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showInkAnnotation="0" codeName="DieseArbeitsmappe" defaultThemeVersion="124226"/>
  <mc:AlternateContent xmlns:mc="http://schemas.openxmlformats.org/markup-compatibility/2006">
    <mc:Choice Requires="x15">
      <x15ac:absPath xmlns:x15ac="http://schemas.microsoft.com/office/spreadsheetml/2010/11/ac" url="Z:\Euskirchen Kreis (2026)\4. ENDVERSION der Ausschreibung\"/>
    </mc:Choice>
  </mc:AlternateContent>
  <xr:revisionPtr revIDLastSave="0" documentId="13_ncr:1_{3CD6AE92-3DFF-4213-A1A3-B6D56AF6D2EB}" xr6:coauthVersionLast="47" xr6:coauthVersionMax="47" xr10:uidLastSave="{00000000-0000-0000-0000-000000000000}"/>
  <bookViews>
    <workbookView xWindow="-120" yWindow="-120" windowWidth="29040" windowHeight="15720" tabRatio="860" activeTab="1" xr2:uid="{00000000-000D-0000-FFFF-FFFF00000000}"/>
  </bookViews>
  <sheets>
    <sheet name="Zusammenfassung" sheetId="75" r:id="rId1"/>
    <sheet name="Los 1.1 UR" sheetId="186" r:id="rId2"/>
    <sheet name="Los 1.2 UR" sheetId="210" r:id="rId3"/>
    <sheet name="Los 1.3 UR" sheetId="208" r:id="rId4"/>
    <sheet name="Los 1.4 UR" sheetId="243" r:id="rId5"/>
    <sheet name="Los 1.5 UR" sheetId="244" r:id="rId6"/>
    <sheet name="Los 2.1 UR" sheetId="215" r:id="rId7"/>
    <sheet name="Los 2.1 GrR" sheetId="236" r:id="rId8"/>
    <sheet name="Los 2.2 UR" sheetId="212" r:id="rId9"/>
    <sheet name="Los 2.2 GrR" sheetId="231" r:id="rId10"/>
    <sheet name="Los 2.3 UR" sheetId="238" r:id="rId11"/>
    <sheet name="Los 3.1 UR" sheetId="233" r:id="rId12"/>
    <sheet name="Los 3.2 UR" sheetId="214" r:id="rId13"/>
    <sheet name="Los 3.3 UR" sheetId="217" r:id="rId14"/>
    <sheet name="Los 3.4 UR" sheetId="245" r:id="rId15"/>
    <sheet name="Los 4.1 UR" sheetId="213" r:id="rId16"/>
    <sheet name="Los 4.2 UR" sheetId="218" r:id="rId17"/>
    <sheet name="Los 4.3 UR" sheetId="224" r:id="rId18"/>
    <sheet name="Los 4.4 UR" sheetId="246" r:id="rId19"/>
    <sheet name="Los 5.1 UR" sheetId="234" r:id="rId20"/>
    <sheet name="Los 5.1 GrR" sheetId="227" r:id="rId21"/>
    <sheet name="Los 5.2 UR" sheetId="235" r:id="rId22"/>
    <sheet name="Los 5.2 GrR" sheetId="229" r:id="rId23"/>
    <sheet name="Los 5.3 UR" sheetId="240" r:id="rId24"/>
  </sheets>
  <externalReferences>
    <externalReference r:id="rId25"/>
  </externalReferences>
  <definedNames>
    <definedName name="_xlnm._FilterDatabase" localSheetId="1" hidden="1">'Los 1.1 UR'!$A$9:$O$1008</definedName>
    <definedName name="_xlnm._FilterDatabase" localSheetId="2" hidden="1">'Los 1.2 UR'!$A$9:$O$76</definedName>
    <definedName name="_xlnm._FilterDatabase" localSheetId="3" hidden="1">'Los 1.3 UR'!$A$9:$O$28</definedName>
    <definedName name="_xlnm._FilterDatabase" localSheetId="4" hidden="1">'Los 1.4 UR'!$A$9:$O$22</definedName>
    <definedName name="_xlnm._FilterDatabase" localSheetId="5" hidden="1">'Los 1.5 UR'!$A$9:$O$20</definedName>
    <definedName name="_xlnm._FilterDatabase" localSheetId="7" hidden="1">'Los 2.1 GrR'!$A$9:$O$287</definedName>
    <definedName name="_xlnm._FilterDatabase" localSheetId="6" hidden="1">'Los 2.1 UR'!$A$9:$O$287</definedName>
    <definedName name="_xlnm._FilterDatabase" localSheetId="9" hidden="1">'Los 2.2 GrR'!$A$9:$O$175</definedName>
    <definedName name="_xlnm._FilterDatabase" localSheetId="8" hidden="1">'Los 2.2 UR'!$A$9:$O$175</definedName>
    <definedName name="_xlnm._FilterDatabase" localSheetId="10" hidden="1">'Los 2.3 UR'!$A$9:$O$35</definedName>
    <definedName name="_xlnm._FilterDatabase" localSheetId="11" hidden="1">'Los 3.1 UR'!$A$9:$O$33</definedName>
    <definedName name="_xlnm._FilterDatabase" localSheetId="12" hidden="1">'Los 3.2 UR'!$A$9:$O$30</definedName>
    <definedName name="_xlnm._FilterDatabase" localSheetId="13" hidden="1">'Los 3.3 UR'!$A$9:$O$21</definedName>
    <definedName name="_xlnm._FilterDatabase" localSheetId="14" hidden="1">'Los 3.4 UR'!$A$9:$O$15</definedName>
    <definedName name="_xlnm._FilterDatabase" localSheetId="15" hidden="1">'Los 4.1 UR'!$A$9:$O$146</definedName>
    <definedName name="_xlnm._FilterDatabase" localSheetId="16" hidden="1">'Los 4.2 UR'!$A$9:$O$32</definedName>
    <definedName name="_xlnm._FilterDatabase" localSheetId="17" hidden="1">'Los 4.3 UR'!$A$9:$O$25</definedName>
    <definedName name="_xlnm._FilterDatabase" localSheetId="18" hidden="1">'Los 4.4 UR'!$A$9:$O$20</definedName>
    <definedName name="_xlnm._FilterDatabase" localSheetId="20" hidden="1">'Los 5.1 GrR'!$A$9:$O$358</definedName>
    <definedName name="_xlnm._FilterDatabase" localSheetId="19" hidden="1">'Los 5.1 UR'!$A$9:$O$350</definedName>
    <definedName name="_xlnm._FilterDatabase" localSheetId="22" hidden="1">'Los 5.2 GrR'!$A$9:$O$155</definedName>
    <definedName name="_xlnm._FilterDatabase" localSheetId="21" hidden="1">'Los 5.2 UR'!$A$9:$O$155</definedName>
    <definedName name="_xlnm._FilterDatabase" localSheetId="23" hidden="1">'Los 5.3 UR'!$A$9:$O$18</definedName>
    <definedName name="Aufschlag">#REF!</definedName>
    <definedName name="DATE">'Los 1.1 UR'!$F$3</definedName>
    <definedName name="Datum">[1]Zusammenfassung!$K$1</definedName>
    <definedName name="KUNDE">'Los 1.1 UR'!$B$2</definedName>
    <definedName name="logo">[1]Zusammenfassung!$J$3</definedName>
    <definedName name="SVS_GrR_2_2" localSheetId="9">'Los 2.2 GrR'!$K$7</definedName>
    <definedName name="SVS_GrR_3_6" localSheetId="20">'Los 5.1 GrR'!$K$7</definedName>
    <definedName name="SVS_GrR_3_7" localSheetId="22">'Los 5.2 GrR'!$K$7</definedName>
    <definedName name="SVS_UR_1_1" localSheetId="1">'Los 1.1 UR'!$K$7</definedName>
    <definedName name="SVS_UR_1_2" localSheetId="2">'Los 1.2 UR'!$K$7</definedName>
    <definedName name="SVS_UR_1_4" localSheetId="3">'Los 1.3 UR'!$K$7</definedName>
    <definedName name="SVS_UR_1_4" localSheetId="4">'Los 1.4 UR'!$K$7</definedName>
    <definedName name="SVS_UR_1_4" localSheetId="5">'Los 1.5 UR'!$K$7</definedName>
    <definedName name="SVS_UR_1_4" localSheetId="14">'Los 3.4 UR'!$K$7</definedName>
    <definedName name="SVS_UR_1_4" localSheetId="18">'Los 4.4 UR'!$K$7</definedName>
    <definedName name="SVS_UR_2_1" localSheetId="7">'Los 2.1 GrR'!$K$7</definedName>
    <definedName name="SVS_UR_2_1" localSheetId="6">'Los 2.1 UR'!$K$7</definedName>
    <definedName name="SVS_UR_2_2" localSheetId="8">'Los 2.2 UR'!$K$7</definedName>
    <definedName name="SVS_UR_2_2" localSheetId="10">'Los 2.3 UR'!$K$7</definedName>
    <definedName name="SVS_UR_3_2" localSheetId="15">'Los 4.1 UR'!$K$7</definedName>
    <definedName name="SVS_UR_3_3" localSheetId="12">'Los 3.2 UR'!$K$7</definedName>
    <definedName name="SVS_UR_3_4" localSheetId="13">'Los 3.3 UR'!$K$7</definedName>
    <definedName name="SVS_UR_3_5" localSheetId="16">'Los 4.2 UR'!$K$7</definedName>
    <definedName name="SVS_UR_3_6" localSheetId="19">'Los 5.1 UR'!$K$7</definedName>
    <definedName name="SVS_UR_3_7" localSheetId="21">'Los 5.2 UR'!$K$7</definedName>
    <definedName name="SVS_UR_3_8" localSheetId="17">'Los 4.3 UR'!$K$7</definedName>
    <definedName name="SVS_UR_3_8" localSheetId="23">'Los 5.3 UR'!$K$7</definedName>
    <definedName name="SVS_UR_3_9" localSheetId="11">'Los 3.1 UR'!$K$7</definedName>
    <definedName name="zurueck">[1]Zusammenfassung!$F$1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L150" i="227" l="1"/>
  <c r="M150" i="227" s="1"/>
  <c r="O150" i="227" s="1"/>
  <c r="N150" i="227" s="1"/>
  <c r="L149" i="227"/>
  <c r="M149" i="227" s="1"/>
  <c r="O149" i="227" s="1"/>
  <c r="N149" i="227" s="1"/>
  <c r="L148" i="227"/>
  <c r="M148" i="227" s="1"/>
  <c r="O148" i="227" s="1"/>
  <c r="N148" i="227" s="1"/>
  <c r="L125" i="227"/>
  <c r="M125" i="227" s="1"/>
  <c r="O125" i="227" s="1"/>
  <c r="N125" i="227" s="1"/>
  <c r="L25" i="227"/>
  <c r="M25" i="227" s="1"/>
  <c r="O25" i="227" s="1"/>
  <c r="N25" i="227" s="1"/>
  <c r="L24" i="227"/>
  <c r="M24" i="227" s="1"/>
  <c r="O24" i="227" s="1"/>
  <c r="N24" i="227" s="1"/>
  <c r="L23" i="227"/>
  <c r="M23" i="227" s="1"/>
  <c r="O23" i="227" s="1"/>
  <c r="N23" i="227" s="1"/>
  <c r="L18" i="227"/>
  <c r="M18" i="227" s="1"/>
  <c r="O18" i="227" s="1"/>
  <c r="N18" i="227" s="1"/>
  <c r="L15" i="227"/>
  <c r="M15" i="227" s="1"/>
  <c r="O15" i="227" s="1"/>
  <c r="N15" i="227" s="1"/>
  <c r="L14" i="227"/>
  <c r="M14" i="227" s="1"/>
  <c r="O14" i="227" s="1"/>
  <c r="N14" i="227" s="1"/>
  <c r="L13" i="227"/>
  <c r="M13" i="227" s="1"/>
  <c r="O13" i="227" s="1"/>
  <c r="N13" i="227" s="1"/>
  <c r="L12" i="227"/>
  <c r="M12" i="227" s="1"/>
  <c r="O12" i="227" s="1"/>
  <c r="N12" i="227" s="1"/>
  <c r="L11" i="227"/>
  <c r="M11" i="227" s="1"/>
  <c r="O11" i="227" s="1"/>
  <c r="N11" i="227" s="1"/>
  <c r="L150" i="234"/>
  <c r="M150" i="234" s="1"/>
  <c r="O150" i="234" s="1"/>
  <c r="N150" i="234" s="1"/>
  <c r="L149" i="234"/>
  <c r="M149" i="234" s="1"/>
  <c r="O149" i="234" s="1"/>
  <c r="N149" i="234" s="1"/>
  <c r="L148" i="234"/>
  <c r="M148" i="234" s="1"/>
  <c r="O148" i="234" s="1"/>
  <c r="N148" i="234" s="1"/>
  <c r="L15" i="234"/>
  <c r="M15" i="234" s="1"/>
  <c r="O15" i="234" s="1"/>
  <c r="N15" i="234" s="1"/>
  <c r="L14" i="234"/>
  <c r="M14" i="234" s="1"/>
  <c r="O14" i="234" s="1"/>
  <c r="N14" i="234" s="1"/>
  <c r="L13" i="234"/>
  <c r="M13" i="234" s="1"/>
  <c r="O13" i="234" s="1"/>
  <c r="N13" i="234" s="1"/>
  <c r="L12" i="234"/>
  <c r="M12" i="234" s="1"/>
  <c r="O12" i="234" s="1"/>
  <c r="N12" i="234" s="1"/>
  <c r="L11" i="234"/>
  <c r="M11" i="234" s="1"/>
  <c r="O11" i="234" s="1"/>
  <c r="N11" i="234" s="1"/>
  <c r="L18" i="234"/>
  <c r="M18" i="234" s="1"/>
  <c r="O18" i="234" s="1"/>
  <c r="N18" i="234" s="1"/>
  <c r="L17" i="234"/>
  <c r="M17" i="234" s="1"/>
  <c r="O17" i="234" s="1"/>
  <c r="N17" i="234" s="1"/>
  <c r="L25" i="234"/>
  <c r="M25" i="234" s="1"/>
  <c r="O25" i="234" s="1"/>
  <c r="N25" i="234" s="1"/>
  <c r="L24" i="234"/>
  <c r="M24" i="234" s="1"/>
  <c r="O24" i="234" s="1"/>
  <c r="N24" i="234" s="1"/>
  <c r="L23" i="234"/>
  <c r="M23" i="234" s="1"/>
  <c r="O23" i="234" s="1"/>
  <c r="N23" i="234" s="1"/>
  <c r="L125" i="234"/>
  <c r="M125" i="234" s="1"/>
  <c r="O125" i="234" s="1"/>
  <c r="N125" i="234" s="1"/>
  <c r="H20" i="246"/>
  <c r="O5" i="246" s="1"/>
  <c r="L19" i="246"/>
  <c r="M19" i="246" s="1"/>
  <c r="O19" i="246" s="1"/>
  <c r="N19" i="246" s="1"/>
  <c r="L18" i="246"/>
  <c r="M18" i="246" s="1"/>
  <c r="O18" i="246" s="1"/>
  <c r="N18" i="246" s="1"/>
  <c r="L17" i="246"/>
  <c r="M17" i="246" s="1"/>
  <c r="O17" i="246" s="1"/>
  <c r="N17" i="246" s="1"/>
  <c r="L16" i="246"/>
  <c r="M16" i="246" s="1"/>
  <c r="O16" i="246" s="1"/>
  <c r="N16" i="246" s="1"/>
  <c r="L15" i="246"/>
  <c r="M15" i="246" s="1"/>
  <c r="O15" i="246" s="1"/>
  <c r="N15" i="246" s="1"/>
  <c r="L14" i="246"/>
  <c r="M14" i="246" s="1"/>
  <c r="O14" i="246" s="1"/>
  <c r="N14" i="246" s="1"/>
  <c r="L13" i="246"/>
  <c r="M13" i="246" s="1"/>
  <c r="O13" i="246" s="1"/>
  <c r="N13" i="246" s="1"/>
  <c r="L12" i="246"/>
  <c r="M12" i="246" s="1"/>
  <c r="O12" i="246" s="1"/>
  <c r="N12" i="246" s="1"/>
  <c r="L11" i="246"/>
  <c r="O8" i="246"/>
  <c r="F3" i="246"/>
  <c r="B2" i="246"/>
  <c r="L14" i="244"/>
  <c r="M14" i="244" s="1"/>
  <c r="O14" i="244" s="1"/>
  <c r="N14" i="244" s="1"/>
  <c r="L15" i="244"/>
  <c r="M15" i="244" s="1"/>
  <c r="O15" i="244" s="1"/>
  <c r="N15" i="244" s="1"/>
  <c r="L16" i="244"/>
  <c r="M16" i="244" s="1"/>
  <c r="O16" i="244" s="1"/>
  <c r="N16" i="244" s="1"/>
  <c r="L17" i="244"/>
  <c r="M17" i="244" s="1"/>
  <c r="O17" i="244" s="1"/>
  <c r="N17" i="244" s="1"/>
  <c r="L18" i="244"/>
  <c r="M18" i="244" s="1"/>
  <c r="O18" i="244" s="1"/>
  <c r="N18" i="244" s="1"/>
  <c r="L19" i="244"/>
  <c r="M19" i="244" s="1"/>
  <c r="O19" i="244" s="1"/>
  <c r="N19" i="244" s="1"/>
  <c r="H15" i="245"/>
  <c r="L14" i="245"/>
  <c r="M14" i="245" s="1"/>
  <c r="O14" i="245" s="1"/>
  <c r="N14" i="245" s="1"/>
  <c r="L13" i="245"/>
  <c r="M13" i="245" s="1"/>
  <c r="O13" i="245" s="1"/>
  <c r="N13" i="245" s="1"/>
  <c r="L12" i="245"/>
  <c r="M12" i="245" s="1"/>
  <c r="O12" i="245" s="1"/>
  <c r="N12" i="245" s="1"/>
  <c r="L11" i="245"/>
  <c r="O8" i="245"/>
  <c r="O5" i="245"/>
  <c r="F3" i="245"/>
  <c r="B2" i="245"/>
  <c r="H20" i="244"/>
  <c r="O5" i="244" s="1"/>
  <c r="L13" i="244"/>
  <c r="M13" i="244" s="1"/>
  <c r="O13" i="244" s="1"/>
  <c r="N13" i="244" s="1"/>
  <c r="L12" i="244"/>
  <c r="M12" i="244" s="1"/>
  <c r="O12" i="244" s="1"/>
  <c r="N12" i="244" s="1"/>
  <c r="L11" i="244"/>
  <c r="O8" i="244"/>
  <c r="F3" i="244"/>
  <c r="B2" i="244"/>
  <c r="L522" i="186"/>
  <c r="M522" i="186" s="1"/>
  <c r="O522" i="186" s="1"/>
  <c r="N522" i="186" s="1"/>
  <c r="L523" i="186"/>
  <c r="M523" i="186" s="1"/>
  <c r="O523" i="186" s="1"/>
  <c r="N523" i="186" s="1"/>
  <c r="L529" i="186"/>
  <c r="M529" i="186" s="1"/>
  <c r="O529" i="186" s="1"/>
  <c r="N529" i="186" s="1"/>
  <c r="L534" i="186"/>
  <c r="M534" i="186" s="1"/>
  <c r="O534" i="186" s="1"/>
  <c r="N534" i="186" s="1"/>
  <c r="L535" i="186"/>
  <c r="M535" i="186" s="1"/>
  <c r="O535" i="186" s="1"/>
  <c r="N535" i="186" s="1"/>
  <c r="L536" i="186"/>
  <c r="M536" i="186" s="1"/>
  <c r="O536" i="186" s="1"/>
  <c r="N536" i="186" s="1"/>
  <c r="L537" i="186"/>
  <c r="M537" i="186" s="1"/>
  <c r="O537" i="186" s="1"/>
  <c r="N537" i="186" s="1"/>
  <c r="L544" i="186"/>
  <c r="M544" i="186" s="1"/>
  <c r="O544" i="186" s="1"/>
  <c r="N544" i="186" s="1"/>
  <c r="L545" i="186"/>
  <c r="M545" i="186" s="1"/>
  <c r="O545" i="186" s="1"/>
  <c r="N545" i="186" s="1"/>
  <c r="L546" i="186"/>
  <c r="M546" i="186" s="1"/>
  <c r="O546" i="186" s="1"/>
  <c r="N546" i="186" s="1"/>
  <c r="L549" i="186"/>
  <c r="M549" i="186" s="1"/>
  <c r="O549" i="186" s="1"/>
  <c r="N549" i="186" s="1"/>
  <c r="L550" i="186"/>
  <c r="M550" i="186" s="1"/>
  <c r="O550" i="186" s="1"/>
  <c r="N550" i="186" s="1"/>
  <c r="L551" i="186"/>
  <c r="M551" i="186" s="1"/>
  <c r="O551" i="186" s="1"/>
  <c r="N551" i="186" s="1"/>
  <c r="L552" i="186"/>
  <c r="M552" i="186" s="1"/>
  <c r="O552" i="186" s="1"/>
  <c r="N552" i="186" s="1"/>
  <c r="L553" i="186"/>
  <c r="M553" i="186" s="1"/>
  <c r="O553" i="186" s="1"/>
  <c r="N553" i="186" s="1"/>
  <c r="L554" i="186"/>
  <c r="M554" i="186" s="1"/>
  <c r="O554" i="186" s="1"/>
  <c r="N554" i="186" s="1"/>
  <c r="L219" i="236"/>
  <c r="M219" i="236" s="1"/>
  <c r="O219" i="236" s="1"/>
  <c r="N219" i="236" s="1"/>
  <c r="L218" i="236"/>
  <c r="M218" i="236" s="1"/>
  <c r="O218" i="236" s="1"/>
  <c r="N218" i="236" s="1"/>
  <c r="L217" i="236"/>
  <c r="M217" i="236" s="1"/>
  <c r="O217" i="236" s="1"/>
  <c r="N217" i="236" s="1"/>
  <c r="L216" i="236"/>
  <c r="M216" i="236" s="1"/>
  <c r="O216" i="236" s="1"/>
  <c r="N216" i="236" s="1"/>
  <c r="L215" i="236"/>
  <c r="M215" i="236" s="1"/>
  <c r="O215" i="236" s="1"/>
  <c r="N215" i="236" s="1"/>
  <c r="L214" i="236"/>
  <c r="M214" i="236" s="1"/>
  <c r="O214" i="236" s="1"/>
  <c r="N214" i="236" s="1"/>
  <c r="L213" i="236"/>
  <c r="M213" i="236" s="1"/>
  <c r="O213" i="236" s="1"/>
  <c r="N213" i="236" s="1"/>
  <c r="L212" i="236"/>
  <c r="M212" i="236" s="1"/>
  <c r="O212" i="236" s="1"/>
  <c r="N212" i="236" s="1"/>
  <c r="L219" i="215"/>
  <c r="M219" i="215" s="1"/>
  <c r="O219" i="215" s="1"/>
  <c r="N219" i="215" s="1"/>
  <c r="L218" i="215"/>
  <c r="M218" i="215" s="1"/>
  <c r="O218" i="215" s="1"/>
  <c r="N218" i="215" s="1"/>
  <c r="L217" i="215"/>
  <c r="M217" i="215" s="1"/>
  <c r="O217" i="215" s="1"/>
  <c r="N217" i="215" s="1"/>
  <c r="L216" i="215"/>
  <c r="M216" i="215" s="1"/>
  <c r="O216" i="215" s="1"/>
  <c r="N216" i="215" s="1"/>
  <c r="L215" i="215"/>
  <c r="M215" i="215" s="1"/>
  <c r="O215" i="215" s="1"/>
  <c r="N215" i="215" s="1"/>
  <c r="L214" i="215"/>
  <c r="M214" i="215" s="1"/>
  <c r="O214" i="215" s="1"/>
  <c r="N214" i="215" s="1"/>
  <c r="L213" i="215"/>
  <c r="M213" i="215" s="1"/>
  <c r="O213" i="215" s="1"/>
  <c r="N213" i="215" s="1"/>
  <c r="L212" i="215"/>
  <c r="M212" i="215" s="1"/>
  <c r="O212" i="215" s="1"/>
  <c r="N212" i="215" s="1"/>
  <c r="H22" i="243"/>
  <c r="L21" i="243"/>
  <c r="M21" i="243" s="1"/>
  <c r="O21" i="243" s="1"/>
  <c r="N21" i="243" s="1"/>
  <c r="L20" i="243"/>
  <c r="M20" i="243" s="1"/>
  <c r="O20" i="243" s="1"/>
  <c r="N20" i="243" s="1"/>
  <c r="L19" i="243"/>
  <c r="M19" i="243" s="1"/>
  <c r="O19" i="243" s="1"/>
  <c r="N19" i="243" s="1"/>
  <c r="L18" i="243"/>
  <c r="M18" i="243" s="1"/>
  <c r="O18" i="243" s="1"/>
  <c r="N18" i="243" s="1"/>
  <c r="L17" i="243"/>
  <c r="M17" i="243" s="1"/>
  <c r="O17" i="243" s="1"/>
  <c r="N17" i="243" s="1"/>
  <c r="L16" i="243"/>
  <c r="M16" i="243" s="1"/>
  <c r="O16" i="243" s="1"/>
  <c r="N16" i="243" s="1"/>
  <c r="L15" i="243"/>
  <c r="M15" i="243" s="1"/>
  <c r="O15" i="243" s="1"/>
  <c r="N15" i="243" s="1"/>
  <c r="L14" i="243"/>
  <c r="M14" i="243" s="1"/>
  <c r="O14" i="243" s="1"/>
  <c r="N14" i="243" s="1"/>
  <c r="L13" i="243"/>
  <c r="M13" i="243" s="1"/>
  <c r="O13" i="243" s="1"/>
  <c r="N13" i="243" s="1"/>
  <c r="L12" i="243"/>
  <c r="M12" i="243" s="1"/>
  <c r="O12" i="243" s="1"/>
  <c r="N12" i="243" s="1"/>
  <c r="L11" i="243"/>
  <c r="O8" i="243"/>
  <c r="O5" i="243"/>
  <c r="F3" i="243"/>
  <c r="B2" i="243"/>
  <c r="L356" i="227"/>
  <c r="M356" i="227" s="1"/>
  <c r="O356" i="227" s="1"/>
  <c r="N356" i="227" s="1"/>
  <c r="L355" i="227"/>
  <c r="M355" i="227" s="1"/>
  <c r="O355" i="227" s="1"/>
  <c r="N355" i="227" s="1"/>
  <c r="L354" i="227"/>
  <c r="M354" i="227" s="1"/>
  <c r="O354" i="227" s="1"/>
  <c r="N354" i="227" s="1"/>
  <c r="L353" i="227"/>
  <c r="M353" i="227" s="1"/>
  <c r="O353" i="227" s="1"/>
  <c r="N353" i="227" s="1"/>
  <c r="L352" i="227"/>
  <c r="M352" i="227" s="1"/>
  <c r="O352" i="227" s="1"/>
  <c r="N352" i="227" s="1"/>
  <c r="L351" i="227"/>
  <c r="M351" i="227" s="1"/>
  <c r="O351" i="227" s="1"/>
  <c r="N351" i="227" s="1"/>
  <c r="L350" i="227"/>
  <c r="M350" i="227" s="1"/>
  <c r="O350" i="227" s="1"/>
  <c r="N350" i="227" s="1"/>
  <c r="L348" i="227"/>
  <c r="M348" i="227" s="1"/>
  <c r="O348" i="227" s="1"/>
  <c r="N348" i="227" s="1"/>
  <c r="L347" i="227"/>
  <c r="M347" i="227" s="1"/>
  <c r="O347" i="227" s="1"/>
  <c r="N347" i="227" s="1"/>
  <c r="L346" i="227"/>
  <c r="M346" i="227" s="1"/>
  <c r="O346" i="227" s="1"/>
  <c r="N346" i="227" s="1"/>
  <c r="L345" i="227"/>
  <c r="M345" i="227" s="1"/>
  <c r="O345" i="227" s="1"/>
  <c r="N345" i="227" s="1"/>
  <c r="L344" i="227"/>
  <c r="M344" i="227" s="1"/>
  <c r="O344" i="227" s="1"/>
  <c r="N344" i="227" s="1"/>
  <c r="L343" i="227"/>
  <c r="M343" i="227" s="1"/>
  <c r="O343" i="227" s="1"/>
  <c r="N343" i="227" s="1"/>
  <c r="L342" i="227"/>
  <c r="M342" i="227" s="1"/>
  <c r="O342" i="227" s="1"/>
  <c r="N342" i="227" s="1"/>
  <c r="L341" i="227"/>
  <c r="M341" i="227" s="1"/>
  <c r="O341" i="227" s="1"/>
  <c r="N341" i="227" s="1"/>
  <c r="L340" i="227"/>
  <c r="M340" i="227" s="1"/>
  <c r="O340" i="227" s="1"/>
  <c r="N340" i="227" s="1"/>
  <c r="L339" i="227"/>
  <c r="M339" i="227" s="1"/>
  <c r="O339" i="227" s="1"/>
  <c r="N339" i="227" s="1"/>
  <c r="L338" i="227"/>
  <c r="M338" i="227" s="1"/>
  <c r="O338" i="227" s="1"/>
  <c r="N338" i="227" s="1"/>
  <c r="L337" i="227"/>
  <c r="M337" i="227" s="1"/>
  <c r="O337" i="227" s="1"/>
  <c r="N337" i="227" s="1"/>
  <c r="L336" i="227"/>
  <c r="M336" i="227" s="1"/>
  <c r="O336" i="227" s="1"/>
  <c r="N336" i="227" s="1"/>
  <c r="L335" i="227"/>
  <c r="M335" i="227" s="1"/>
  <c r="O335" i="227" s="1"/>
  <c r="N335" i="227" s="1"/>
  <c r="L334" i="227"/>
  <c r="M334" i="227" s="1"/>
  <c r="O334" i="227" s="1"/>
  <c r="N334" i="227" s="1"/>
  <c r="L333" i="227"/>
  <c r="M333" i="227" s="1"/>
  <c r="O333" i="227" s="1"/>
  <c r="N333" i="227" s="1"/>
  <c r="L332" i="227"/>
  <c r="M332" i="227" s="1"/>
  <c r="O332" i="227" s="1"/>
  <c r="N332" i="227" s="1"/>
  <c r="L331" i="227"/>
  <c r="M331" i="227" s="1"/>
  <c r="O331" i="227" s="1"/>
  <c r="N331" i="227" s="1"/>
  <c r="L330" i="227"/>
  <c r="M330" i="227" s="1"/>
  <c r="O330" i="227" s="1"/>
  <c r="N330" i="227" s="1"/>
  <c r="L329" i="227"/>
  <c r="M329" i="227" s="1"/>
  <c r="O329" i="227" s="1"/>
  <c r="N329" i="227" s="1"/>
  <c r="L327" i="227"/>
  <c r="M327" i="227" s="1"/>
  <c r="O327" i="227" s="1"/>
  <c r="N327" i="227" s="1"/>
  <c r="L326" i="227"/>
  <c r="M326" i="227" s="1"/>
  <c r="O326" i="227" s="1"/>
  <c r="N326" i="227" s="1"/>
  <c r="L325" i="227"/>
  <c r="M325" i="227" s="1"/>
  <c r="O325" i="227" s="1"/>
  <c r="N325" i="227" s="1"/>
  <c r="L324" i="227"/>
  <c r="M324" i="227" s="1"/>
  <c r="O324" i="227" s="1"/>
  <c r="N324" i="227" s="1"/>
  <c r="L323" i="227"/>
  <c r="M323" i="227" s="1"/>
  <c r="O323" i="227" s="1"/>
  <c r="N323" i="227" s="1"/>
  <c r="L322" i="227"/>
  <c r="M322" i="227" s="1"/>
  <c r="O322" i="227" s="1"/>
  <c r="N322" i="227" s="1"/>
  <c r="L321" i="227"/>
  <c r="M321" i="227" s="1"/>
  <c r="O321" i="227" s="1"/>
  <c r="N321" i="227" s="1"/>
  <c r="L320" i="227"/>
  <c r="M320" i="227" s="1"/>
  <c r="O320" i="227" s="1"/>
  <c r="N320" i="227" s="1"/>
  <c r="L319" i="227"/>
  <c r="M319" i="227" s="1"/>
  <c r="O319" i="227" s="1"/>
  <c r="N319" i="227" s="1"/>
  <c r="L318" i="227"/>
  <c r="M318" i="227" s="1"/>
  <c r="O318" i="227" s="1"/>
  <c r="N318" i="227" s="1"/>
  <c r="L317" i="227"/>
  <c r="M317" i="227" s="1"/>
  <c r="O317" i="227" s="1"/>
  <c r="N317" i="227" s="1"/>
  <c r="L316" i="227"/>
  <c r="M316" i="227" s="1"/>
  <c r="O316" i="227" s="1"/>
  <c r="N316" i="227" s="1"/>
  <c r="L315" i="227"/>
  <c r="M315" i="227" s="1"/>
  <c r="O315" i="227" s="1"/>
  <c r="N315" i="227" s="1"/>
  <c r="L314" i="227"/>
  <c r="M314" i="227" s="1"/>
  <c r="O314" i="227" s="1"/>
  <c r="N314" i="227" s="1"/>
  <c r="L313" i="227"/>
  <c r="M313" i="227" s="1"/>
  <c r="O313" i="227" s="1"/>
  <c r="N313" i="227" s="1"/>
  <c r="L312" i="227"/>
  <c r="M312" i="227" s="1"/>
  <c r="O312" i="227" s="1"/>
  <c r="N312" i="227" s="1"/>
  <c r="L311" i="227"/>
  <c r="M311" i="227" s="1"/>
  <c r="O311" i="227" s="1"/>
  <c r="N311" i="227" s="1"/>
  <c r="L310" i="227"/>
  <c r="M310" i="227" s="1"/>
  <c r="O310" i="227" s="1"/>
  <c r="N310" i="227" s="1"/>
  <c r="L309" i="227"/>
  <c r="M309" i="227" s="1"/>
  <c r="O309" i="227" s="1"/>
  <c r="N309" i="227" s="1"/>
  <c r="L308" i="227"/>
  <c r="M308" i="227" s="1"/>
  <c r="O308" i="227" s="1"/>
  <c r="N308" i="227" s="1"/>
  <c r="L307" i="227"/>
  <c r="M307" i="227" s="1"/>
  <c r="O307" i="227" s="1"/>
  <c r="N307" i="227" s="1"/>
  <c r="L306" i="227"/>
  <c r="M306" i="227" s="1"/>
  <c r="O306" i="227" s="1"/>
  <c r="N306" i="227" s="1"/>
  <c r="L305" i="227"/>
  <c r="M305" i="227" s="1"/>
  <c r="O305" i="227" s="1"/>
  <c r="N305" i="227" s="1"/>
  <c r="L304" i="227"/>
  <c r="M304" i="227" s="1"/>
  <c r="O304" i="227" s="1"/>
  <c r="N304" i="227" s="1"/>
  <c r="L303" i="227"/>
  <c r="M303" i="227" s="1"/>
  <c r="O303" i="227" s="1"/>
  <c r="N303" i="227" s="1"/>
  <c r="L302" i="227"/>
  <c r="M302" i="227" s="1"/>
  <c r="O302" i="227" s="1"/>
  <c r="N302" i="227" s="1"/>
  <c r="L301" i="227"/>
  <c r="M301" i="227" s="1"/>
  <c r="O301" i="227" s="1"/>
  <c r="N301" i="227" s="1"/>
  <c r="L300" i="227"/>
  <c r="M300" i="227" s="1"/>
  <c r="O300" i="227" s="1"/>
  <c r="N300" i="227" s="1"/>
  <c r="L299" i="227"/>
  <c r="M299" i="227" s="1"/>
  <c r="O299" i="227" s="1"/>
  <c r="N299" i="227" s="1"/>
  <c r="L298" i="227"/>
  <c r="M298" i="227" s="1"/>
  <c r="O298" i="227" s="1"/>
  <c r="N298" i="227" s="1"/>
  <c r="L297" i="227"/>
  <c r="M297" i="227" s="1"/>
  <c r="O297" i="227" s="1"/>
  <c r="N297" i="227" s="1"/>
  <c r="L296" i="227"/>
  <c r="M296" i="227" s="1"/>
  <c r="O296" i="227" s="1"/>
  <c r="N296" i="227" s="1"/>
  <c r="L295" i="227"/>
  <c r="M295" i="227" s="1"/>
  <c r="O295" i="227" s="1"/>
  <c r="N295" i="227" s="1"/>
  <c r="L294" i="227"/>
  <c r="M294" i="227" s="1"/>
  <c r="O294" i="227" s="1"/>
  <c r="N294" i="227" s="1"/>
  <c r="L293" i="227"/>
  <c r="M293" i="227" s="1"/>
  <c r="O293" i="227" s="1"/>
  <c r="N293" i="227" s="1"/>
  <c r="L292" i="227"/>
  <c r="M292" i="227" s="1"/>
  <c r="O292" i="227" s="1"/>
  <c r="N292" i="227" s="1"/>
  <c r="L291" i="227"/>
  <c r="M291" i="227" s="1"/>
  <c r="O291" i="227" s="1"/>
  <c r="N291" i="227" s="1"/>
  <c r="L290" i="227"/>
  <c r="M290" i="227" s="1"/>
  <c r="O290" i="227" s="1"/>
  <c r="N290" i="227" s="1"/>
  <c r="L289" i="227"/>
  <c r="M289" i="227" s="1"/>
  <c r="O289" i="227" s="1"/>
  <c r="N289" i="227" s="1"/>
  <c r="L288" i="227"/>
  <c r="M288" i="227" s="1"/>
  <c r="O288" i="227" s="1"/>
  <c r="N288" i="227" s="1"/>
  <c r="L287" i="227"/>
  <c r="M287" i="227" s="1"/>
  <c r="O287" i="227" s="1"/>
  <c r="N287" i="227" s="1"/>
  <c r="L286" i="227"/>
  <c r="M286" i="227" s="1"/>
  <c r="O286" i="227" s="1"/>
  <c r="N286" i="227" s="1"/>
  <c r="L285" i="227"/>
  <c r="M285" i="227" s="1"/>
  <c r="O285" i="227" s="1"/>
  <c r="N285" i="227" s="1"/>
  <c r="L284" i="227"/>
  <c r="M284" i="227" s="1"/>
  <c r="O284" i="227" s="1"/>
  <c r="N284" i="227" s="1"/>
  <c r="L283" i="227"/>
  <c r="M283" i="227" s="1"/>
  <c r="O283" i="227" s="1"/>
  <c r="N283" i="227" s="1"/>
  <c r="L282" i="227"/>
  <c r="M282" i="227" s="1"/>
  <c r="O282" i="227" s="1"/>
  <c r="N282" i="227" s="1"/>
  <c r="L281" i="227"/>
  <c r="M281" i="227" s="1"/>
  <c r="O281" i="227" s="1"/>
  <c r="N281" i="227" s="1"/>
  <c r="L280" i="227"/>
  <c r="M280" i="227" s="1"/>
  <c r="O280" i="227" s="1"/>
  <c r="N280" i="227" s="1"/>
  <c r="L279" i="227"/>
  <c r="M279" i="227" s="1"/>
  <c r="O279" i="227" s="1"/>
  <c r="N279" i="227" s="1"/>
  <c r="L278" i="227"/>
  <c r="M278" i="227" s="1"/>
  <c r="O278" i="227" s="1"/>
  <c r="N278" i="227" s="1"/>
  <c r="L277" i="227"/>
  <c r="M277" i="227" s="1"/>
  <c r="O277" i="227" s="1"/>
  <c r="N277" i="227" s="1"/>
  <c r="L276" i="227"/>
  <c r="M276" i="227" s="1"/>
  <c r="O276" i="227" s="1"/>
  <c r="N276" i="227" s="1"/>
  <c r="L275" i="227"/>
  <c r="M275" i="227" s="1"/>
  <c r="O275" i="227" s="1"/>
  <c r="N275" i="227" s="1"/>
  <c r="L274" i="227"/>
  <c r="M274" i="227" s="1"/>
  <c r="O274" i="227" s="1"/>
  <c r="N274" i="227" s="1"/>
  <c r="L273" i="227"/>
  <c r="M273" i="227" s="1"/>
  <c r="O273" i="227" s="1"/>
  <c r="N273" i="227" s="1"/>
  <c r="L272" i="227"/>
  <c r="M272" i="227" s="1"/>
  <c r="O272" i="227" s="1"/>
  <c r="N272" i="227" s="1"/>
  <c r="L271" i="227"/>
  <c r="M271" i="227" s="1"/>
  <c r="O271" i="227" s="1"/>
  <c r="N271" i="227" s="1"/>
  <c r="L270" i="227"/>
  <c r="M270" i="227" s="1"/>
  <c r="O270" i="227" s="1"/>
  <c r="N270" i="227" s="1"/>
  <c r="L269" i="227"/>
  <c r="M269" i="227" s="1"/>
  <c r="O269" i="227" s="1"/>
  <c r="N269" i="227" s="1"/>
  <c r="L268" i="227"/>
  <c r="M268" i="227" s="1"/>
  <c r="O268" i="227" s="1"/>
  <c r="N268" i="227" s="1"/>
  <c r="L265" i="227"/>
  <c r="M265" i="227" s="1"/>
  <c r="O265" i="227" s="1"/>
  <c r="N265" i="227" s="1"/>
  <c r="L263" i="227"/>
  <c r="M263" i="227" s="1"/>
  <c r="O263" i="227" s="1"/>
  <c r="N263" i="227" s="1"/>
  <c r="L262" i="227"/>
  <c r="M262" i="227" s="1"/>
  <c r="O262" i="227" s="1"/>
  <c r="N262" i="227" s="1"/>
  <c r="L260" i="227"/>
  <c r="M260" i="227" s="1"/>
  <c r="O260" i="227" s="1"/>
  <c r="N260" i="227" s="1"/>
  <c r="L259" i="227"/>
  <c r="M259" i="227" s="1"/>
  <c r="O259" i="227" s="1"/>
  <c r="N259" i="227" s="1"/>
  <c r="L258" i="227"/>
  <c r="M258" i="227" s="1"/>
  <c r="O258" i="227" s="1"/>
  <c r="N258" i="227" s="1"/>
  <c r="L257" i="227"/>
  <c r="M257" i="227" s="1"/>
  <c r="O257" i="227" s="1"/>
  <c r="N257" i="227" s="1"/>
  <c r="L256" i="227"/>
  <c r="M256" i="227" s="1"/>
  <c r="O256" i="227" s="1"/>
  <c r="N256" i="227" s="1"/>
  <c r="L255" i="227"/>
  <c r="M255" i="227" s="1"/>
  <c r="O255" i="227" s="1"/>
  <c r="N255" i="227" s="1"/>
  <c r="L254" i="227"/>
  <c r="M254" i="227" s="1"/>
  <c r="O254" i="227" s="1"/>
  <c r="N254" i="227" s="1"/>
  <c r="L253" i="227"/>
  <c r="M253" i="227" s="1"/>
  <c r="O253" i="227" s="1"/>
  <c r="N253" i="227" s="1"/>
  <c r="L252" i="227"/>
  <c r="M252" i="227" s="1"/>
  <c r="O252" i="227" s="1"/>
  <c r="N252" i="227" s="1"/>
  <c r="L251" i="227"/>
  <c r="M251" i="227" s="1"/>
  <c r="O251" i="227" s="1"/>
  <c r="N251" i="227" s="1"/>
  <c r="L250" i="227"/>
  <c r="M250" i="227" s="1"/>
  <c r="O250" i="227" s="1"/>
  <c r="N250" i="227" s="1"/>
  <c r="L249" i="227"/>
  <c r="M249" i="227" s="1"/>
  <c r="O249" i="227" s="1"/>
  <c r="N249" i="227" s="1"/>
  <c r="L248" i="227"/>
  <c r="M248" i="227" s="1"/>
  <c r="O248" i="227" s="1"/>
  <c r="N248" i="227" s="1"/>
  <c r="L247" i="227"/>
  <c r="M247" i="227" s="1"/>
  <c r="O247" i="227" s="1"/>
  <c r="N247" i="227" s="1"/>
  <c r="L246" i="227"/>
  <c r="M246" i="227" s="1"/>
  <c r="O246" i="227" s="1"/>
  <c r="N246" i="227" s="1"/>
  <c r="L245" i="227"/>
  <c r="M245" i="227" s="1"/>
  <c r="O245" i="227" s="1"/>
  <c r="N245" i="227" s="1"/>
  <c r="L244" i="227"/>
  <c r="M244" i="227" s="1"/>
  <c r="O244" i="227" s="1"/>
  <c r="N244" i="227" s="1"/>
  <c r="L243" i="227"/>
  <c r="M243" i="227" s="1"/>
  <c r="O243" i="227" s="1"/>
  <c r="N243" i="227" s="1"/>
  <c r="L242" i="227"/>
  <c r="M242" i="227" s="1"/>
  <c r="O242" i="227" s="1"/>
  <c r="N242" i="227" s="1"/>
  <c r="L241" i="227"/>
  <c r="M241" i="227" s="1"/>
  <c r="O241" i="227" s="1"/>
  <c r="N241" i="227" s="1"/>
  <c r="L240" i="227"/>
  <c r="M240" i="227" s="1"/>
  <c r="O240" i="227" s="1"/>
  <c r="N240" i="227" s="1"/>
  <c r="L239" i="227"/>
  <c r="M239" i="227" s="1"/>
  <c r="O239" i="227" s="1"/>
  <c r="N239" i="227" s="1"/>
  <c r="L238" i="227"/>
  <c r="M238" i="227" s="1"/>
  <c r="O238" i="227" s="1"/>
  <c r="N238" i="227" s="1"/>
  <c r="L237" i="227"/>
  <c r="M237" i="227" s="1"/>
  <c r="O237" i="227" s="1"/>
  <c r="N237" i="227" s="1"/>
  <c r="L236" i="227"/>
  <c r="M236" i="227" s="1"/>
  <c r="O236" i="227" s="1"/>
  <c r="N236" i="227" s="1"/>
  <c r="L235" i="227"/>
  <c r="M235" i="227" s="1"/>
  <c r="O235" i="227" s="1"/>
  <c r="N235" i="227" s="1"/>
  <c r="L234" i="227"/>
  <c r="M234" i="227" s="1"/>
  <c r="O234" i="227" s="1"/>
  <c r="N234" i="227" s="1"/>
  <c r="L233" i="227"/>
  <c r="M233" i="227" s="1"/>
  <c r="O233" i="227" s="1"/>
  <c r="N233" i="227" s="1"/>
  <c r="L231" i="227"/>
  <c r="M231" i="227" s="1"/>
  <c r="O231" i="227" s="1"/>
  <c r="N231" i="227" s="1"/>
  <c r="L230" i="227"/>
  <c r="M230" i="227" s="1"/>
  <c r="O230" i="227" s="1"/>
  <c r="N230" i="227" s="1"/>
  <c r="L229" i="227"/>
  <c r="M229" i="227" s="1"/>
  <c r="O229" i="227" s="1"/>
  <c r="N229" i="227" s="1"/>
  <c r="L228" i="227"/>
  <c r="M228" i="227" s="1"/>
  <c r="O228" i="227" s="1"/>
  <c r="N228" i="227" s="1"/>
  <c r="L227" i="227"/>
  <c r="M227" i="227" s="1"/>
  <c r="O227" i="227" s="1"/>
  <c r="N227" i="227" s="1"/>
  <c r="L226" i="227"/>
  <c r="M226" i="227" s="1"/>
  <c r="O226" i="227" s="1"/>
  <c r="N226" i="227" s="1"/>
  <c r="L225" i="227"/>
  <c r="M225" i="227" s="1"/>
  <c r="O225" i="227" s="1"/>
  <c r="N225" i="227" s="1"/>
  <c r="L224" i="227"/>
  <c r="M224" i="227" s="1"/>
  <c r="O224" i="227" s="1"/>
  <c r="N224" i="227" s="1"/>
  <c r="L223" i="227"/>
  <c r="M223" i="227" s="1"/>
  <c r="O223" i="227" s="1"/>
  <c r="N223" i="227" s="1"/>
  <c r="L222" i="227"/>
  <c r="M222" i="227" s="1"/>
  <c r="O222" i="227" s="1"/>
  <c r="N222" i="227" s="1"/>
  <c r="L221" i="227"/>
  <c r="M221" i="227" s="1"/>
  <c r="O221" i="227" s="1"/>
  <c r="N221" i="227" s="1"/>
  <c r="L220" i="227"/>
  <c r="M220" i="227" s="1"/>
  <c r="O220" i="227" s="1"/>
  <c r="N220" i="227" s="1"/>
  <c r="L219" i="227"/>
  <c r="M219" i="227" s="1"/>
  <c r="O219" i="227" s="1"/>
  <c r="N219" i="227" s="1"/>
  <c r="L218" i="227"/>
  <c r="M218" i="227" s="1"/>
  <c r="O218" i="227" s="1"/>
  <c r="N218" i="227" s="1"/>
  <c r="L217" i="227"/>
  <c r="M217" i="227" s="1"/>
  <c r="O217" i="227" s="1"/>
  <c r="N217" i="227" s="1"/>
  <c r="L216" i="227"/>
  <c r="M216" i="227" s="1"/>
  <c r="O216" i="227" s="1"/>
  <c r="N216" i="227" s="1"/>
  <c r="L215" i="227"/>
  <c r="M215" i="227" s="1"/>
  <c r="O215" i="227" s="1"/>
  <c r="N215" i="227" s="1"/>
  <c r="L214" i="227"/>
  <c r="M214" i="227" s="1"/>
  <c r="O214" i="227" s="1"/>
  <c r="N214" i="227" s="1"/>
  <c r="L213" i="227"/>
  <c r="M213" i="227" s="1"/>
  <c r="O213" i="227" s="1"/>
  <c r="N213" i="227" s="1"/>
  <c r="L212" i="227"/>
  <c r="M212" i="227" s="1"/>
  <c r="O212" i="227" s="1"/>
  <c r="N212" i="227" s="1"/>
  <c r="L211" i="227"/>
  <c r="M211" i="227" s="1"/>
  <c r="O211" i="227" s="1"/>
  <c r="N211" i="227" s="1"/>
  <c r="L210" i="227"/>
  <c r="M210" i="227" s="1"/>
  <c r="O210" i="227" s="1"/>
  <c r="N210" i="227" s="1"/>
  <c r="L209" i="227"/>
  <c r="M209" i="227" s="1"/>
  <c r="O209" i="227" s="1"/>
  <c r="N209" i="227" s="1"/>
  <c r="L208" i="227"/>
  <c r="M208" i="227" s="1"/>
  <c r="O208" i="227" s="1"/>
  <c r="N208" i="227" s="1"/>
  <c r="L207" i="227"/>
  <c r="M207" i="227" s="1"/>
  <c r="O207" i="227" s="1"/>
  <c r="N207" i="227" s="1"/>
  <c r="L206" i="227"/>
  <c r="M206" i="227" s="1"/>
  <c r="O206" i="227" s="1"/>
  <c r="N206" i="227" s="1"/>
  <c r="L205" i="227"/>
  <c r="M205" i="227" s="1"/>
  <c r="O205" i="227" s="1"/>
  <c r="N205" i="227" s="1"/>
  <c r="L204" i="227"/>
  <c r="M204" i="227" s="1"/>
  <c r="O204" i="227" s="1"/>
  <c r="N204" i="227" s="1"/>
  <c r="L203" i="227"/>
  <c r="M203" i="227" s="1"/>
  <c r="O203" i="227" s="1"/>
  <c r="N203" i="227" s="1"/>
  <c r="L202" i="227"/>
  <c r="M202" i="227" s="1"/>
  <c r="O202" i="227" s="1"/>
  <c r="N202" i="227" s="1"/>
  <c r="L201" i="227"/>
  <c r="M201" i="227" s="1"/>
  <c r="O201" i="227" s="1"/>
  <c r="N201" i="227" s="1"/>
  <c r="L199" i="227"/>
  <c r="M199" i="227" s="1"/>
  <c r="O199" i="227" s="1"/>
  <c r="N199" i="227" s="1"/>
  <c r="L198" i="227"/>
  <c r="M198" i="227" s="1"/>
  <c r="O198" i="227" s="1"/>
  <c r="N198" i="227" s="1"/>
  <c r="L197" i="227"/>
  <c r="M197" i="227" s="1"/>
  <c r="O197" i="227" s="1"/>
  <c r="N197" i="227" s="1"/>
  <c r="L196" i="227"/>
  <c r="M196" i="227" s="1"/>
  <c r="O196" i="227" s="1"/>
  <c r="N196" i="227" s="1"/>
  <c r="L195" i="227"/>
  <c r="M195" i="227" s="1"/>
  <c r="O195" i="227" s="1"/>
  <c r="N195" i="227" s="1"/>
  <c r="L194" i="227"/>
  <c r="M194" i="227" s="1"/>
  <c r="O194" i="227" s="1"/>
  <c r="N194" i="227" s="1"/>
  <c r="L193" i="227"/>
  <c r="M193" i="227" s="1"/>
  <c r="O193" i="227" s="1"/>
  <c r="N193" i="227" s="1"/>
  <c r="L192" i="227"/>
  <c r="M192" i="227" s="1"/>
  <c r="O192" i="227" s="1"/>
  <c r="N192" i="227" s="1"/>
  <c r="L191" i="227"/>
  <c r="M191" i="227" s="1"/>
  <c r="O191" i="227" s="1"/>
  <c r="N191" i="227" s="1"/>
  <c r="L190" i="227"/>
  <c r="M190" i="227" s="1"/>
  <c r="O190" i="227" s="1"/>
  <c r="N190" i="227" s="1"/>
  <c r="L189" i="227"/>
  <c r="M189" i="227" s="1"/>
  <c r="O189" i="227" s="1"/>
  <c r="N189" i="227" s="1"/>
  <c r="L188" i="227"/>
  <c r="M188" i="227" s="1"/>
  <c r="O188" i="227" s="1"/>
  <c r="N188" i="227" s="1"/>
  <c r="L187" i="227"/>
  <c r="M187" i="227" s="1"/>
  <c r="O187" i="227" s="1"/>
  <c r="N187" i="227" s="1"/>
  <c r="L186" i="227"/>
  <c r="M186" i="227" s="1"/>
  <c r="O186" i="227" s="1"/>
  <c r="N186" i="227" s="1"/>
  <c r="L185" i="227"/>
  <c r="M185" i="227" s="1"/>
  <c r="O185" i="227" s="1"/>
  <c r="N185" i="227" s="1"/>
  <c r="L184" i="227"/>
  <c r="M184" i="227" s="1"/>
  <c r="O184" i="227" s="1"/>
  <c r="N184" i="227" s="1"/>
  <c r="L183" i="227"/>
  <c r="M183" i="227" s="1"/>
  <c r="O183" i="227" s="1"/>
  <c r="N183" i="227" s="1"/>
  <c r="L182" i="227"/>
  <c r="M182" i="227" s="1"/>
  <c r="O182" i="227" s="1"/>
  <c r="N182" i="227" s="1"/>
  <c r="F3" i="208"/>
  <c r="F3" i="215"/>
  <c r="F3" i="236"/>
  <c r="F3" i="212"/>
  <c r="F3" i="231"/>
  <c r="F3" i="238"/>
  <c r="F3" i="233"/>
  <c r="F3" i="213"/>
  <c r="F3" i="214"/>
  <c r="F3" i="217"/>
  <c r="F3" i="218"/>
  <c r="F3" i="234"/>
  <c r="F3" i="227"/>
  <c r="F3" i="235"/>
  <c r="F3" i="229"/>
  <c r="F3" i="224"/>
  <c r="F3" i="240"/>
  <c r="F3" i="210"/>
  <c r="L17" i="240"/>
  <c r="M17" i="240" s="1"/>
  <c r="O17" i="240" s="1"/>
  <c r="N17" i="240" s="1"/>
  <c r="L16" i="240"/>
  <c r="M16" i="240" s="1"/>
  <c r="O16" i="240" s="1"/>
  <c r="N16" i="240" s="1"/>
  <c r="L15" i="240"/>
  <c r="M15" i="240" s="1"/>
  <c r="O15" i="240" s="1"/>
  <c r="N15" i="240" s="1"/>
  <c r="L14" i="240"/>
  <c r="M14" i="240" s="1"/>
  <c r="O14" i="240" s="1"/>
  <c r="N14" i="240" s="1"/>
  <c r="L13" i="240"/>
  <c r="M13" i="240" s="1"/>
  <c r="O13" i="240" s="1"/>
  <c r="N13" i="240" s="1"/>
  <c r="L12" i="240"/>
  <c r="M12" i="240" s="1"/>
  <c r="O12" i="240" s="1"/>
  <c r="N12" i="240" s="1"/>
  <c r="L11" i="240"/>
  <c r="L285" i="215"/>
  <c r="M285" i="215" s="1"/>
  <c r="O285" i="215" s="1"/>
  <c r="N285" i="215" s="1"/>
  <c r="L282" i="215"/>
  <c r="M282" i="215" s="1"/>
  <c r="O282" i="215" s="1"/>
  <c r="N282" i="215" s="1"/>
  <c r="L281" i="215"/>
  <c r="M281" i="215" s="1"/>
  <c r="O281" i="215" s="1"/>
  <c r="N281" i="215" s="1"/>
  <c r="L278" i="215"/>
  <c r="M278" i="215" s="1"/>
  <c r="O278" i="215" s="1"/>
  <c r="N278" i="215" s="1"/>
  <c r="L277" i="215"/>
  <c r="M277" i="215" s="1"/>
  <c r="O277" i="215" s="1"/>
  <c r="N277" i="215" s="1"/>
  <c r="L275" i="215"/>
  <c r="M275" i="215" s="1"/>
  <c r="O275" i="215" s="1"/>
  <c r="N275" i="215" s="1"/>
  <c r="L274" i="215"/>
  <c r="M274" i="215" s="1"/>
  <c r="O274" i="215" s="1"/>
  <c r="N274" i="215" s="1"/>
  <c r="L273" i="215"/>
  <c r="M273" i="215" s="1"/>
  <c r="O273" i="215" s="1"/>
  <c r="N273" i="215" s="1"/>
  <c r="L272" i="215"/>
  <c r="M272" i="215" s="1"/>
  <c r="O272" i="215" s="1"/>
  <c r="N272" i="215" s="1"/>
  <c r="L271" i="215"/>
  <c r="M271" i="215" s="1"/>
  <c r="O271" i="215" s="1"/>
  <c r="N271" i="215" s="1"/>
  <c r="L270" i="215"/>
  <c r="M270" i="215" s="1"/>
  <c r="O270" i="215" s="1"/>
  <c r="N270" i="215" s="1"/>
  <c r="L269" i="215"/>
  <c r="M269" i="215" s="1"/>
  <c r="O269" i="215" s="1"/>
  <c r="N269" i="215" s="1"/>
  <c r="L268" i="215"/>
  <c r="M268" i="215" s="1"/>
  <c r="O268" i="215" s="1"/>
  <c r="N268" i="215" s="1"/>
  <c r="L267" i="215"/>
  <c r="M267" i="215" s="1"/>
  <c r="O267" i="215" s="1"/>
  <c r="N267" i="215" s="1"/>
  <c r="L266" i="215"/>
  <c r="M266" i="215" s="1"/>
  <c r="O266" i="215" s="1"/>
  <c r="N266" i="215" s="1"/>
  <c r="L265" i="215"/>
  <c r="M265" i="215" s="1"/>
  <c r="O265" i="215" s="1"/>
  <c r="N265" i="215" s="1"/>
  <c r="L264" i="215"/>
  <c r="M264" i="215" s="1"/>
  <c r="O264" i="215" s="1"/>
  <c r="N264" i="215" s="1"/>
  <c r="L262" i="215"/>
  <c r="M262" i="215" s="1"/>
  <c r="O262" i="215" s="1"/>
  <c r="N262" i="215" s="1"/>
  <c r="L261" i="215"/>
  <c r="M261" i="215" s="1"/>
  <c r="O261" i="215" s="1"/>
  <c r="N261" i="215" s="1"/>
  <c r="L260" i="215"/>
  <c r="M260" i="215" s="1"/>
  <c r="O260" i="215" s="1"/>
  <c r="N260" i="215" s="1"/>
  <c r="L258" i="215"/>
  <c r="M258" i="215" s="1"/>
  <c r="O258" i="215" s="1"/>
  <c r="N258" i="215" s="1"/>
  <c r="L257" i="215"/>
  <c r="M257" i="215" s="1"/>
  <c r="O257" i="215" s="1"/>
  <c r="N257" i="215" s="1"/>
  <c r="L256" i="215"/>
  <c r="M256" i="215" s="1"/>
  <c r="O256" i="215" s="1"/>
  <c r="N256" i="215" s="1"/>
  <c r="L254" i="215"/>
  <c r="M254" i="215" s="1"/>
  <c r="O254" i="215" s="1"/>
  <c r="N254" i="215" s="1"/>
  <c r="L253" i="215"/>
  <c r="M253" i="215" s="1"/>
  <c r="O253" i="215" s="1"/>
  <c r="N253" i="215" s="1"/>
  <c r="L251" i="215"/>
  <c r="M251" i="215" s="1"/>
  <c r="O251" i="215" s="1"/>
  <c r="N251" i="215" s="1"/>
  <c r="L250" i="215"/>
  <c r="M250" i="215" s="1"/>
  <c r="O250" i="215" s="1"/>
  <c r="N250" i="215" s="1"/>
  <c r="L249" i="215"/>
  <c r="M249" i="215" s="1"/>
  <c r="O249" i="215" s="1"/>
  <c r="N249" i="215" s="1"/>
  <c r="L247" i="215"/>
  <c r="M247" i="215" s="1"/>
  <c r="O247" i="215" s="1"/>
  <c r="N247" i="215" s="1"/>
  <c r="L246" i="215"/>
  <c r="M246" i="215" s="1"/>
  <c r="O246" i="215" s="1"/>
  <c r="N246" i="215" s="1"/>
  <c r="L244" i="215"/>
  <c r="M244" i="215" s="1"/>
  <c r="O244" i="215" s="1"/>
  <c r="N244" i="215" s="1"/>
  <c r="L243" i="215"/>
  <c r="M243" i="215" s="1"/>
  <c r="O243" i="215" s="1"/>
  <c r="N243" i="215" s="1"/>
  <c r="L242" i="215"/>
  <c r="M242" i="215" s="1"/>
  <c r="O242" i="215" s="1"/>
  <c r="N242" i="215" s="1"/>
  <c r="L240" i="215"/>
  <c r="M240" i="215" s="1"/>
  <c r="O240" i="215" s="1"/>
  <c r="N240" i="215" s="1"/>
  <c r="L239" i="215"/>
  <c r="M239" i="215" s="1"/>
  <c r="O239" i="215" s="1"/>
  <c r="N239" i="215" s="1"/>
  <c r="L236" i="215"/>
  <c r="M236" i="215" s="1"/>
  <c r="O236" i="215" s="1"/>
  <c r="N236" i="215" s="1"/>
  <c r="L235" i="215"/>
  <c r="M235" i="215" s="1"/>
  <c r="O235" i="215" s="1"/>
  <c r="N235" i="215" s="1"/>
  <c r="L234" i="215"/>
  <c r="M234" i="215" s="1"/>
  <c r="O234" i="215" s="1"/>
  <c r="N234" i="215" s="1"/>
  <c r="L233" i="215"/>
  <c r="M233" i="215" s="1"/>
  <c r="O233" i="215" s="1"/>
  <c r="N233" i="215" s="1"/>
  <c r="L232" i="215"/>
  <c r="M232" i="215" s="1"/>
  <c r="O232" i="215" s="1"/>
  <c r="N232" i="215" s="1"/>
  <c r="L231" i="215"/>
  <c r="M231" i="215" s="1"/>
  <c r="O231" i="215" s="1"/>
  <c r="N231" i="215" s="1"/>
  <c r="L230" i="215"/>
  <c r="M230" i="215" s="1"/>
  <c r="O230" i="215" s="1"/>
  <c r="N230" i="215" s="1"/>
  <c r="L229" i="215"/>
  <c r="M229" i="215" s="1"/>
  <c r="O229" i="215" s="1"/>
  <c r="N229" i="215" s="1"/>
  <c r="L226" i="215"/>
  <c r="M226" i="215" s="1"/>
  <c r="O226" i="215" s="1"/>
  <c r="N226" i="215" s="1"/>
  <c r="L206" i="215"/>
  <c r="M206" i="215" s="1"/>
  <c r="O206" i="215" s="1"/>
  <c r="N206" i="215" s="1"/>
  <c r="L205" i="215"/>
  <c r="M205" i="215" s="1"/>
  <c r="O205" i="215" s="1"/>
  <c r="N205" i="215" s="1"/>
  <c r="L204" i="215"/>
  <c r="M204" i="215" s="1"/>
  <c r="O204" i="215" s="1"/>
  <c r="N204" i="215" s="1"/>
  <c r="L203" i="215"/>
  <c r="M203" i="215" s="1"/>
  <c r="O203" i="215" s="1"/>
  <c r="N203" i="215" s="1"/>
  <c r="L202" i="215"/>
  <c r="M202" i="215" s="1"/>
  <c r="O202" i="215" s="1"/>
  <c r="N202" i="215" s="1"/>
  <c r="L200" i="215"/>
  <c r="M200" i="215" s="1"/>
  <c r="O200" i="215" s="1"/>
  <c r="N200" i="215" s="1"/>
  <c r="L199" i="215"/>
  <c r="M199" i="215" s="1"/>
  <c r="O199" i="215" s="1"/>
  <c r="N199" i="215" s="1"/>
  <c r="L197" i="215"/>
  <c r="M197" i="215" s="1"/>
  <c r="O197" i="215" s="1"/>
  <c r="N197" i="215" s="1"/>
  <c r="L196" i="215"/>
  <c r="M196" i="215" s="1"/>
  <c r="O196" i="215" s="1"/>
  <c r="N196" i="215" s="1"/>
  <c r="L195" i="215"/>
  <c r="M195" i="215" s="1"/>
  <c r="O195" i="215" s="1"/>
  <c r="N195" i="215" s="1"/>
  <c r="L194" i="215"/>
  <c r="M194" i="215" s="1"/>
  <c r="O194" i="215" s="1"/>
  <c r="N194" i="215" s="1"/>
  <c r="L193" i="215"/>
  <c r="M193" i="215" s="1"/>
  <c r="O193" i="215" s="1"/>
  <c r="N193" i="215" s="1"/>
  <c r="L192" i="215"/>
  <c r="M192" i="215" s="1"/>
  <c r="O192" i="215" s="1"/>
  <c r="N192" i="215" s="1"/>
  <c r="L191" i="215"/>
  <c r="M191" i="215" s="1"/>
  <c r="O191" i="215" s="1"/>
  <c r="N191" i="215" s="1"/>
  <c r="L190" i="215"/>
  <c r="M190" i="215" s="1"/>
  <c r="O190" i="215" s="1"/>
  <c r="N190" i="215" s="1"/>
  <c r="L189" i="215"/>
  <c r="M189" i="215" s="1"/>
  <c r="O189" i="215" s="1"/>
  <c r="N189" i="215" s="1"/>
  <c r="L188" i="215"/>
  <c r="M188" i="215" s="1"/>
  <c r="O188" i="215" s="1"/>
  <c r="N188" i="215" s="1"/>
  <c r="L187" i="215"/>
  <c r="M187" i="215" s="1"/>
  <c r="O187" i="215" s="1"/>
  <c r="N187" i="215" s="1"/>
  <c r="L184" i="215"/>
  <c r="M184" i="215" s="1"/>
  <c r="O184" i="215" s="1"/>
  <c r="N184" i="215" s="1"/>
  <c r="L183" i="215"/>
  <c r="M183" i="215" s="1"/>
  <c r="O183" i="215" s="1"/>
  <c r="N183" i="215" s="1"/>
  <c r="L182" i="215"/>
  <c r="M182" i="215" s="1"/>
  <c r="O182" i="215" s="1"/>
  <c r="N182" i="215" s="1"/>
  <c r="L181" i="215"/>
  <c r="M181" i="215" s="1"/>
  <c r="O181" i="215" s="1"/>
  <c r="N181" i="215" s="1"/>
  <c r="L180" i="215"/>
  <c r="M180" i="215" s="1"/>
  <c r="O180" i="215" s="1"/>
  <c r="N180" i="215" s="1"/>
  <c r="L179" i="215"/>
  <c r="M179" i="215" s="1"/>
  <c r="O179" i="215" s="1"/>
  <c r="N179" i="215" s="1"/>
  <c r="L178" i="215"/>
  <c r="M178" i="215" s="1"/>
  <c r="O178" i="215" s="1"/>
  <c r="N178" i="215" s="1"/>
  <c r="L177" i="215"/>
  <c r="M177" i="215" s="1"/>
  <c r="O177" i="215" s="1"/>
  <c r="N177" i="215" s="1"/>
  <c r="L176" i="215"/>
  <c r="M176" i="215" s="1"/>
  <c r="O176" i="215" s="1"/>
  <c r="N176" i="215" s="1"/>
  <c r="L175" i="215"/>
  <c r="M175" i="215" s="1"/>
  <c r="O175" i="215" s="1"/>
  <c r="N175" i="215" s="1"/>
  <c r="L174" i="215"/>
  <c r="M174" i="215" s="1"/>
  <c r="O174" i="215" s="1"/>
  <c r="N174" i="215" s="1"/>
  <c r="L173" i="215"/>
  <c r="M173" i="215" s="1"/>
  <c r="O173" i="215" s="1"/>
  <c r="N173" i="215" s="1"/>
  <c r="L172" i="215"/>
  <c r="M172" i="215" s="1"/>
  <c r="O172" i="215" s="1"/>
  <c r="N172" i="215" s="1"/>
  <c r="L171" i="215"/>
  <c r="M171" i="215" s="1"/>
  <c r="O171" i="215" s="1"/>
  <c r="N171" i="215" s="1"/>
  <c r="L170" i="215"/>
  <c r="M170" i="215" s="1"/>
  <c r="O170" i="215" s="1"/>
  <c r="N170" i="215" s="1"/>
  <c r="L169" i="215"/>
  <c r="M169" i="215" s="1"/>
  <c r="O169" i="215" s="1"/>
  <c r="N169" i="215" s="1"/>
  <c r="L168" i="215"/>
  <c r="M168" i="215" s="1"/>
  <c r="O168" i="215" s="1"/>
  <c r="N168" i="215" s="1"/>
  <c r="L167" i="215"/>
  <c r="M167" i="215" s="1"/>
  <c r="O167" i="215" s="1"/>
  <c r="N167" i="215" s="1"/>
  <c r="L166" i="215"/>
  <c r="M166" i="215" s="1"/>
  <c r="O166" i="215" s="1"/>
  <c r="N166" i="215" s="1"/>
  <c r="L165" i="215"/>
  <c r="M165" i="215" s="1"/>
  <c r="O165" i="215" s="1"/>
  <c r="N165" i="215" s="1"/>
  <c r="L164" i="215"/>
  <c r="M164" i="215" s="1"/>
  <c r="O164" i="215" s="1"/>
  <c r="N164" i="215" s="1"/>
  <c r="L163" i="215"/>
  <c r="M163" i="215" s="1"/>
  <c r="O163" i="215" s="1"/>
  <c r="N163" i="215" s="1"/>
  <c r="L162" i="215"/>
  <c r="M162" i="215" s="1"/>
  <c r="O162" i="215" s="1"/>
  <c r="N162" i="215" s="1"/>
  <c r="L161" i="215"/>
  <c r="M161" i="215" s="1"/>
  <c r="O161" i="215" s="1"/>
  <c r="N161" i="215" s="1"/>
  <c r="L160" i="215"/>
  <c r="M160" i="215" s="1"/>
  <c r="O160" i="215" s="1"/>
  <c r="N160" i="215" s="1"/>
  <c r="L159" i="215"/>
  <c r="M159" i="215" s="1"/>
  <c r="O159" i="215" s="1"/>
  <c r="N159" i="215" s="1"/>
  <c r="L158" i="215"/>
  <c r="M158" i="215" s="1"/>
  <c r="O158" i="215" s="1"/>
  <c r="N158" i="215" s="1"/>
  <c r="L157" i="215"/>
  <c r="M157" i="215" s="1"/>
  <c r="O157" i="215" s="1"/>
  <c r="N157" i="215" s="1"/>
  <c r="L156" i="215"/>
  <c r="M156" i="215" s="1"/>
  <c r="O156" i="215" s="1"/>
  <c r="N156" i="215" s="1"/>
  <c r="L155" i="215"/>
  <c r="M155" i="215" s="1"/>
  <c r="O155" i="215" s="1"/>
  <c r="N155" i="215" s="1"/>
  <c r="L154" i="215"/>
  <c r="M154" i="215" s="1"/>
  <c r="O154" i="215" s="1"/>
  <c r="N154" i="215" s="1"/>
  <c r="L153" i="215"/>
  <c r="M153" i="215" s="1"/>
  <c r="O153" i="215" s="1"/>
  <c r="N153" i="215" s="1"/>
  <c r="L152" i="215"/>
  <c r="M152" i="215" s="1"/>
  <c r="O152" i="215" s="1"/>
  <c r="N152" i="215" s="1"/>
  <c r="L151" i="215"/>
  <c r="M151" i="215" s="1"/>
  <c r="O151" i="215" s="1"/>
  <c r="N151" i="215" s="1"/>
  <c r="L150" i="215"/>
  <c r="M150" i="215" s="1"/>
  <c r="O150" i="215" s="1"/>
  <c r="N150" i="215" s="1"/>
  <c r="L149" i="215"/>
  <c r="M149" i="215" s="1"/>
  <c r="O149" i="215" s="1"/>
  <c r="N149" i="215" s="1"/>
  <c r="L148" i="215"/>
  <c r="M148" i="215" s="1"/>
  <c r="O148" i="215" s="1"/>
  <c r="N148" i="215" s="1"/>
  <c r="L147" i="215"/>
  <c r="M147" i="215" s="1"/>
  <c r="O147" i="215" s="1"/>
  <c r="N147" i="215" s="1"/>
  <c r="L146" i="215"/>
  <c r="M146" i="215" s="1"/>
  <c r="O146" i="215" s="1"/>
  <c r="N146" i="215" s="1"/>
  <c r="L145" i="215"/>
  <c r="M145" i="215" s="1"/>
  <c r="O145" i="215" s="1"/>
  <c r="N145" i="215" s="1"/>
  <c r="L144" i="215"/>
  <c r="M144" i="215" s="1"/>
  <c r="O144" i="215" s="1"/>
  <c r="N144" i="215" s="1"/>
  <c r="L143" i="215"/>
  <c r="M143" i="215" s="1"/>
  <c r="O143" i="215" s="1"/>
  <c r="N143" i="215" s="1"/>
  <c r="L142" i="215"/>
  <c r="M142" i="215" s="1"/>
  <c r="O142" i="215" s="1"/>
  <c r="N142" i="215" s="1"/>
  <c r="L141" i="215"/>
  <c r="M141" i="215" s="1"/>
  <c r="O141" i="215" s="1"/>
  <c r="N141" i="215" s="1"/>
  <c r="L140" i="215"/>
  <c r="M140" i="215" s="1"/>
  <c r="O140" i="215" s="1"/>
  <c r="N140" i="215" s="1"/>
  <c r="L139" i="215"/>
  <c r="M139" i="215" s="1"/>
  <c r="O139" i="215" s="1"/>
  <c r="N139" i="215" s="1"/>
  <c r="L138" i="215"/>
  <c r="M138" i="215" s="1"/>
  <c r="O138" i="215" s="1"/>
  <c r="N138" i="215" s="1"/>
  <c r="L137" i="215"/>
  <c r="M137" i="215" s="1"/>
  <c r="O137" i="215" s="1"/>
  <c r="N137" i="215" s="1"/>
  <c r="L136" i="215"/>
  <c r="M136" i="215" s="1"/>
  <c r="O136" i="215" s="1"/>
  <c r="N136" i="215" s="1"/>
  <c r="L135" i="215"/>
  <c r="M135" i="215" s="1"/>
  <c r="O135" i="215" s="1"/>
  <c r="N135" i="215" s="1"/>
  <c r="L134" i="215"/>
  <c r="M134" i="215" s="1"/>
  <c r="O134" i="215" s="1"/>
  <c r="N134" i="215" s="1"/>
  <c r="L133" i="215"/>
  <c r="M133" i="215" s="1"/>
  <c r="O133" i="215" s="1"/>
  <c r="N133" i="215" s="1"/>
  <c r="L132" i="215"/>
  <c r="M132" i="215" s="1"/>
  <c r="O132" i="215" s="1"/>
  <c r="N132" i="215" s="1"/>
  <c r="L131" i="215"/>
  <c r="M131" i="215" s="1"/>
  <c r="O131" i="215" s="1"/>
  <c r="N131" i="215" s="1"/>
  <c r="L130" i="215"/>
  <c r="M130" i="215" s="1"/>
  <c r="O130" i="215" s="1"/>
  <c r="N130" i="215" s="1"/>
  <c r="L129" i="215"/>
  <c r="M129" i="215" s="1"/>
  <c r="O129" i="215" s="1"/>
  <c r="N129" i="215" s="1"/>
  <c r="L128" i="215"/>
  <c r="M128" i="215" s="1"/>
  <c r="O128" i="215" s="1"/>
  <c r="N128" i="215" s="1"/>
  <c r="L127" i="215"/>
  <c r="M127" i="215" s="1"/>
  <c r="O127" i="215" s="1"/>
  <c r="N127" i="215" s="1"/>
  <c r="L126" i="215"/>
  <c r="M126" i="215" s="1"/>
  <c r="O126" i="215" s="1"/>
  <c r="N126" i="215" s="1"/>
  <c r="L125" i="215"/>
  <c r="M125" i="215" s="1"/>
  <c r="O125" i="215" s="1"/>
  <c r="N125" i="215" s="1"/>
  <c r="L124" i="215"/>
  <c r="M124" i="215" s="1"/>
  <c r="O124" i="215" s="1"/>
  <c r="N124" i="215" s="1"/>
  <c r="L123" i="215"/>
  <c r="M123" i="215" s="1"/>
  <c r="O123" i="215" s="1"/>
  <c r="N123" i="215" s="1"/>
  <c r="L122" i="215"/>
  <c r="M122" i="215" s="1"/>
  <c r="O122" i="215" s="1"/>
  <c r="N122" i="215" s="1"/>
  <c r="L121" i="215"/>
  <c r="M121" i="215" s="1"/>
  <c r="O121" i="215" s="1"/>
  <c r="N121" i="215" s="1"/>
  <c r="L120" i="215"/>
  <c r="M120" i="215" s="1"/>
  <c r="O120" i="215" s="1"/>
  <c r="N120" i="215" s="1"/>
  <c r="L119" i="215"/>
  <c r="M119" i="215" s="1"/>
  <c r="O119" i="215" s="1"/>
  <c r="N119" i="215" s="1"/>
  <c r="L118" i="215"/>
  <c r="M118" i="215" s="1"/>
  <c r="O118" i="215" s="1"/>
  <c r="N118" i="215" s="1"/>
  <c r="L117" i="215"/>
  <c r="M117" i="215" s="1"/>
  <c r="O117" i="215" s="1"/>
  <c r="N117" i="215" s="1"/>
  <c r="L114" i="215"/>
  <c r="M114" i="215" s="1"/>
  <c r="O114" i="215" s="1"/>
  <c r="N114" i="215" s="1"/>
  <c r="L113" i="215"/>
  <c r="M113" i="215" s="1"/>
  <c r="O113" i="215" s="1"/>
  <c r="N113" i="215" s="1"/>
  <c r="L112" i="215"/>
  <c r="M112" i="215" s="1"/>
  <c r="O112" i="215" s="1"/>
  <c r="N112" i="215" s="1"/>
  <c r="L111" i="215"/>
  <c r="M111" i="215" s="1"/>
  <c r="O111" i="215" s="1"/>
  <c r="N111" i="215" s="1"/>
  <c r="L110" i="215"/>
  <c r="M110" i="215" s="1"/>
  <c r="O110" i="215" s="1"/>
  <c r="N110" i="215" s="1"/>
  <c r="L109" i="215"/>
  <c r="M109" i="215" s="1"/>
  <c r="O109" i="215" s="1"/>
  <c r="N109" i="215" s="1"/>
  <c r="L107" i="215"/>
  <c r="M107" i="215" s="1"/>
  <c r="O107" i="215" s="1"/>
  <c r="N107" i="215" s="1"/>
  <c r="L106" i="215"/>
  <c r="M106" i="215" s="1"/>
  <c r="O106" i="215" s="1"/>
  <c r="N106" i="215" s="1"/>
  <c r="L105" i="215"/>
  <c r="M105" i="215" s="1"/>
  <c r="O105" i="215" s="1"/>
  <c r="N105" i="215" s="1"/>
  <c r="L104" i="215"/>
  <c r="M104" i="215" s="1"/>
  <c r="O104" i="215" s="1"/>
  <c r="N104" i="215" s="1"/>
  <c r="L100" i="215"/>
  <c r="M100" i="215" s="1"/>
  <c r="O100" i="215" s="1"/>
  <c r="N100" i="215" s="1"/>
  <c r="L99" i="215"/>
  <c r="M99" i="215" s="1"/>
  <c r="O99" i="215" s="1"/>
  <c r="N99" i="215" s="1"/>
  <c r="L98" i="215"/>
  <c r="M98" i="215" s="1"/>
  <c r="O98" i="215" s="1"/>
  <c r="N98" i="215" s="1"/>
  <c r="L97" i="215"/>
  <c r="M97" i="215" s="1"/>
  <c r="O97" i="215" s="1"/>
  <c r="N97" i="215" s="1"/>
  <c r="L96" i="215"/>
  <c r="M96" i="215" s="1"/>
  <c r="O96" i="215" s="1"/>
  <c r="N96" i="215" s="1"/>
  <c r="L95" i="215"/>
  <c r="M95" i="215" s="1"/>
  <c r="O95" i="215" s="1"/>
  <c r="N95" i="215" s="1"/>
  <c r="L94" i="215"/>
  <c r="M94" i="215" s="1"/>
  <c r="O94" i="215" s="1"/>
  <c r="N94" i="215" s="1"/>
  <c r="L93" i="215"/>
  <c r="M93" i="215" s="1"/>
  <c r="O93" i="215" s="1"/>
  <c r="N93" i="215" s="1"/>
  <c r="L92" i="215"/>
  <c r="M92" i="215" s="1"/>
  <c r="O92" i="215" s="1"/>
  <c r="N92" i="215" s="1"/>
  <c r="L91" i="215"/>
  <c r="M91" i="215" s="1"/>
  <c r="O91" i="215" s="1"/>
  <c r="N91" i="215" s="1"/>
  <c r="L90" i="215"/>
  <c r="M90" i="215" s="1"/>
  <c r="O90" i="215" s="1"/>
  <c r="N90" i="215" s="1"/>
  <c r="L89" i="215"/>
  <c r="M89" i="215" s="1"/>
  <c r="O89" i="215" s="1"/>
  <c r="N89" i="215" s="1"/>
  <c r="L88" i="215"/>
  <c r="M88" i="215" s="1"/>
  <c r="O88" i="215" s="1"/>
  <c r="N88" i="215" s="1"/>
  <c r="L87" i="215"/>
  <c r="M87" i="215" s="1"/>
  <c r="O87" i="215" s="1"/>
  <c r="N87" i="215" s="1"/>
  <c r="L86" i="215"/>
  <c r="M86" i="215" s="1"/>
  <c r="O86" i="215" s="1"/>
  <c r="N86" i="215" s="1"/>
  <c r="L85" i="215"/>
  <c r="M85" i="215" s="1"/>
  <c r="O85" i="215" s="1"/>
  <c r="N85" i="215" s="1"/>
  <c r="L84" i="215"/>
  <c r="M84" i="215" s="1"/>
  <c r="O84" i="215" s="1"/>
  <c r="N84" i="215" s="1"/>
  <c r="L83" i="215"/>
  <c r="M83" i="215" s="1"/>
  <c r="O83" i="215" s="1"/>
  <c r="N83" i="215" s="1"/>
  <c r="L82" i="215"/>
  <c r="M82" i="215" s="1"/>
  <c r="O82" i="215" s="1"/>
  <c r="N82" i="215" s="1"/>
  <c r="L81" i="215"/>
  <c r="M81" i="215" s="1"/>
  <c r="O81" i="215" s="1"/>
  <c r="N81" i="215" s="1"/>
  <c r="L80" i="215"/>
  <c r="M80" i="215" s="1"/>
  <c r="O80" i="215" s="1"/>
  <c r="N80" i="215" s="1"/>
  <c r="L79" i="215"/>
  <c r="M79" i="215" s="1"/>
  <c r="O79" i="215" s="1"/>
  <c r="N79" i="215" s="1"/>
  <c r="L78" i="215"/>
  <c r="M78" i="215" s="1"/>
  <c r="O78" i="215" s="1"/>
  <c r="N78" i="215" s="1"/>
  <c r="L77" i="215"/>
  <c r="M77" i="215" s="1"/>
  <c r="O77" i="215" s="1"/>
  <c r="N77" i="215" s="1"/>
  <c r="L76" i="215"/>
  <c r="M76" i="215" s="1"/>
  <c r="O76" i="215" s="1"/>
  <c r="N76" i="215" s="1"/>
  <c r="L75" i="215"/>
  <c r="M75" i="215" s="1"/>
  <c r="O75" i="215" s="1"/>
  <c r="N75" i="215" s="1"/>
  <c r="L74" i="215"/>
  <c r="M74" i="215" s="1"/>
  <c r="O74" i="215" s="1"/>
  <c r="N74" i="215" s="1"/>
  <c r="L73" i="215"/>
  <c r="M73" i="215" s="1"/>
  <c r="O73" i="215" s="1"/>
  <c r="N73" i="215" s="1"/>
  <c r="L72" i="215"/>
  <c r="M72" i="215" s="1"/>
  <c r="O72" i="215" s="1"/>
  <c r="N72" i="215" s="1"/>
  <c r="L71" i="215"/>
  <c r="M71" i="215" s="1"/>
  <c r="O71" i="215" s="1"/>
  <c r="N71" i="215" s="1"/>
  <c r="L70" i="215"/>
  <c r="M70" i="215" s="1"/>
  <c r="O70" i="215" s="1"/>
  <c r="N70" i="215" s="1"/>
  <c r="L69" i="215"/>
  <c r="M69" i="215" s="1"/>
  <c r="O69" i="215" s="1"/>
  <c r="N69" i="215" s="1"/>
  <c r="L68" i="215"/>
  <c r="M68" i="215" s="1"/>
  <c r="O68" i="215" s="1"/>
  <c r="N68" i="215" s="1"/>
  <c r="L67" i="215"/>
  <c r="M67" i="215" s="1"/>
  <c r="O67" i="215" s="1"/>
  <c r="N67" i="215" s="1"/>
  <c r="L66" i="215"/>
  <c r="M66" i="215" s="1"/>
  <c r="O66" i="215" s="1"/>
  <c r="N66" i="215" s="1"/>
  <c r="L65" i="215"/>
  <c r="M65" i="215" s="1"/>
  <c r="O65" i="215" s="1"/>
  <c r="N65" i="215" s="1"/>
  <c r="L64" i="215"/>
  <c r="M64" i="215" s="1"/>
  <c r="O64" i="215" s="1"/>
  <c r="N64" i="215" s="1"/>
  <c r="L63" i="215"/>
  <c r="M63" i="215" s="1"/>
  <c r="O63" i="215" s="1"/>
  <c r="N63" i="215" s="1"/>
  <c r="L62" i="215"/>
  <c r="M62" i="215" s="1"/>
  <c r="O62" i="215" s="1"/>
  <c r="N62" i="215" s="1"/>
  <c r="L61" i="215"/>
  <c r="M61" i="215" s="1"/>
  <c r="O61" i="215" s="1"/>
  <c r="N61" i="215" s="1"/>
  <c r="L60" i="215"/>
  <c r="M60" i="215" s="1"/>
  <c r="O60" i="215" s="1"/>
  <c r="N60" i="215" s="1"/>
  <c r="L59" i="215"/>
  <c r="M59" i="215" s="1"/>
  <c r="O59" i="215" s="1"/>
  <c r="N59" i="215" s="1"/>
  <c r="L58" i="215"/>
  <c r="M58" i="215" s="1"/>
  <c r="O58" i="215" s="1"/>
  <c r="N58" i="215" s="1"/>
  <c r="L57" i="215"/>
  <c r="M57" i="215" s="1"/>
  <c r="O57" i="215" s="1"/>
  <c r="N57" i="215" s="1"/>
  <c r="L56" i="215"/>
  <c r="M56" i="215" s="1"/>
  <c r="O56" i="215" s="1"/>
  <c r="N56" i="215" s="1"/>
  <c r="L55" i="215"/>
  <c r="M55" i="215" s="1"/>
  <c r="O55" i="215" s="1"/>
  <c r="N55" i="215" s="1"/>
  <c r="L54" i="215"/>
  <c r="M54" i="215" s="1"/>
  <c r="O54" i="215" s="1"/>
  <c r="N54" i="215" s="1"/>
  <c r="L53" i="215"/>
  <c r="M53" i="215" s="1"/>
  <c r="O53" i="215" s="1"/>
  <c r="N53" i="215" s="1"/>
  <c r="L52" i="215"/>
  <c r="M52" i="215" s="1"/>
  <c r="O52" i="215" s="1"/>
  <c r="N52" i="215" s="1"/>
  <c r="L51" i="215"/>
  <c r="M51" i="215" s="1"/>
  <c r="O51" i="215" s="1"/>
  <c r="N51" i="215" s="1"/>
  <c r="L50" i="215"/>
  <c r="M50" i="215" s="1"/>
  <c r="O50" i="215" s="1"/>
  <c r="N50" i="215" s="1"/>
  <c r="L49" i="215"/>
  <c r="M49" i="215" s="1"/>
  <c r="O49" i="215" s="1"/>
  <c r="N49" i="215" s="1"/>
  <c r="L48" i="215"/>
  <c r="M48" i="215" s="1"/>
  <c r="O48" i="215" s="1"/>
  <c r="N48" i="215" s="1"/>
  <c r="L47" i="215"/>
  <c r="M47" i="215" s="1"/>
  <c r="O47" i="215" s="1"/>
  <c r="N47" i="215" s="1"/>
  <c r="L46" i="215"/>
  <c r="M46" i="215" s="1"/>
  <c r="O46" i="215" s="1"/>
  <c r="N46" i="215" s="1"/>
  <c r="L45" i="215"/>
  <c r="M45" i="215" s="1"/>
  <c r="O45" i="215" s="1"/>
  <c r="N45" i="215" s="1"/>
  <c r="L44" i="215"/>
  <c r="M44" i="215" s="1"/>
  <c r="O44" i="215" s="1"/>
  <c r="N44" i="215" s="1"/>
  <c r="L43" i="215"/>
  <c r="M43" i="215" s="1"/>
  <c r="O43" i="215" s="1"/>
  <c r="N43" i="215" s="1"/>
  <c r="L42" i="215"/>
  <c r="M42" i="215" s="1"/>
  <c r="O42" i="215" s="1"/>
  <c r="N42" i="215" s="1"/>
  <c r="L41" i="215"/>
  <c r="M41" i="215" s="1"/>
  <c r="O41" i="215" s="1"/>
  <c r="N41" i="215" s="1"/>
  <c r="L40" i="215"/>
  <c r="M40" i="215" s="1"/>
  <c r="O40" i="215" s="1"/>
  <c r="N40" i="215" s="1"/>
  <c r="L39" i="215"/>
  <c r="M39" i="215" s="1"/>
  <c r="O39" i="215" s="1"/>
  <c r="N39" i="215" s="1"/>
  <c r="L38" i="215"/>
  <c r="M38" i="215" s="1"/>
  <c r="O38" i="215" s="1"/>
  <c r="N38" i="215" s="1"/>
  <c r="L37" i="215"/>
  <c r="M37" i="215" s="1"/>
  <c r="O37" i="215" s="1"/>
  <c r="N37" i="215" s="1"/>
  <c r="L36" i="215"/>
  <c r="M36" i="215" s="1"/>
  <c r="O36" i="215" s="1"/>
  <c r="N36" i="215" s="1"/>
  <c r="L35" i="215"/>
  <c r="M35" i="215" s="1"/>
  <c r="O35" i="215" s="1"/>
  <c r="N35" i="215" s="1"/>
  <c r="L34" i="215"/>
  <c r="M34" i="215" s="1"/>
  <c r="O34" i="215" s="1"/>
  <c r="N34" i="215" s="1"/>
  <c r="L33" i="215"/>
  <c r="M33" i="215" s="1"/>
  <c r="O33" i="215" s="1"/>
  <c r="N33" i="215" s="1"/>
  <c r="L32" i="215"/>
  <c r="M32" i="215" s="1"/>
  <c r="O32" i="215" s="1"/>
  <c r="N32" i="215" s="1"/>
  <c r="L31" i="215"/>
  <c r="M31" i="215" s="1"/>
  <c r="O31" i="215" s="1"/>
  <c r="N31" i="215" s="1"/>
  <c r="L30" i="215"/>
  <c r="M30" i="215" s="1"/>
  <c r="O30" i="215" s="1"/>
  <c r="N30" i="215" s="1"/>
  <c r="L29" i="215"/>
  <c r="M29" i="215" s="1"/>
  <c r="O29" i="215" s="1"/>
  <c r="N29" i="215" s="1"/>
  <c r="L28" i="215"/>
  <c r="M28" i="215" s="1"/>
  <c r="O28" i="215" s="1"/>
  <c r="N28" i="215" s="1"/>
  <c r="L27" i="215"/>
  <c r="M27" i="215" s="1"/>
  <c r="O27" i="215" s="1"/>
  <c r="N27" i="215" s="1"/>
  <c r="L26" i="215"/>
  <c r="M26" i="215" s="1"/>
  <c r="O26" i="215" s="1"/>
  <c r="N26" i="215" s="1"/>
  <c r="L25" i="215"/>
  <c r="M25" i="215" s="1"/>
  <c r="O25" i="215" s="1"/>
  <c r="N25" i="215" s="1"/>
  <c r="L24" i="215"/>
  <c r="M24" i="215" s="1"/>
  <c r="O24" i="215" s="1"/>
  <c r="N24" i="215" s="1"/>
  <c r="L23" i="215"/>
  <c r="M23" i="215" s="1"/>
  <c r="O23" i="215" s="1"/>
  <c r="N23" i="215" s="1"/>
  <c r="L22" i="215"/>
  <c r="M22" i="215" s="1"/>
  <c r="O22" i="215" s="1"/>
  <c r="N22" i="215" s="1"/>
  <c r="L21" i="215"/>
  <c r="M21" i="215" s="1"/>
  <c r="O21" i="215" s="1"/>
  <c r="N21" i="215" s="1"/>
  <c r="L20" i="215"/>
  <c r="M20" i="215" s="1"/>
  <c r="O20" i="215" s="1"/>
  <c r="N20" i="215" s="1"/>
  <c r="L19" i="215"/>
  <c r="M19" i="215" s="1"/>
  <c r="O19" i="215" s="1"/>
  <c r="N19" i="215" s="1"/>
  <c r="L18" i="215"/>
  <c r="M18" i="215" s="1"/>
  <c r="O18" i="215" s="1"/>
  <c r="N18" i="215" s="1"/>
  <c r="L17" i="215"/>
  <c r="M17" i="215" s="1"/>
  <c r="O17" i="215" s="1"/>
  <c r="N17" i="215" s="1"/>
  <c r="L16" i="215"/>
  <c r="M16" i="215" s="1"/>
  <c r="O16" i="215" s="1"/>
  <c r="N16" i="215" s="1"/>
  <c r="L15" i="215"/>
  <c r="M15" i="215" s="1"/>
  <c r="O15" i="215" s="1"/>
  <c r="N15" i="215" s="1"/>
  <c r="L14" i="215"/>
  <c r="M14" i="215" s="1"/>
  <c r="O14" i="215" s="1"/>
  <c r="N14" i="215" s="1"/>
  <c r="L13" i="215"/>
  <c r="M13" i="215" s="1"/>
  <c r="O13" i="215" s="1"/>
  <c r="N13" i="215" s="1"/>
  <c r="L34" i="238"/>
  <c r="M34" i="238" s="1"/>
  <c r="O34" i="238" s="1"/>
  <c r="N34" i="238" s="1"/>
  <c r="L33" i="238"/>
  <c r="M33" i="238" s="1"/>
  <c r="O33" i="238" s="1"/>
  <c r="N33" i="238" s="1"/>
  <c r="L32" i="238"/>
  <c r="M32" i="238" s="1"/>
  <c r="O32" i="238" s="1"/>
  <c r="N32" i="238" s="1"/>
  <c r="L31" i="238"/>
  <c r="M31" i="238" s="1"/>
  <c r="O31" i="238" s="1"/>
  <c r="N31" i="238" s="1"/>
  <c r="L30" i="238"/>
  <c r="M30" i="238" s="1"/>
  <c r="O30" i="238" s="1"/>
  <c r="N30" i="238" s="1"/>
  <c r="L29" i="238"/>
  <c r="M29" i="238" s="1"/>
  <c r="O29" i="238" s="1"/>
  <c r="N29" i="238" s="1"/>
  <c r="L28" i="238"/>
  <c r="M28" i="238" s="1"/>
  <c r="O28" i="238" s="1"/>
  <c r="N28" i="238" s="1"/>
  <c r="L27" i="238"/>
  <c r="M27" i="238" s="1"/>
  <c r="O27" i="238" s="1"/>
  <c r="N27" i="238" s="1"/>
  <c r="L25" i="238"/>
  <c r="M25" i="238" s="1"/>
  <c r="O25" i="238" s="1"/>
  <c r="N25" i="238" s="1"/>
  <c r="L24" i="238"/>
  <c r="M24" i="238" s="1"/>
  <c r="O24" i="238" s="1"/>
  <c r="N24" i="238" s="1"/>
  <c r="L23" i="238"/>
  <c r="M23" i="238" s="1"/>
  <c r="O23" i="238" s="1"/>
  <c r="N23" i="238" s="1"/>
  <c r="L20" i="238"/>
  <c r="M20" i="238" s="1"/>
  <c r="O20" i="238" s="1"/>
  <c r="N20" i="238" s="1"/>
  <c r="L19" i="238"/>
  <c r="M19" i="238" s="1"/>
  <c r="O19" i="238" s="1"/>
  <c r="N19" i="238" s="1"/>
  <c r="L18" i="238"/>
  <c r="M18" i="238" s="1"/>
  <c r="O18" i="238" s="1"/>
  <c r="N18" i="238" s="1"/>
  <c r="L17" i="238"/>
  <c r="M17" i="238" s="1"/>
  <c r="O17" i="238" s="1"/>
  <c r="N17" i="238" s="1"/>
  <c r="L16" i="238"/>
  <c r="M16" i="238" s="1"/>
  <c r="O16" i="238" s="1"/>
  <c r="N16" i="238" s="1"/>
  <c r="L15" i="238"/>
  <c r="M15" i="238" s="1"/>
  <c r="O15" i="238" s="1"/>
  <c r="N15" i="238" s="1"/>
  <c r="L14" i="238"/>
  <c r="M14" i="238" s="1"/>
  <c r="O14" i="238" s="1"/>
  <c r="N14" i="238" s="1"/>
  <c r="L13" i="238"/>
  <c r="M13" i="238" s="1"/>
  <c r="O13" i="238" s="1"/>
  <c r="N13" i="238" s="1"/>
  <c r="L12" i="238"/>
  <c r="M12" i="238" s="1"/>
  <c r="O12" i="238" s="1"/>
  <c r="N12" i="238" s="1"/>
  <c r="L11" i="238"/>
  <c r="L1006" i="186"/>
  <c r="M1006" i="186" s="1"/>
  <c r="O1006" i="186" s="1"/>
  <c r="N1006" i="186" s="1"/>
  <c r="L1005" i="186"/>
  <c r="M1005" i="186" s="1"/>
  <c r="O1005" i="186" s="1"/>
  <c r="N1005" i="186" s="1"/>
  <c r="L1004" i="186"/>
  <c r="M1004" i="186" s="1"/>
  <c r="O1004" i="186" s="1"/>
  <c r="N1004" i="186" s="1"/>
  <c r="L1003" i="186"/>
  <c r="M1003" i="186" s="1"/>
  <c r="O1003" i="186" s="1"/>
  <c r="N1003" i="186" s="1"/>
  <c r="L1002" i="186"/>
  <c r="M1002" i="186" s="1"/>
  <c r="O1002" i="186" s="1"/>
  <c r="N1002" i="186" s="1"/>
  <c r="L1001" i="186"/>
  <c r="M1001" i="186" s="1"/>
  <c r="O1001" i="186" s="1"/>
  <c r="N1001" i="186" s="1"/>
  <c r="L1000" i="186"/>
  <c r="M1000" i="186" s="1"/>
  <c r="O1000" i="186" s="1"/>
  <c r="N1000" i="186" s="1"/>
  <c r="L994" i="186"/>
  <c r="M994" i="186" s="1"/>
  <c r="O994" i="186" s="1"/>
  <c r="N994" i="186" s="1"/>
  <c r="L993" i="186"/>
  <c r="M993" i="186" s="1"/>
  <c r="O993" i="186" s="1"/>
  <c r="N993" i="186" s="1"/>
  <c r="L992" i="186"/>
  <c r="M992" i="186" s="1"/>
  <c r="O992" i="186" s="1"/>
  <c r="N992" i="186" s="1"/>
  <c r="L991" i="186"/>
  <c r="M991" i="186" s="1"/>
  <c r="O991" i="186" s="1"/>
  <c r="N991" i="186" s="1"/>
  <c r="L990" i="186"/>
  <c r="M990" i="186" s="1"/>
  <c r="O990" i="186" s="1"/>
  <c r="N990" i="186" s="1"/>
  <c r="L989" i="186"/>
  <c r="M989" i="186" s="1"/>
  <c r="O989" i="186" s="1"/>
  <c r="N989" i="186" s="1"/>
  <c r="L988" i="186"/>
  <c r="M988" i="186" s="1"/>
  <c r="O988" i="186" s="1"/>
  <c r="N988" i="186" s="1"/>
  <c r="L987" i="186"/>
  <c r="M987" i="186" s="1"/>
  <c r="O987" i="186" s="1"/>
  <c r="N987" i="186" s="1"/>
  <c r="L986" i="186"/>
  <c r="M986" i="186" s="1"/>
  <c r="O986" i="186" s="1"/>
  <c r="N986" i="186" s="1"/>
  <c r="L985" i="186"/>
  <c r="M985" i="186" s="1"/>
  <c r="O985" i="186" s="1"/>
  <c r="N985" i="186" s="1"/>
  <c r="L984" i="186"/>
  <c r="M984" i="186" s="1"/>
  <c r="O984" i="186" s="1"/>
  <c r="N984" i="186" s="1"/>
  <c r="L980" i="186"/>
  <c r="M980" i="186" s="1"/>
  <c r="O980" i="186" s="1"/>
  <c r="N980" i="186" s="1"/>
  <c r="L979" i="186"/>
  <c r="M979" i="186" s="1"/>
  <c r="O979" i="186" s="1"/>
  <c r="N979" i="186" s="1"/>
  <c r="L978" i="186"/>
  <c r="M978" i="186" s="1"/>
  <c r="O978" i="186" s="1"/>
  <c r="N978" i="186" s="1"/>
  <c r="L977" i="186"/>
  <c r="M977" i="186" s="1"/>
  <c r="O977" i="186" s="1"/>
  <c r="N977" i="186" s="1"/>
  <c r="L976" i="186"/>
  <c r="M976" i="186" s="1"/>
  <c r="O976" i="186" s="1"/>
  <c r="N976" i="186" s="1"/>
  <c r="L973" i="186"/>
  <c r="M973" i="186" s="1"/>
  <c r="O973" i="186" s="1"/>
  <c r="N973" i="186" s="1"/>
  <c r="L972" i="186"/>
  <c r="M972" i="186" s="1"/>
  <c r="O972" i="186" s="1"/>
  <c r="N972" i="186" s="1"/>
  <c r="L971" i="186"/>
  <c r="M971" i="186" s="1"/>
  <c r="O971" i="186" s="1"/>
  <c r="N971" i="186" s="1"/>
  <c r="L970" i="186"/>
  <c r="M970" i="186" s="1"/>
  <c r="O970" i="186" s="1"/>
  <c r="N970" i="186" s="1"/>
  <c r="L969" i="186"/>
  <c r="M969" i="186" s="1"/>
  <c r="O969" i="186" s="1"/>
  <c r="N969" i="186" s="1"/>
  <c r="L968" i="186"/>
  <c r="M968" i="186" s="1"/>
  <c r="O968" i="186" s="1"/>
  <c r="N968" i="186" s="1"/>
  <c r="L967" i="186"/>
  <c r="M967" i="186" s="1"/>
  <c r="O967" i="186" s="1"/>
  <c r="N967" i="186" s="1"/>
  <c r="L966" i="186"/>
  <c r="M966" i="186" s="1"/>
  <c r="O966" i="186" s="1"/>
  <c r="N966" i="186" s="1"/>
  <c r="L965" i="186"/>
  <c r="M965" i="186" s="1"/>
  <c r="O965" i="186" s="1"/>
  <c r="N965" i="186" s="1"/>
  <c r="L964" i="186"/>
  <c r="M964" i="186" s="1"/>
  <c r="O964" i="186" s="1"/>
  <c r="N964" i="186" s="1"/>
  <c r="L962" i="186"/>
  <c r="M962" i="186" s="1"/>
  <c r="O962" i="186" s="1"/>
  <c r="N962" i="186" s="1"/>
  <c r="L961" i="186"/>
  <c r="M961" i="186" s="1"/>
  <c r="O961" i="186" s="1"/>
  <c r="N961" i="186" s="1"/>
  <c r="L960" i="186"/>
  <c r="M960" i="186" s="1"/>
  <c r="O960" i="186" s="1"/>
  <c r="N960" i="186" s="1"/>
  <c r="L959" i="186"/>
  <c r="M959" i="186" s="1"/>
  <c r="O959" i="186" s="1"/>
  <c r="N959" i="186" s="1"/>
  <c r="L958" i="186"/>
  <c r="M958" i="186" s="1"/>
  <c r="O958" i="186" s="1"/>
  <c r="N958" i="186" s="1"/>
  <c r="L957" i="186"/>
  <c r="M957" i="186" s="1"/>
  <c r="O957" i="186" s="1"/>
  <c r="N957" i="186" s="1"/>
  <c r="L956" i="186"/>
  <c r="M956" i="186" s="1"/>
  <c r="O956" i="186" s="1"/>
  <c r="N956" i="186" s="1"/>
  <c r="L955" i="186"/>
  <c r="M955" i="186" s="1"/>
  <c r="O955" i="186" s="1"/>
  <c r="N955" i="186" s="1"/>
  <c r="L951" i="186"/>
  <c r="M951" i="186" s="1"/>
  <c r="O951" i="186" s="1"/>
  <c r="N951" i="186" s="1"/>
  <c r="L950" i="186"/>
  <c r="M950" i="186" s="1"/>
  <c r="O950" i="186" s="1"/>
  <c r="N950" i="186" s="1"/>
  <c r="L946" i="186"/>
  <c r="M946" i="186" s="1"/>
  <c r="O946" i="186" s="1"/>
  <c r="N946" i="186" s="1"/>
  <c r="L945" i="186"/>
  <c r="M945" i="186" s="1"/>
  <c r="O945" i="186" s="1"/>
  <c r="N945" i="186" s="1"/>
  <c r="L943" i="186"/>
  <c r="M943" i="186" s="1"/>
  <c r="O943" i="186" s="1"/>
  <c r="N943" i="186" s="1"/>
  <c r="L941" i="186"/>
  <c r="M941" i="186" s="1"/>
  <c r="O941" i="186" s="1"/>
  <c r="N941" i="186" s="1"/>
  <c r="L940" i="186"/>
  <c r="M940" i="186" s="1"/>
  <c r="O940" i="186" s="1"/>
  <c r="N940" i="186" s="1"/>
  <c r="L939" i="186"/>
  <c r="M939" i="186" s="1"/>
  <c r="O939" i="186" s="1"/>
  <c r="N939" i="186" s="1"/>
  <c r="L937" i="186"/>
  <c r="M937" i="186" s="1"/>
  <c r="O937" i="186" s="1"/>
  <c r="N937" i="186" s="1"/>
  <c r="L936" i="186"/>
  <c r="M936" i="186" s="1"/>
  <c r="O936" i="186" s="1"/>
  <c r="N936" i="186" s="1"/>
  <c r="L935" i="186"/>
  <c r="M935" i="186" s="1"/>
  <c r="O935" i="186" s="1"/>
  <c r="N935" i="186" s="1"/>
  <c r="L934" i="186"/>
  <c r="M934" i="186" s="1"/>
  <c r="O934" i="186" s="1"/>
  <c r="N934" i="186" s="1"/>
  <c r="L933" i="186"/>
  <c r="M933" i="186" s="1"/>
  <c r="O933" i="186" s="1"/>
  <c r="N933" i="186" s="1"/>
  <c r="L932" i="186"/>
  <c r="M932" i="186" s="1"/>
  <c r="O932" i="186" s="1"/>
  <c r="N932" i="186" s="1"/>
  <c r="L931" i="186"/>
  <c r="M931" i="186" s="1"/>
  <c r="O931" i="186" s="1"/>
  <c r="N931" i="186" s="1"/>
  <c r="L930" i="186"/>
  <c r="M930" i="186" s="1"/>
  <c r="O930" i="186" s="1"/>
  <c r="N930" i="186" s="1"/>
  <c r="L929" i="186"/>
  <c r="M929" i="186" s="1"/>
  <c r="O929" i="186" s="1"/>
  <c r="N929" i="186" s="1"/>
  <c r="L928" i="186"/>
  <c r="M928" i="186" s="1"/>
  <c r="O928" i="186" s="1"/>
  <c r="N928" i="186" s="1"/>
  <c r="L927" i="186"/>
  <c r="M927" i="186" s="1"/>
  <c r="O927" i="186" s="1"/>
  <c r="N927" i="186" s="1"/>
  <c r="L926" i="186"/>
  <c r="M926" i="186" s="1"/>
  <c r="O926" i="186" s="1"/>
  <c r="N926" i="186" s="1"/>
  <c r="L924" i="186"/>
  <c r="M924" i="186" s="1"/>
  <c r="O924" i="186" s="1"/>
  <c r="N924" i="186" s="1"/>
  <c r="L923" i="186"/>
  <c r="M923" i="186" s="1"/>
  <c r="O923" i="186" s="1"/>
  <c r="N923" i="186" s="1"/>
  <c r="L922" i="186"/>
  <c r="M922" i="186" s="1"/>
  <c r="O922" i="186" s="1"/>
  <c r="N922" i="186" s="1"/>
  <c r="L921" i="186"/>
  <c r="M921" i="186" s="1"/>
  <c r="O921" i="186" s="1"/>
  <c r="N921" i="186" s="1"/>
  <c r="L920" i="186"/>
  <c r="M920" i="186" s="1"/>
  <c r="O920" i="186" s="1"/>
  <c r="N920" i="186" s="1"/>
  <c r="L919" i="186"/>
  <c r="M919" i="186" s="1"/>
  <c r="O919" i="186" s="1"/>
  <c r="N919" i="186" s="1"/>
  <c r="L918" i="186"/>
  <c r="M918" i="186" s="1"/>
  <c r="O918" i="186" s="1"/>
  <c r="N918" i="186" s="1"/>
  <c r="L917" i="186"/>
  <c r="M917" i="186" s="1"/>
  <c r="O917" i="186" s="1"/>
  <c r="N917" i="186" s="1"/>
  <c r="L916" i="186"/>
  <c r="M916" i="186" s="1"/>
  <c r="O916" i="186" s="1"/>
  <c r="N916" i="186" s="1"/>
  <c r="L915" i="186"/>
  <c r="M915" i="186" s="1"/>
  <c r="O915" i="186" s="1"/>
  <c r="N915" i="186" s="1"/>
  <c r="L914" i="186"/>
  <c r="M914" i="186" s="1"/>
  <c r="O914" i="186" s="1"/>
  <c r="N914" i="186" s="1"/>
  <c r="L913" i="186"/>
  <c r="M913" i="186" s="1"/>
  <c r="O913" i="186" s="1"/>
  <c r="N913" i="186" s="1"/>
  <c r="L912" i="186"/>
  <c r="M912" i="186" s="1"/>
  <c r="O912" i="186" s="1"/>
  <c r="N912" i="186" s="1"/>
  <c r="L911" i="186"/>
  <c r="M911" i="186" s="1"/>
  <c r="O911" i="186" s="1"/>
  <c r="N911" i="186" s="1"/>
  <c r="L910" i="186"/>
  <c r="M910" i="186" s="1"/>
  <c r="O910" i="186" s="1"/>
  <c r="N910" i="186" s="1"/>
  <c r="L909" i="186"/>
  <c r="M909" i="186" s="1"/>
  <c r="O909" i="186" s="1"/>
  <c r="N909" i="186" s="1"/>
  <c r="L908" i="186"/>
  <c r="M908" i="186" s="1"/>
  <c r="O908" i="186" s="1"/>
  <c r="N908" i="186" s="1"/>
  <c r="L907" i="186"/>
  <c r="M907" i="186" s="1"/>
  <c r="O907" i="186" s="1"/>
  <c r="N907" i="186" s="1"/>
  <c r="L906" i="186"/>
  <c r="M906" i="186" s="1"/>
  <c r="O906" i="186" s="1"/>
  <c r="N906" i="186" s="1"/>
  <c r="L905" i="186"/>
  <c r="M905" i="186" s="1"/>
  <c r="O905" i="186" s="1"/>
  <c r="N905" i="186" s="1"/>
  <c r="L904" i="186"/>
  <c r="M904" i="186" s="1"/>
  <c r="O904" i="186" s="1"/>
  <c r="N904" i="186" s="1"/>
  <c r="L903" i="186"/>
  <c r="M903" i="186" s="1"/>
  <c r="O903" i="186" s="1"/>
  <c r="N903" i="186" s="1"/>
  <c r="L902" i="186"/>
  <c r="M902" i="186" s="1"/>
  <c r="O902" i="186" s="1"/>
  <c r="N902" i="186" s="1"/>
  <c r="L901" i="186"/>
  <c r="M901" i="186" s="1"/>
  <c r="O901" i="186" s="1"/>
  <c r="N901" i="186" s="1"/>
  <c r="L900" i="186"/>
  <c r="M900" i="186" s="1"/>
  <c r="O900" i="186" s="1"/>
  <c r="N900" i="186" s="1"/>
  <c r="L899" i="186"/>
  <c r="M899" i="186" s="1"/>
  <c r="O899" i="186" s="1"/>
  <c r="N899" i="186" s="1"/>
  <c r="L898" i="186"/>
  <c r="M898" i="186" s="1"/>
  <c r="O898" i="186" s="1"/>
  <c r="N898" i="186" s="1"/>
  <c r="L897" i="186"/>
  <c r="M897" i="186" s="1"/>
  <c r="O897" i="186" s="1"/>
  <c r="N897" i="186" s="1"/>
  <c r="L896" i="186"/>
  <c r="M896" i="186" s="1"/>
  <c r="O896" i="186" s="1"/>
  <c r="N896" i="186" s="1"/>
  <c r="L895" i="186"/>
  <c r="M895" i="186" s="1"/>
  <c r="O895" i="186" s="1"/>
  <c r="N895" i="186" s="1"/>
  <c r="L894" i="186"/>
  <c r="M894" i="186" s="1"/>
  <c r="O894" i="186" s="1"/>
  <c r="N894" i="186" s="1"/>
  <c r="L885" i="186"/>
  <c r="M885" i="186" s="1"/>
  <c r="O885" i="186" s="1"/>
  <c r="N885" i="186" s="1"/>
  <c r="L884" i="186"/>
  <c r="M884" i="186" s="1"/>
  <c r="O884" i="186" s="1"/>
  <c r="N884" i="186" s="1"/>
  <c r="L883" i="186"/>
  <c r="M883" i="186" s="1"/>
  <c r="O883" i="186" s="1"/>
  <c r="N883" i="186" s="1"/>
  <c r="L882" i="186"/>
  <c r="M882" i="186" s="1"/>
  <c r="O882" i="186" s="1"/>
  <c r="N882" i="186" s="1"/>
  <c r="L881" i="186"/>
  <c r="M881" i="186" s="1"/>
  <c r="O881" i="186" s="1"/>
  <c r="N881" i="186" s="1"/>
  <c r="L880" i="186"/>
  <c r="M880" i="186" s="1"/>
  <c r="O880" i="186" s="1"/>
  <c r="N880" i="186" s="1"/>
  <c r="L879" i="186"/>
  <c r="M879" i="186" s="1"/>
  <c r="O879" i="186" s="1"/>
  <c r="N879" i="186" s="1"/>
  <c r="L878" i="186"/>
  <c r="M878" i="186" s="1"/>
  <c r="O878" i="186" s="1"/>
  <c r="N878" i="186" s="1"/>
  <c r="L877" i="186"/>
  <c r="M877" i="186" s="1"/>
  <c r="O877" i="186" s="1"/>
  <c r="N877" i="186" s="1"/>
  <c r="L876" i="186"/>
  <c r="M876" i="186" s="1"/>
  <c r="O876" i="186" s="1"/>
  <c r="N876" i="186" s="1"/>
  <c r="L875" i="186"/>
  <c r="M875" i="186" s="1"/>
  <c r="O875" i="186" s="1"/>
  <c r="N875" i="186" s="1"/>
  <c r="L874" i="186"/>
  <c r="M874" i="186" s="1"/>
  <c r="O874" i="186" s="1"/>
  <c r="N874" i="186" s="1"/>
  <c r="L870" i="186"/>
  <c r="M870" i="186" s="1"/>
  <c r="O870" i="186" s="1"/>
  <c r="N870" i="186" s="1"/>
  <c r="L869" i="186"/>
  <c r="M869" i="186" s="1"/>
  <c r="O869" i="186" s="1"/>
  <c r="N869" i="186" s="1"/>
  <c r="L868" i="186"/>
  <c r="M868" i="186" s="1"/>
  <c r="O868" i="186" s="1"/>
  <c r="N868" i="186" s="1"/>
  <c r="L867" i="186"/>
  <c r="M867" i="186" s="1"/>
  <c r="O867" i="186" s="1"/>
  <c r="N867" i="186" s="1"/>
  <c r="L866" i="186"/>
  <c r="M866" i="186" s="1"/>
  <c r="O866" i="186" s="1"/>
  <c r="N866" i="186" s="1"/>
  <c r="L865" i="186"/>
  <c r="M865" i="186" s="1"/>
  <c r="O865" i="186" s="1"/>
  <c r="N865" i="186" s="1"/>
  <c r="L864" i="186"/>
  <c r="M864" i="186" s="1"/>
  <c r="O864" i="186" s="1"/>
  <c r="N864" i="186" s="1"/>
  <c r="L863" i="186"/>
  <c r="M863" i="186" s="1"/>
  <c r="O863" i="186" s="1"/>
  <c r="N863" i="186" s="1"/>
  <c r="L862" i="186"/>
  <c r="M862" i="186" s="1"/>
  <c r="O862" i="186" s="1"/>
  <c r="N862" i="186" s="1"/>
  <c r="L859" i="186"/>
  <c r="M859" i="186" s="1"/>
  <c r="O859" i="186" s="1"/>
  <c r="N859" i="186" s="1"/>
  <c r="L858" i="186"/>
  <c r="M858" i="186" s="1"/>
  <c r="O858" i="186" s="1"/>
  <c r="N858" i="186" s="1"/>
  <c r="L857" i="186"/>
  <c r="M857" i="186" s="1"/>
  <c r="O857" i="186" s="1"/>
  <c r="N857" i="186" s="1"/>
  <c r="L856" i="186"/>
  <c r="M856" i="186" s="1"/>
  <c r="O856" i="186" s="1"/>
  <c r="N856" i="186" s="1"/>
  <c r="L855" i="186"/>
  <c r="M855" i="186" s="1"/>
  <c r="O855" i="186" s="1"/>
  <c r="N855" i="186" s="1"/>
  <c r="L853" i="186"/>
  <c r="M853" i="186" s="1"/>
  <c r="O853" i="186" s="1"/>
  <c r="N853" i="186" s="1"/>
  <c r="L852" i="186"/>
  <c r="M852" i="186" s="1"/>
  <c r="O852" i="186" s="1"/>
  <c r="N852" i="186" s="1"/>
  <c r="L850" i="186"/>
  <c r="M850" i="186" s="1"/>
  <c r="O850" i="186" s="1"/>
  <c r="N850" i="186" s="1"/>
  <c r="L849" i="186"/>
  <c r="M849" i="186" s="1"/>
  <c r="O849" i="186" s="1"/>
  <c r="N849" i="186" s="1"/>
  <c r="L848" i="186"/>
  <c r="M848" i="186" s="1"/>
  <c r="O848" i="186" s="1"/>
  <c r="N848" i="186" s="1"/>
  <c r="L847" i="186"/>
  <c r="M847" i="186" s="1"/>
  <c r="O847" i="186" s="1"/>
  <c r="N847" i="186" s="1"/>
  <c r="L846" i="186"/>
  <c r="M846" i="186" s="1"/>
  <c r="O846" i="186" s="1"/>
  <c r="N846" i="186" s="1"/>
  <c r="L845" i="186"/>
  <c r="M845" i="186" s="1"/>
  <c r="O845" i="186" s="1"/>
  <c r="N845" i="186" s="1"/>
  <c r="L843" i="186"/>
  <c r="M843" i="186" s="1"/>
  <c r="O843" i="186" s="1"/>
  <c r="N843" i="186" s="1"/>
  <c r="L842" i="186"/>
  <c r="M842" i="186" s="1"/>
  <c r="O842" i="186" s="1"/>
  <c r="N842" i="186" s="1"/>
  <c r="L841" i="186"/>
  <c r="M841" i="186" s="1"/>
  <c r="O841" i="186" s="1"/>
  <c r="N841" i="186" s="1"/>
  <c r="L840" i="186"/>
  <c r="M840" i="186" s="1"/>
  <c r="O840" i="186" s="1"/>
  <c r="N840" i="186" s="1"/>
  <c r="L839" i="186"/>
  <c r="M839" i="186" s="1"/>
  <c r="O839" i="186" s="1"/>
  <c r="N839" i="186" s="1"/>
  <c r="L838" i="186"/>
  <c r="M838" i="186" s="1"/>
  <c r="O838" i="186" s="1"/>
  <c r="N838" i="186" s="1"/>
  <c r="L837" i="186"/>
  <c r="M837" i="186" s="1"/>
  <c r="O837" i="186" s="1"/>
  <c r="N837" i="186" s="1"/>
  <c r="L836" i="186"/>
  <c r="M836" i="186" s="1"/>
  <c r="O836" i="186" s="1"/>
  <c r="N836" i="186" s="1"/>
  <c r="L835" i="186"/>
  <c r="M835" i="186" s="1"/>
  <c r="O835" i="186" s="1"/>
  <c r="N835" i="186" s="1"/>
  <c r="L834" i="186"/>
  <c r="M834" i="186" s="1"/>
  <c r="O834" i="186" s="1"/>
  <c r="N834" i="186" s="1"/>
  <c r="L833" i="186"/>
  <c r="M833" i="186" s="1"/>
  <c r="O833" i="186" s="1"/>
  <c r="N833" i="186" s="1"/>
  <c r="L831" i="186"/>
  <c r="M831" i="186" s="1"/>
  <c r="O831" i="186" s="1"/>
  <c r="N831" i="186" s="1"/>
  <c r="L830" i="186"/>
  <c r="M830" i="186" s="1"/>
  <c r="O830" i="186" s="1"/>
  <c r="N830" i="186" s="1"/>
  <c r="L829" i="186"/>
  <c r="M829" i="186" s="1"/>
  <c r="O829" i="186" s="1"/>
  <c r="N829" i="186" s="1"/>
  <c r="L828" i="186"/>
  <c r="M828" i="186" s="1"/>
  <c r="O828" i="186" s="1"/>
  <c r="N828" i="186" s="1"/>
  <c r="L827" i="186"/>
  <c r="M827" i="186" s="1"/>
  <c r="O827" i="186" s="1"/>
  <c r="N827" i="186" s="1"/>
  <c r="L826" i="186"/>
  <c r="M826" i="186" s="1"/>
  <c r="O826" i="186" s="1"/>
  <c r="N826" i="186" s="1"/>
  <c r="L825" i="186"/>
  <c r="M825" i="186" s="1"/>
  <c r="O825" i="186" s="1"/>
  <c r="N825" i="186" s="1"/>
  <c r="L824" i="186"/>
  <c r="M824" i="186" s="1"/>
  <c r="O824" i="186" s="1"/>
  <c r="N824" i="186" s="1"/>
  <c r="L823" i="186"/>
  <c r="M823" i="186" s="1"/>
  <c r="O823" i="186" s="1"/>
  <c r="N823" i="186" s="1"/>
  <c r="L822" i="186"/>
  <c r="M822" i="186" s="1"/>
  <c r="O822" i="186" s="1"/>
  <c r="N822" i="186" s="1"/>
  <c r="L821" i="186"/>
  <c r="M821" i="186" s="1"/>
  <c r="O821" i="186" s="1"/>
  <c r="N821" i="186" s="1"/>
  <c r="L820" i="186"/>
  <c r="M820" i="186" s="1"/>
  <c r="O820" i="186" s="1"/>
  <c r="N820" i="186" s="1"/>
  <c r="L819" i="186"/>
  <c r="M819" i="186" s="1"/>
  <c r="O819" i="186" s="1"/>
  <c r="N819" i="186" s="1"/>
  <c r="L818" i="186"/>
  <c r="M818" i="186" s="1"/>
  <c r="O818" i="186" s="1"/>
  <c r="N818" i="186" s="1"/>
  <c r="L817" i="186"/>
  <c r="M817" i="186" s="1"/>
  <c r="O817" i="186" s="1"/>
  <c r="N817" i="186" s="1"/>
  <c r="L816" i="186"/>
  <c r="M816" i="186" s="1"/>
  <c r="O816" i="186" s="1"/>
  <c r="N816" i="186" s="1"/>
  <c r="L815" i="186"/>
  <c r="M815" i="186" s="1"/>
  <c r="O815" i="186" s="1"/>
  <c r="N815" i="186" s="1"/>
  <c r="L814" i="186"/>
  <c r="M814" i="186" s="1"/>
  <c r="O814" i="186" s="1"/>
  <c r="N814" i="186" s="1"/>
  <c r="L813" i="186"/>
  <c r="M813" i="186" s="1"/>
  <c r="O813" i="186" s="1"/>
  <c r="N813" i="186" s="1"/>
  <c r="L812" i="186"/>
  <c r="M812" i="186" s="1"/>
  <c r="O812" i="186" s="1"/>
  <c r="N812" i="186" s="1"/>
  <c r="L811" i="186"/>
  <c r="M811" i="186" s="1"/>
  <c r="O811" i="186" s="1"/>
  <c r="N811" i="186" s="1"/>
  <c r="L810" i="186"/>
  <c r="M810" i="186" s="1"/>
  <c r="O810" i="186" s="1"/>
  <c r="N810" i="186" s="1"/>
  <c r="L809" i="186"/>
  <c r="M809" i="186" s="1"/>
  <c r="O809" i="186" s="1"/>
  <c r="N809" i="186" s="1"/>
  <c r="L808" i="186"/>
  <c r="M808" i="186" s="1"/>
  <c r="O808" i="186" s="1"/>
  <c r="N808" i="186" s="1"/>
  <c r="L807" i="186"/>
  <c r="M807" i="186" s="1"/>
  <c r="O807" i="186" s="1"/>
  <c r="N807" i="186" s="1"/>
  <c r="L806" i="186"/>
  <c r="M806" i="186" s="1"/>
  <c r="O806" i="186" s="1"/>
  <c r="N806" i="186" s="1"/>
  <c r="L805" i="186"/>
  <c r="M805" i="186" s="1"/>
  <c r="O805" i="186" s="1"/>
  <c r="N805" i="186" s="1"/>
  <c r="L804" i="186"/>
  <c r="M804" i="186" s="1"/>
  <c r="O804" i="186" s="1"/>
  <c r="N804" i="186" s="1"/>
  <c r="L803" i="186"/>
  <c r="M803" i="186" s="1"/>
  <c r="O803" i="186" s="1"/>
  <c r="N803" i="186" s="1"/>
  <c r="L802" i="186"/>
  <c r="M802" i="186" s="1"/>
  <c r="O802" i="186" s="1"/>
  <c r="N802" i="186" s="1"/>
  <c r="L801" i="186"/>
  <c r="M801" i="186" s="1"/>
  <c r="O801" i="186" s="1"/>
  <c r="N801" i="186" s="1"/>
  <c r="L800" i="186"/>
  <c r="M800" i="186" s="1"/>
  <c r="O800" i="186" s="1"/>
  <c r="N800" i="186" s="1"/>
  <c r="L799" i="186"/>
  <c r="M799" i="186" s="1"/>
  <c r="O799" i="186" s="1"/>
  <c r="N799" i="186" s="1"/>
  <c r="L798" i="186"/>
  <c r="M798" i="186" s="1"/>
  <c r="O798" i="186" s="1"/>
  <c r="N798" i="186" s="1"/>
  <c r="L797" i="186"/>
  <c r="M797" i="186" s="1"/>
  <c r="O797" i="186" s="1"/>
  <c r="N797" i="186" s="1"/>
  <c r="L796" i="186"/>
  <c r="M796" i="186" s="1"/>
  <c r="O796" i="186" s="1"/>
  <c r="N796" i="186" s="1"/>
  <c r="L795" i="186"/>
  <c r="M795" i="186" s="1"/>
  <c r="O795" i="186" s="1"/>
  <c r="N795" i="186" s="1"/>
  <c r="L794" i="186"/>
  <c r="M794" i="186" s="1"/>
  <c r="O794" i="186" s="1"/>
  <c r="N794" i="186" s="1"/>
  <c r="L793" i="186"/>
  <c r="M793" i="186" s="1"/>
  <c r="O793" i="186" s="1"/>
  <c r="N793" i="186" s="1"/>
  <c r="L792" i="186"/>
  <c r="M792" i="186" s="1"/>
  <c r="O792" i="186" s="1"/>
  <c r="N792" i="186" s="1"/>
  <c r="L791" i="186"/>
  <c r="M791" i="186" s="1"/>
  <c r="O791" i="186" s="1"/>
  <c r="N791" i="186" s="1"/>
  <c r="L790" i="186"/>
  <c r="M790" i="186" s="1"/>
  <c r="O790" i="186" s="1"/>
  <c r="N790" i="186" s="1"/>
  <c r="L789" i="186"/>
  <c r="M789" i="186" s="1"/>
  <c r="O789" i="186" s="1"/>
  <c r="N789" i="186" s="1"/>
  <c r="L788" i="186"/>
  <c r="M788" i="186" s="1"/>
  <c r="O788" i="186" s="1"/>
  <c r="N788" i="186" s="1"/>
  <c r="L787" i="186"/>
  <c r="M787" i="186" s="1"/>
  <c r="O787" i="186" s="1"/>
  <c r="N787" i="186" s="1"/>
  <c r="L786" i="186"/>
  <c r="M786" i="186" s="1"/>
  <c r="O786" i="186" s="1"/>
  <c r="N786" i="186" s="1"/>
  <c r="L785" i="186"/>
  <c r="M785" i="186" s="1"/>
  <c r="O785" i="186" s="1"/>
  <c r="N785" i="186" s="1"/>
  <c r="L784" i="186"/>
  <c r="M784" i="186" s="1"/>
  <c r="O784" i="186" s="1"/>
  <c r="N784" i="186" s="1"/>
  <c r="L783" i="186"/>
  <c r="M783" i="186" s="1"/>
  <c r="O783" i="186" s="1"/>
  <c r="N783" i="186" s="1"/>
  <c r="L782" i="186"/>
  <c r="M782" i="186" s="1"/>
  <c r="O782" i="186" s="1"/>
  <c r="N782" i="186" s="1"/>
  <c r="L781" i="186"/>
  <c r="M781" i="186" s="1"/>
  <c r="O781" i="186" s="1"/>
  <c r="N781" i="186" s="1"/>
  <c r="L780" i="186"/>
  <c r="M780" i="186" s="1"/>
  <c r="O780" i="186" s="1"/>
  <c r="N780" i="186" s="1"/>
  <c r="L779" i="186"/>
  <c r="M779" i="186" s="1"/>
  <c r="O779" i="186" s="1"/>
  <c r="N779" i="186" s="1"/>
  <c r="L778" i="186"/>
  <c r="M778" i="186" s="1"/>
  <c r="O778" i="186" s="1"/>
  <c r="N778" i="186" s="1"/>
  <c r="L777" i="186"/>
  <c r="M777" i="186" s="1"/>
  <c r="O777" i="186" s="1"/>
  <c r="N777" i="186" s="1"/>
  <c r="L776" i="186"/>
  <c r="M776" i="186" s="1"/>
  <c r="O776" i="186" s="1"/>
  <c r="N776" i="186" s="1"/>
  <c r="L775" i="186"/>
  <c r="M775" i="186" s="1"/>
  <c r="O775" i="186" s="1"/>
  <c r="N775" i="186" s="1"/>
  <c r="L774" i="186"/>
  <c r="M774" i="186" s="1"/>
  <c r="O774" i="186" s="1"/>
  <c r="N774" i="186" s="1"/>
  <c r="L765" i="186"/>
  <c r="M765" i="186" s="1"/>
  <c r="O765" i="186" s="1"/>
  <c r="N765" i="186" s="1"/>
  <c r="L764" i="186"/>
  <c r="M764" i="186" s="1"/>
  <c r="O764" i="186" s="1"/>
  <c r="N764" i="186" s="1"/>
  <c r="L763" i="186"/>
  <c r="M763" i="186" s="1"/>
  <c r="O763" i="186" s="1"/>
  <c r="N763" i="186" s="1"/>
  <c r="L762" i="186"/>
  <c r="M762" i="186" s="1"/>
  <c r="O762" i="186" s="1"/>
  <c r="N762" i="186" s="1"/>
  <c r="L761" i="186"/>
  <c r="M761" i="186" s="1"/>
  <c r="O761" i="186" s="1"/>
  <c r="N761" i="186" s="1"/>
  <c r="L760" i="186"/>
  <c r="M760" i="186" s="1"/>
  <c r="O760" i="186" s="1"/>
  <c r="N760" i="186" s="1"/>
  <c r="L759" i="186"/>
  <c r="M759" i="186" s="1"/>
  <c r="O759" i="186" s="1"/>
  <c r="N759" i="186" s="1"/>
  <c r="L758" i="186"/>
  <c r="M758" i="186" s="1"/>
  <c r="O758" i="186" s="1"/>
  <c r="N758" i="186" s="1"/>
  <c r="L757" i="186"/>
  <c r="M757" i="186" s="1"/>
  <c r="O757" i="186" s="1"/>
  <c r="N757" i="186" s="1"/>
  <c r="L756" i="186"/>
  <c r="M756" i="186" s="1"/>
  <c r="O756" i="186" s="1"/>
  <c r="N756" i="186" s="1"/>
  <c r="L755" i="186"/>
  <c r="M755" i="186" s="1"/>
  <c r="O755" i="186" s="1"/>
  <c r="N755" i="186" s="1"/>
  <c r="L754" i="186"/>
  <c r="M754" i="186" s="1"/>
  <c r="O754" i="186" s="1"/>
  <c r="N754" i="186" s="1"/>
  <c r="L750" i="186"/>
  <c r="M750" i="186" s="1"/>
  <c r="O750" i="186" s="1"/>
  <c r="N750" i="186" s="1"/>
  <c r="L749" i="186"/>
  <c r="M749" i="186" s="1"/>
  <c r="O749" i="186" s="1"/>
  <c r="N749" i="186" s="1"/>
  <c r="L748" i="186"/>
  <c r="M748" i="186" s="1"/>
  <c r="O748" i="186" s="1"/>
  <c r="N748" i="186" s="1"/>
  <c r="L747" i="186"/>
  <c r="M747" i="186" s="1"/>
  <c r="O747" i="186" s="1"/>
  <c r="N747" i="186" s="1"/>
  <c r="L746" i="186"/>
  <c r="M746" i="186" s="1"/>
  <c r="O746" i="186" s="1"/>
  <c r="N746" i="186" s="1"/>
  <c r="L745" i="186"/>
  <c r="M745" i="186" s="1"/>
  <c r="O745" i="186" s="1"/>
  <c r="N745" i="186" s="1"/>
  <c r="L744" i="186"/>
  <c r="M744" i="186" s="1"/>
  <c r="O744" i="186" s="1"/>
  <c r="N744" i="186" s="1"/>
  <c r="L743" i="186"/>
  <c r="M743" i="186" s="1"/>
  <c r="O743" i="186" s="1"/>
  <c r="N743" i="186" s="1"/>
  <c r="L740" i="186"/>
  <c r="M740" i="186" s="1"/>
  <c r="O740" i="186" s="1"/>
  <c r="N740" i="186" s="1"/>
  <c r="L739" i="186"/>
  <c r="M739" i="186" s="1"/>
  <c r="O739" i="186" s="1"/>
  <c r="N739" i="186" s="1"/>
  <c r="L738" i="186"/>
  <c r="M738" i="186" s="1"/>
  <c r="O738" i="186" s="1"/>
  <c r="N738" i="186" s="1"/>
  <c r="L737" i="186"/>
  <c r="M737" i="186" s="1"/>
  <c r="O737" i="186" s="1"/>
  <c r="N737" i="186" s="1"/>
  <c r="L736" i="186"/>
  <c r="M736" i="186" s="1"/>
  <c r="O736" i="186" s="1"/>
  <c r="N736" i="186" s="1"/>
  <c r="L734" i="186"/>
  <c r="M734" i="186" s="1"/>
  <c r="O734" i="186" s="1"/>
  <c r="N734" i="186" s="1"/>
  <c r="L733" i="186"/>
  <c r="M733" i="186" s="1"/>
  <c r="O733" i="186" s="1"/>
  <c r="N733" i="186" s="1"/>
  <c r="L731" i="186"/>
  <c r="M731" i="186" s="1"/>
  <c r="O731" i="186" s="1"/>
  <c r="N731" i="186" s="1"/>
  <c r="L730" i="186"/>
  <c r="M730" i="186" s="1"/>
  <c r="O730" i="186" s="1"/>
  <c r="N730" i="186" s="1"/>
  <c r="L729" i="186"/>
  <c r="M729" i="186" s="1"/>
  <c r="O729" i="186" s="1"/>
  <c r="N729" i="186" s="1"/>
  <c r="L728" i="186"/>
  <c r="M728" i="186" s="1"/>
  <c r="O728" i="186" s="1"/>
  <c r="N728" i="186" s="1"/>
  <c r="L727" i="186"/>
  <c r="M727" i="186" s="1"/>
  <c r="O727" i="186" s="1"/>
  <c r="N727" i="186" s="1"/>
  <c r="L726" i="186"/>
  <c r="M726" i="186" s="1"/>
  <c r="O726" i="186" s="1"/>
  <c r="N726" i="186" s="1"/>
  <c r="L725" i="186"/>
  <c r="M725" i="186" s="1"/>
  <c r="O725" i="186" s="1"/>
  <c r="N725" i="186" s="1"/>
  <c r="L723" i="186"/>
  <c r="M723" i="186" s="1"/>
  <c r="O723" i="186" s="1"/>
  <c r="N723" i="186" s="1"/>
  <c r="L722" i="186"/>
  <c r="M722" i="186" s="1"/>
  <c r="O722" i="186" s="1"/>
  <c r="N722" i="186" s="1"/>
  <c r="L721" i="186"/>
  <c r="M721" i="186" s="1"/>
  <c r="O721" i="186" s="1"/>
  <c r="N721" i="186" s="1"/>
  <c r="L720" i="186"/>
  <c r="M720" i="186" s="1"/>
  <c r="O720" i="186" s="1"/>
  <c r="N720" i="186" s="1"/>
  <c r="L719" i="186"/>
  <c r="M719" i="186" s="1"/>
  <c r="O719" i="186" s="1"/>
  <c r="N719" i="186" s="1"/>
  <c r="L718" i="186"/>
  <c r="M718" i="186" s="1"/>
  <c r="O718" i="186" s="1"/>
  <c r="N718" i="186" s="1"/>
  <c r="L717" i="186"/>
  <c r="M717" i="186" s="1"/>
  <c r="O717" i="186" s="1"/>
  <c r="N717" i="186" s="1"/>
  <c r="L716" i="186"/>
  <c r="M716" i="186" s="1"/>
  <c r="O716" i="186" s="1"/>
  <c r="N716" i="186" s="1"/>
  <c r="L715" i="186"/>
  <c r="M715" i="186" s="1"/>
  <c r="O715" i="186" s="1"/>
  <c r="N715" i="186" s="1"/>
  <c r="L714" i="186"/>
  <c r="M714" i="186" s="1"/>
  <c r="O714" i="186" s="1"/>
  <c r="N714" i="186" s="1"/>
  <c r="L713" i="186"/>
  <c r="M713" i="186" s="1"/>
  <c r="O713" i="186" s="1"/>
  <c r="N713" i="186" s="1"/>
  <c r="L711" i="186"/>
  <c r="M711" i="186" s="1"/>
  <c r="O711" i="186" s="1"/>
  <c r="N711" i="186" s="1"/>
  <c r="L710" i="186"/>
  <c r="M710" i="186" s="1"/>
  <c r="O710" i="186" s="1"/>
  <c r="N710" i="186" s="1"/>
  <c r="L709" i="186"/>
  <c r="M709" i="186" s="1"/>
  <c r="O709" i="186" s="1"/>
  <c r="N709" i="186" s="1"/>
  <c r="L708" i="186"/>
  <c r="M708" i="186" s="1"/>
  <c r="O708" i="186" s="1"/>
  <c r="N708" i="186" s="1"/>
  <c r="L707" i="186"/>
  <c r="M707" i="186" s="1"/>
  <c r="O707" i="186" s="1"/>
  <c r="N707" i="186" s="1"/>
  <c r="L706" i="186"/>
  <c r="M706" i="186" s="1"/>
  <c r="O706" i="186" s="1"/>
  <c r="N706" i="186" s="1"/>
  <c r="L705" i="186"/>
  <c r="M705" i="186" s="1"/>
  <c r="O705" i="186" s="1"/>
  <c r="N705" i="186" s="1"/>
  <c r="L704" i="186"/>
  <c r="M704" i="186" s="1"/>
  <c r="O704" i="186" s="1"/>
  <c r="N704" i="186" s="1"/>
  <c r="L703" i="186"/>
  <c r="M703" i="186" s="1"/>
  <c r="O703" i="186" s="1"/>
  <c r="N703" i="186" s="1"/>
  <c r="L702" i="186"/>
  <c r="M702" i="186" s="1"/>
  <c r="O702" i="186" s="1"/>
  <c r="N702" i="186" s="1"/>
  <c r="L701" i="186"/>
  <c r="M701" i="186" s="1"/>
  <c r="O701" i="186" s="1"/>
  <c r="N701" i="186" s="1"/>
  <c r="L700" i="186"/>
  <c r="M700" i="186" s="1"/>
  <c r="O700" i="186" s="1"/>
  <c r="N700" i="186" s="1"/>
  <c r="L699" i="186"/>
  <c r="M699" i="186" s="1"/>
  <c r="O699" i="186" s="1"/>
  <c r="N699" i="186" s="1"/>
  <c r="L698" i="186"/>
  <c r="M698" i="186" s="1"/>
  <c r="O698" i="186" s="1"/>
  <c r="N698" i="186" s="1"/>
  <c r="L697" i="186"/>
  <c r="M697" i="186" s="1"/>
  <c r="O697" i="186" s="1"/>
  <c r="N697" i="186" s="1"/>
  <c r="L696" i="186"/>
  <c r="M696" i="186" s="1"/>
  <c r="O696" i="186" s="1"/>
  <c r="N696" i="186" s="1"/>
  <c r="L695" i="186"/>
  <c r="M695" i="186" s="1"/>
  <c r="O695" i="186" s="1"/>
  <c r="N695" i="186" s="1"/>
  <c r="L694" i="186"/>
  <c r="M694" i="186" s="1"/>
  <c r="O694" i="186" s="1"/>
  <c r="N694" i="186" s="1"/>
  <c r="L693" i="186"/>
  <c r="M693" i="186" s="1"/>
  <c r="O693" i="186" s="1"/>
  <c r="N693" i="186" s="1"/>
  <c r="L692" i="186"/>
  <c r="M692" i="186" s="1"/>
  <c r="O692" i="186" s="1"/>
  <c r="N692" i="186" s="1"/>
  <c r="L691" i="186"/>
  <c r="M691" i="186" s="1"/>
  <c r="O691" i="186" s="1"/>
  <c r="N691" i="186" s="1"/>
  <c r="L690" i="186"/>
  <c r="M690" i="186" s="1"/>
  <c r="O690" i="186" s="1"/>
  <c r="N690" i="186" s="1"/>
  <c r="L689" i="186"/>
  <c r="M689" i="186" s="1"/>
  <c r="O689" i="186" s="1"/>
  <c r="N689" i="186" s="1"/>
  <c r="L688" i="186"/>
  <c r="M688" i="186" s="1"/>
  <c r="O688" i="186" s="1"/>
  <c r="N688" i="186" s="1"/>
  <c r="L687" i="186"/>
  <c r="M687" i="186" s="1"/>
  <c r="O687" i="186" s="1"/>
  <c r="N687" i="186" s="1"/>
  <c r="L686" i="186"/>
  <c r="M686" i="186" s="1"/>
  <c r="O686" i="186" s="1"/>
  <c r="N686" i="186" s="1"/>
  <c r="L685" i="186"/>
  <c r="M685" i="186" s="1"/>
  <c r="O685" i="186" s="1"/>
  <c r="N685" i="186" s="1"/>
  <c r="L684" i="186"/>
  <c r="M684" i="186" s="1"/>
  <c r="O684" i="186" s="1"/>
  <c r="N684" i="186" s="1"/>
  <c r="L683" i="186"/>
  <c r="M683" i="186" s="1"/>
  <c r="O683" i="186" s="1"/>
  <c r="N683" i="186" s="1"/>
  <c r="L682" i="186"/>
  <c r="M682" i="186" s="1"/>
  <c r="O682" i="186" s="1"/>
  <c r="N682" i="186" s="1"/>
  <c r="L681" i="186"/>
  <c r="M681" i="186" s="1"/>
  <c r="O681" i="186" s="1"/>
  <c r="N681" i="186" s="1"/>
  <c r="L680" i="186"/>
  <c r="M680" i="186" s="1"/>
  <c r="O680" i="186" s="1"/>
  <c r="N680" i="186" s="1"/>
  <c r="L679" i="186"/>
  <c r="M679" i="186" s="1"/>
  <c r="O679" i="186" s="1"/>
  <c r="N679" i="186" s="1"/>
  <c r="L678" i="186"/>
  <c r="M678" i="186" s="1"/>
  <c r="O678" i="186" s="1"/>
  <c r="N678" i="186" s="1"/>
  <c r="L677" i="186"/>
  <c r="M677" i="186" s="1"/>
  <c r="O677" i="186" s="1"/>
  <c r="N677" i="186" s="1"/>
  <c r="L676" i="186"/>
  <c r="M676" i="186" s="1"/>
  <c r="O676" i="186" s="1"/>
  <c r="N676" i="186" s="1"/>
  <c r="L675" i="186"/>
  <c r="M675" i="186" s="1"/>
  <c r="O675" i="186" s="1"/>
  <c r="N675" i="186" s="1"/>
  <c r="L674" i="186"/>
  <c r="M674" i="186" s="1"/>
  <c r="O674" i="186" s="1"/>
  <c r="N674" i="186" s="1"/>
  <c r="L673" i="186"/>
  <c r="M673" i="186" s="1"/>
  <c r="O673" i="186" s="1"/>
  <c r="N673" i="186" s="1"/>
  <c r="L672" i="186"/>
  <c r="M672" i="186" s="1"/>
  <c r="O672" i="186" s="1"/>
  <c r="N672" i="186" s="1"/>
  <c r="L671" i="186"/>
  <c r="M671" i="186" s="1"/>
  <c r="O671" i="186" s="1"/>
  <c r="N671" i="186" s="1"/>
  <c r="L670" i="186"/>
  <c r="M670" i="186" s="1"/>
  <c r="O670" i="186" s="1"/>
  <c r="N670" i="186" s="1"/>
  <c r="L669" i="186"/>
  <c r="M669" i="186" s="1"/>
  <c r="O669" i="186" s="1"/>
  <c r="N669" i="186" s="1"/>
  <c r="L668" i="186"/>
  <c r="M668" i="186" s="1"/>
  <c r="O668" i="186" s="1"/>
  <c r="N668" i="186" s="1"/>
  <c r="L667" i="186"/>
  <c r="M667" i="186" s="1"/>
  <c r="O667" i="186" s="1"/>
  <c r="N667" i="186" s="1"/>
  <c r="L666" i="186"/>
  <c r="M666" i="186" s="1"/>
  <c r="O666" i="186" s="1"/>
  <c r="N666" i="186" s="1"/>
  <c r="L665" i="186"/>
  <c r="M665" i="186" s="1"/>
  <c r="O665" i="186" s="1"/>
  <c r="N665" i="186" s="1"/>
  <c r="L664" i="186"/>
  <c r="M664" i="186" s="1"/>
  <c r="O664" i="186" s="1"/>
  <c r="N664" i="186" s="1"/>
  <c r="L663" i="186"/>
  <c r="M663" i="186" s="1"/>
  <c r="O663" i="186" s="1"/>
  <c r="N663" i="186" s="1"/>
  <c r="L662" i="186"/>
  <c r="M662" i="186" s="1"/>
  <c r="O662" i="186" s="1"/>
  <c r="N662" i="186" s="1"/>
  <c r="L661" i="186"/>
  <c r="M661" i="186" s="1"/>
  <c r="O661" i="186" s="1"/>
  <c r="N661" i="186" s="1"/>
  <c r="L660" i="186"/>
  <c r="M660" i="186" s="1"/>
  <c r="O660" i="186" s="1"/>
  <c r="N660" i="186" s="1"/>
  <c r="L659" i="186"/>
  <c r="M659" i="186" s="1"/>
  <c r="O659" i="186" s="1"/>
  <c r="N659" i="186" s="1"/>
  <c r="L650" i="186"/>
  <c r="M650" i="186" s="1"/>
  <c r="O650" i="186" s="1"/>
  <c r="N650" i="186" s="1"/>
  <c r="L649" i="186"/>
  <c r="M649" i="186" s="1"/>
  <c r="O649" i="186" s="1"/>
  <c r="N649" i="186" s="1"/>
  <c r="L648" i="186"/>
  <c r="M648" i="186" s="1"/>
  <c r="O648" i="186" s="1"/>
  <c r="N648" i="186" s="1"/>
  <c r="L647" i="186"/>
  <c r="M647" i="186" s="1"/>
  <c r="O647" i="186" s="1"/>
  <c r="N647" i="186" s="1"/>
  <c r="L646" i="186"/>
  <c r="M646" i="186" s="1"/>
  <c r="O646" i="186" s="1"/>
  <c r="N646" i="186" s="1"/>
  <c r="L645" i="186"/>
  <c r="M645" i="186" s="1"/>
  <c r="O645" i="186" s="1"/>
  <c r="N645" i="186" s="1"/>
  <c r="L644" i="186"/>
  <c r="M644" i="186" s="1"/>
  <c r="O644" i="186" s="1"/>
  <c r="N644" i="186" s="1"/>
  <c r="L643" i="186"/>
  <c r="M643" i="186" s="1"/>
  <c r="O643" i="186" s="1"/>
  <c r="N643" i="186" s="1"/>
  <c r="L642" i="186"/>
  <c r="M642" i="186" s="1"/>
  <c r="O642" i="186" s="1"/>
  <c r="N642" i="186" s="1"/>
  <c r="L641" i="186"/>
  <c r="M641" i="186" s="1"/>
  <c r="O641" i="186" s="1"/>
  <c r="N641" i="186" s="1"/>
  <c r="L640" i="186"/>
  <c r="M640" i="186" s="1"/>
  <c r="O640" i="186" s="1"/>
  <c r="N640" i="186" s="1"/>
  <c r="L639" i="186"/>
  <c r="M639" i="186" s="1"/>
  <c r="O639" i="186" s="1"/>
  <c r="N639" i="186" s="1"/>
  <c r="L638" i="186"/>
  <c r="M638" i="186" s="1"/>
  <c r="O638" i="186" s="1"/>
  <c r="N638" i="186" s="1"/>
  <c r="L637" i="186"/>
  <c r="M637" i="186" s="1"/>
  <c r="O637" i="186" s="1"/>
  <c r="N637" i="186" s="1"/>
  <c r="L635" i="186"/>
  <c r="M635" i="186" s="1"/>
  <c r="O635" i="186" s="1"/>
  <c r="N635" i="186" s="1"/>
  <c r="L634" i="186"/>
  <c r="M634" i="186" s="1"/>
  <c r="O634" i="186" s="1"/>
  <c r="N634" i="186" s="1"/>
  <c r="L633" i="186"/>
  <c r="M633" i="186" s="1"/>
  <c r="O633" i="186" s="1"/>
  <c r="N633" i="186" s="1"/>
  <c r="L632" i="186"/>
  <c r="M632" i="186" s="1"/>
  <c r="O632" i="186" s="1"/>
  <c r="N632" i="186" s="1"/>
  <c r="L631" i="186"/>
  <c r="M631" i="186" s="1"/>
  <c r="O631" i="186" s="1"/>
  <c r="N631" i="186" s="1"/>
  <c r="L630" i="186"/>
  <c r="M630" i="186" s="1"/>
  <c r="O630" i="186" s="1"/>
  <c r="N630" i="186" s="1"/>
  <c r="L629" i="186"/>
  <c r="M629" i="186" s="1"/>
  <c r="O629" i="186" s="1"/>
  <c r="N629" i="186" s="1"/>
  <c r="L628" i="186"/>
  <c r="M628" i="186" s="1"/>
  <c r="O628" i="186" s="1"/>
  <c r="N628" i="186" s="1"/>
  <c r="L627" i="186"/>
  <c r="M627" i="186" s="1"/>
  <c r="O627" i="186" s="1"/>
  <c r="N627" i="186" s="1"/>
  <c r="L625" i="186"/>
  <c r="M625" i="186" s="1"/>
  <c r="O625" i="186" s="1"/>
  <c r="N625" i="186" s="1"/>
  <c r="L624" i="186"/>
  <c r="M624" i="186" s="1"/>
  <c r="O624" i="186" s="1"/>
  <c r="N624" i="186" s="1"/>
  <c r="L623" i="186"/>
  <c r="M623" i="186" s="1"/>
  <c r="O623" i="186" s="1"/>
  <c r="N623" i="186" s="1"/>
  <c r="L622" i="186"/>
  <c r="M622" i="186" s="1"/>
  <c r="O622" i="186" s="1"/>
  <c r="N622" i="186" s="1"/>
  <c r="L621" i="186"/>
  <c r="M621" i="186" s="1"/>
  <c r="O621" i="186" s="1"/>
  <c r="N621" i="186" s="1"/>
  <c r="L620" i="186"/>
  <c r="M620" i="186" s="1"/>
  <c r="O620" i="186" s="1"/>
  <c r="N620" i="186" s="1"/>
  <c r="L619" i="186"/>
  <c r="M619" i="186" s="1"/>
  <c r="O619" i="186" s="1"/>
  <c r="N619" i="186" s="1"/>
  <c r="L618" i="186"/>
  <c r="M618" i="186" s="1"/>
  <c r="O618" i="186" s="1"/>
  <c r="N618" i="186" s="1"/>
  <c r="L617" i="186"/>
  <c r="M617" i="186" s="1"/>
  <c r="O617" i="186" s="1"/>
  <c r="N617" i="186" s="1"/>
  <c r="L616" i="186"/>
  <c r="M616" i="186" s="1"/>
  <c r="O616" i="186" s="1"/>
  <c r="N616" i="186" s="1"/>
  <c r="L615" i="186"/>
  <c r="M615" i="186" s="1"/>
  <c r="O615" i="186" s="1"/>
  <c r="N615" i="186" s="1"/>
  <c r="L613" i="186"/>
  <c r="M613" i="186" s="1"/>
  <c r="O613" i="186" s="1"/>
  <c r="N613" i="186" s="1"/>
  <c r="L612" i="186"/>
  <c r="M612" i="186" s="1"/>
  <c r="O612" i="186" s="1"/>
  <c r="N612" i="186" s="1"/>
  <c r="L611" i="186"/>
  <c r="M611" i="186" s="1"/>
  <c r="O611" i="186" s="1"/>
  <c r="N611" i="186" s="1"/>
  <c r="L610" i="186"/>
  <c r="M610" i="186" s="1"/>
  <c r="O610" i="186" s="1"/>
  <c r="N610" i="186" s="1"/>
  <c r="L609" i="186"/>
  <c r="M609" i="186" s="1"/>
  <c r="O609" i="186" s="1"/>
  <c r="N609" i="186" s="1"/>
  <c r="L608" i="186"/>
  <c r="M608" i="186" s="1"/>
  <c r="O608" i="186" s="1"/>
  <c r="N608" i="186" s="1"/>
  <c r="L607" i="186"/>
  <c r="M607" i="186" s="1"/>
  <c r="O607" i="186" s="1"/>
  <c r="N607" i="186" s="1"/>
  <c r="L606" i="186"/>
  <c r="M606" i="186" s="1"/>
  <c r="O606" i="186" s="1"/>
  <c r="N606" i="186" s="1"/>
  <c r="L604" i="186"/>
  <c r="M604" i="186" s="1"/>
  <c r="O604" i="186" s="1"/>
  <c r="N604" i="186" s="1"/>
  <c r="L603" i="186"/>
  <c r="M603" i="186" s="1"/>
  <c r="O603" i="186" s="1"/>
  <c r="N603" i="186" s="1"/>
  <c r="L602" i="186"/>
  <c r="M602" i="186" s="1"/>
  <c r="O602" i="186" s="1"/>
  <c r="N602" i="186" s="1"/>
  <c r="L600" i="186"/>
  <c r="M600" i="186" s="1"/>
  <c r="O600" i="186" s="1"/>
  <c r="N600" i="186" s="1"/>
  <c r="L599" i="186"/>
  <c r="M599" i="186" s="1"/>
  <c r="O599" i="186" s="1"/>
  <c r="N599" i="186" s="1"/>
  <c r="L598" i="186"/>
  <c r="M598" i="186" s="1"/>
  <c r="O598" i="186" s="1"/>
  <c r="N598" i="186" s="1"/>
  <c r="L597" i="186"/>
  <c r="M597" i="186" s="1"/>
  <c r="O597" i="186" s="1"/>
  <c r="N597" i="186" s="1"/>
  <c r="L596" i="186"/>
  <c r="M596" i="186" s="1"/>
  <c r="O596" i="186" s="1"/>
  <c r="N596" i="186" s="1"/>
  <c r="L595" i="186"/>
  <c r="M595" i="186" s="1"/>
  <c r="O595" i="186" s="1"/>
  <c r="N595" i="186" s="1"/>
  <c r="L594" i="186"/>
  <c r="M594" i="186" s="1"/>
  <c r="O594" i="186" s="1"/>
  <c r="N594" i="186" s="1"/>
  <c r="L593" i="186"/>
  <c r="M593" i="186" s="1"/>
  <c r="O593" i="186" s="1"/>
  <c r="N593" i="186" s="1"/>
  <c r="L592" i="186"/>
  <c r="M592" i="186" s="1"/>
  <c r="O592" i="186" s="1"/>
  <c r="N592" i="186" s="1"/>
  <c r="L591" i="186"/>
  <c r="M591" i="186" s="1"/>
  <c r="O591" i="186" s="1"/>
  <c r="N591" i="186" s="1"/>
  <c r="L590" i="186"/>
  <c r="M590" i="186" s="1"/>
  <c r="O590" i="186" s="1"/>
  <c r="N590" i="186" s="1"/>
  <c r="L589" i="186"/>
  <c r="M589" i="186" s="1"/>
  <c r="O589" i="186" s="1"/>
  <c r="N589" i="186" s="1"/>
  <c r="L588" i="186"/>
  <c r="M588" i="186" s="1"/>
  <c r="O588" i="186" s="1"/>
  <c r="N588" i="186" s="1"/>
  <c r="L587" i="186"/>
  <c r="M587" i="186" s="1"/>
  <c r="O587" i="186" s="1"/>
  <c r="N587" i="186" s="1"/>
  <c r="L586" i="186"/>
  <c r="M586" i="186" s="1"/>
  <c r="O586" i="186" s="1"/>
  <c r="N586" i="186" s="1"/>
  <c r="L585" i="186"/>
  <c r="M585" i="186" s="1"/>
  <c r="O585" i="186" s="1"/>
  <c r="N585" i="186" s="1"/>
  <c r="L584" i="186"/>
  <c r="M584" i="186" s="1"/>
  <c r="O584" i="186" s="1"/>
  <c r="N584" i="186" s="1"/>
  <c r="L583" i="186"/>
  <c r="M583" i="186" s="1"/>
  <c r="O583" i="186" s="1"/>
  <c r="N583" i="186" s="1"/>
  <c r="L582" i="186"/>
  <c r="M582" i="186" s="1"/>
  <c r="O582" i="186" s="1"/>
  <c r="N582" i="186" s="1"/>
  <c r="L581" i="186"/>
  <c r="M581" i="186" s="1"/>
  <c r="O581" i="186" s="1"/>
  <c r="N581" i="186" s="1"/>
  <c r="L580" i="186"/>
  <c r="M580" i="186" s="1"/>
  <c r="O580" i="186" s="1"/>
  <c r="N580" i="186" s="1"/>
  <c r="L579" i="186"/>
  <c r="M579" i="186" s="1"/>
  <c r="O579" i="186" s="1"/>
  <c r="N579" i="186" s="1"/>
  <c r="L578" i="186"/>
  <c r="M578" i="186" s="1"/>
  <c r="O578" i="186" s="1"/>
  <c r="N578" i="186" s="1"/>
  <c r="L577" i="186"/>
  <c r="M577" i="186" s="1"/>
  <c r="O577" i="186" s="1"/>
  <c r="N577" i="186" s="1"/>
  <c r="L576" i="186"/>
  <c r="M576" i="186" s="1"/>
  <c r="O576" i="186" s="1"/>
  <c r="N576" i="186" s="1"/>
  <c r="L575" i="186"/>
  <c r="M575" i="186" s="1"/>
  <c r="O575" i="186" s="1"/>
  <c r="N575" i="186" s="1"/>
  <c r="L574" i="186"/>
  <c r="M574" i="186" s="1"/>
  <c r="O574" i="186" s="1"/>
  <c r="N574" i="186" s="1"/>
  <c r="L573" i="186"/>
  <c r="M573" i="186" s="1"/>
  <c r="O573" i="186" s="1"/>
  <c r="N573" i="186" s="1"/>
  <c r="L572" i="186"/>
  <c r="M572" i="186" s="1"/>
  <c r="O572" i="186" s="1"/>
  <c r="N572" i="186" s="1"/>
  <c r="L571" i="186"/>
  <c r="M571" i="186" s="1"/>
  <c r="O571" i="186" s="1"/>
  <c r="N571" i="186" s="1"/>
  <c r="L570" i="186"/>
  <c r="M570" i="186" s="1"/>
  <c r="O570" i="186" s="1"/>
  <c r="N570" i="186" s="1"/>
  <c r="L569" i="186"/>
  <c r="M569" i="186" s="1"/>
  <c r="O569" i="186" s="1"/>
  <c r="N569" i="186" s="1"/>
  <c r="L568" i="186"/>
  <c r="M568" i="186" s="1"/>
  <c r="O568" i="186" s="1"/>
  <c r="N568" i="186" s="1"/>
  <c r="L567" i="186"/>
  <c r="M567" i="186" s="1"/>
  <c r="O567" i="186" s="1"/>
  <c r="N567" i="186" s="1"/>
  <c r="L566" i="186"/>
  <c r="M566" i="186" s="1"/>
  <c r="O566" i="186" s="1"/>
  <c r="N566" i="186" s="1"/>
  <c r="L565" i="186"/>
  <c r="M565" i="186" s="1"/>
  <c r="O565" i="186" s="1"/>
  <c r="N565" i="186" s="1"/>
  <c r="L564" i="186"/>
  <c r="M564" i="186" s="1"/>
  <c r="O564" i="186" s="1"/>
  <c r="N564" i="186" s="1"/>
  <c r="L563" i="186"/>
  <c r="M563" i="186" s="1"/>
  <c r="O563" i="186" s="1"/>
  <c r="N563" i="186" s="1"/>
  <c r="L562" i="186"/>
  <c r="M562" i="186" s="1"/>
  <c r="O562" i="186" s="1"/>
  <c r="N562" i="186" s="1"/>
  <c r="L561" i="186"/>
  <c r="M561" i="186" s="1"/>
  <c r="O561" i="186" s="1"/>
  <c r="N561" i="186" s="1"/>
  <c r="L560" i="186"/>
  <c r="M560" i="186" s="1"/>
  <c r="O560" i="186" s="1"/>
  <c r="N560" i="186" s="1"/>
  <c r="L559" i="186"/>
  <c r="M559" i="186" s="1"/>
  <c r="O559" i="186" s="1"/>
  <c r="N559" i="186" s="1"/>
  <c r="L558" i="186"/>
  <c r="M558" i="186" s="1"/>
  <c r="O558" i="186" s="1"/>
  <c r="N558" i="186" s="1"/>
  <c r="L557" i="186"/>
  <c r="M557" i="186" s="1"/>
  <c r="O557" i="186" s="1"/>
  <c r="N557" i="186" s="1"/>
  <c r="L556" i="186"/>
  <c r="M556" i="186" s="1"/>
  <c r="O556" i="186" s="1"/>
  <c r="N556" i="186" s="1"/>
  <c r="L555" i="186"/>
  <c r="M555" i="186" s="1"/>
  <c r="O555" i="186" s="1"/>
  <c r="N555" i="186" s="1"/>
  <c r="H18" i="240"/>
  <c r="O5" i="240" s="1"/>
  <c r="O8" i="240"/>
  <c r="B2" i="240"/>
  <c r="H35" i="238"/>
  <c r="O8" i="238"/>
  <c r="B2" i="238"/>
  <c r="L285" i="236"/>
  <c r="M285" i="236" s="1"/>
  <c r="O285" i="236" s="1"/>
  <c r="N285" i="236" s="1"/>
  <c r="L282" i="236"/>
  <c r="M282" i="236" s="1"/>
  <c r="O282" i="236" s="1"/>
  <c r="N282" i="236" s="1"/>
  <c r="L281" i="236"/>
  <c r="M281" i="236" s="1"/>
  <c r="O281" i="236" s="1"/>
  <c r="N281" i="236" s="1"/>
  <c r="L278" i="236"/>
  <c r="M278" i="236" s="1"/>
  <c r="O278" i="236" s="1"/>
  <c r="N278" i="236" s="1"/>
  <c r="L277" i="236"/>
  <c r="M277" i="236" s="1"/>
  <c r="O277" i="236" s="1"/>
  <c r="N277" i="236" s="1"/>
  <c r="L272" i="236"/>
  <c r="M272" i="236" s="1"/>
  <c r="O272" i="236" s="1"/>
  <c r="N272" i="236" s="1"/>
  <c r="L271" i="236"/>
  <c r="M271" i="236" s="1"/>
  <c r="O271" i="236" s="1"/>
  <c r="N271" i="236" s="1"/>
  <c r="L270" i="236"/>
  <c r="M270" i="236" s="1"/>
  <c r="O270" i="236" s="1"/>
  <c r="N270" i="236" s="1"/>
  <c r="L269" i="236"/>
  <c r="M269" i="236" s="1"/>
  <c r="O269" i="236" s="1"/>
  <c r="N269" i="236" s="1"/>
  <c r="L268" i="236"/>
  <c r="M268" i="236" s="1"/>
  <c r="O268" i="236" s="1"/>
  <c r="N268" i="236" s="1"/>
  <c r="L267" i="236"/>
  <c r="M267" i="236" s="1"/>
  <c r="O267" i="236" s="1"/>
  <c r="N267" i="236" s="1"/>
  <c r="L266" i="236"/>
  <c r="M266" i="236" s="1"/>
  <c r="O266" i="236" s="1"/>
  <c r="N266" i="236" s="1"/>
  <c r="L265" i="236"/>
  <c r="M265" i="236" s="1"/>
  <c r="O265" i="236" s="1"/>
  <c r="N265" i="236" s="1"/>
  <c r="L264" i="236"/>
  <c r="M264" i="236" s="1"/>
  <c r="O264" i="236" s="1"/>
  <c r="N264" i="236" s="1"/>
  <c r="L262" i="236"/>
  <c r="M262" i="236" s="1"/>
  <c r="O262" i="236" s="1"/>
  <c r="N262" i="236" s="1"/>
  <c r="L260" i="236"/>
  <c r="M260" i="236" s="1"/>
  <c r="O260" i="236" s="1"/>
  <c r="N260" i="236" s="1"/>
  <c r="L258" i="236"/>
  <c r="M258" i="236" s="1"/>
  <c r="O258" i="236" s="1"/>
  <c r="N258" i="236" s="1"/>
  <c r="L257" i="236"/>
  <c r="M257" i="236" s="1"/>
  <c r="O257" i="236" s="1"/>
  <c r="N257" i="236" s="1"/>
  <c r="L256" i="236"/>
  <c r="M256" i="236" s="1"/>
  <c r="O256" i="236" s="1"/>
  <c r="N256" i="236" s="1"/>
  <c r="L254" i="236"/>
  <c r="M254" i="236" s="1"/>
  <c r="O254" i="236" s="1"/>
  <c r="N254" i="236" s="1"/>
  <c r="L253" i="236"/>
  <c r="M253" i="236" s="1"/>
  <c r="O253" i="236" s="1"/>
  <c r="N253" i="236" s="1"/>
  <c r="L251" i="236"/>
  <c r="M251" i="236" s="1"/>
  <c r="O251" i="236" s="1"/>
  <c r="N251" i="236" s="1"/>
  <c r="L250" i="236"/>
  <c r="M250" i="236" s="1"/>
  <c r="O250" i="236" s="1"/>
  <c r="N250" i="236" s="1"/>
  <c r="L249" i="236"/>
  <c r="M249" i="236" s="1"/>
  <c r="O249" i="236" s="1"/>
  <c r="N249" i="236" s="1"/>
  <c r="L247" i="236"/>
  <c r="M247" i="236" s="1"/>
  <c r="O247" i="236" s="1"/>
  <c r="N247" i="236" s="1"/>
  <c r="L246" i="236"/>
  <c r="M246" i="236" s="1"/>
  <c r="O246" i="236" s="1"/>
  <c r="N246" i="236" s="1"/>
  <c r="L244" i="236"/>
  <c r="M244" i="236" s="1"/>
  <c r="O244" i="236" s="1"/>
  <c r="N244" i="236" s="1"/>
  <c r="L243" i="236"/>
  <c r="M243" i="236" s="1"/>
  <c r="O243" i="236" s="1"/>
  <c r="N243" i="236" s="1"/>
  <c r="L242" i="236"/>
  <c r="M242" i="236" s="1"/>
  <c r="O242" i="236" s="1"/>
  <c r="N242" i="236" s="1"/>
  <c r="L240" i="236"/>
  <c r="M240" i="236" s="1"/>
  <c r="O240" i="236" s="1"/>
  <c r="N240" i="236" s="1"/>
  <c r="L239" i="236"/>
  <c r="M239" i="236" s="1"/>
  <c r="O239" i="236" s="1"/>
  <c r="N239" i="236" s="1"/>
  <c r="L236" i="236"/>
  <c r="M236" i="236" s="1"/>
  <c r="O236" i="236" s="1"/>
  <c r="N236" i="236" s="1"/>
  <c r="L235" i="236"/>
  <c r="M235" i="236" s="1"/>
  <c r="O235" i="236" s="1"/>
  <c r="N235" i="236" s="1"/>
  <c r="L234" i="236"/>
  <c r="M234" i="236" s="1"/>
  <c r="O234" i="236" s="1"/>
  <c r="N234" i="236" s="1"/>
  <c r="L233" i="236"/>
  <c r="M233" i="236" s="1"/>
  <c r="O233" i="236" s="1"/>
  <c r="N233" i="236" s="1"/>
  <c r="L232" i="236"/>
  <c r="M232" i="236" s="1"/>
  <c r="O232" i="236" s="1"/>
  <c r="N232" i="236" s="1"/>
  <c r="L231" i="236"/>
  <c r="M231" i="236" s="1"/>
  <c r="O231" i="236" s="1"/>
  <c r="N231" i="236" s="1"/>
  <c r="L230" i="236"/>
  <c r="M230" i="236" s="1"/>
  <c r="O230" i="236" s="1"/>
  <c r="N230" i="236" s="1"/>
  <c r="L229" i="236"/>
  <c r="M229" i="236" s="1"/>
  <c r="O229" i="236" s="1"/>
  <c r="N229" i="236" s="1"/>
  <c r="L206" i="236"/>
  <c r="M206" i="236" s="1"/>
  <c r="O206" i="236" s="1"/>
  <c r="N206" i="236" s="1"/>
  <c r="L205" i="236"/>
  <c r="M205" i="236" s="1"/>
  <c r="O205" i="236" s="1"/>
  <c r="N205" i="236" s="1"/>
  <c r="L204" i="236"/>
  <c r="M204" i="236" s="1"/>
  <c r="O204" i="236" s="1"/>
  <c r="N204" i="236" s="1"/>
  <c r="L203" i="236"/>
  <c r="M203" i="236" s="1"/>
  <c r="O203" i="236" s="1"/>
  <c r="N203" i="236" s="1"/>
  <c r="L202" i="236"/>
  <c r="M202" i="236" s="1"/>
  <c r="O202" i="236" s="1"/>
  <c r="N202" i="236" s="1"/>
  <c r="L200" i="236"/>
  <c r="M200" i="236" s="1"/>
  <c r="O200" i="236" s="1"/>
  <c r="N200" i="236" s="1"/>
  <c r="L199" i="236"/>
  <c r="M199" i="236" s="1"/>
  <c r="O199" i="236" s="1"/>
  <c r="N199" i="236" s="1"/>
  <c r="L197" i="236"/>
  <c r="M197" i="236" s="1"/>
  <c r="O197" i="236" s="1"/>
  <c r="N197" i="236" s="1"/>
  <c r="L196" i="236"/>
  <c r="M196" i="236" s="1"/>
  <c r="O196" i="236" s="1"/>
  <c r="N196" i="236" s="1"/>
  <c r="L195" i="236"/>
  <c r="M195" i="236" s="1"/>
  <c r="O195" i="236" s="1"/>
  <c r="N195" i="236" s="1"/>
  <c r="L194" i="236"/>
  <c r="M194" i="236" s="1"/>
  <c r="O194" i="236" s="1"/>
  <c r="N194" i="236" s="1"/>
  <c r="L193" i="236"/>
  <c r="M193" i="236" s="1"/>
  <c r="O193" i="236" s="1"/>
  <c r="N193" i="236" s="1"/>
  <c r="L192" i="236"/>
  <c r="M192" i="236" s="1"/>
  <c r="O192" i="236" s="1"/>
  <c r="N192" i="236" s="1"/>
  <c r="L191" i="236"/>
  <c r="M191" i="236" s="1"/>
  <c r="O191" i="236" s="1"/>
  <c r="N191" i="236" s="1"/>
  <c r="L190" i="236"/>
  <c r="M190" i="236" s="1"/>
  <c r="O190" i="236" s="1"/>
  <c r="N190" i="236" s="1"/>
  <c r="L189" i="236"/>
  <c r="M189" i="236" s="1"/>
  <c r="O189" i="236" s="1"/>
  <c r="N189" i="236" s="1"/>
  <c r="L188" i="236"/>
  <c r="M188" i="236" s="1"/>
  <c r="O188" i="236" s="1"/>
  <c r="N188" i="236" s="1"/>
  <c r="L187" i="236"/>
  <c r="M187" i="236" s="1"/>
  <c r="O187" i="236" s="1"/>
  <c r="N187" i="236" s="1"/>
  <c r="L184" i="236"/>
  <c r="M184" i="236" s="1"/>
  <c r="O184" i="236" s="1"/>
  <c r="N184" i="236" s="1"/>
  <c r="L183" i="236"/>
  <c r="M183" i="236" s="1"/>
  <c r="O183" i="236" s="1"/>
  <c r="N183" i="236" s="1"/>
  <c r="L182" i="236"/>
  <c r="M182" i="236" s="1"/>
  <c r="O182" i="236" s="1"/>
  <c r="N182" i="236" s="1"/>
  <c r="L181" i="236"/>
  <c r="M181" i="236" s="1"/>
  <c r="O181" i="236" s="1"/>
  <c r="N181" i="236" s="1"/>
  <c r="L180" i="236"/>
  <c r="M180" i="236" s="1"/>
  <c r="O180" i="236" s="1"/>
  <c r="N180" i="236" s="1"/>
  <c r="L179" i="236"/>
  <c r="M179" i="236" s="1"/>
  <c r="O179" i="236" s="1"/>
  <c r="N179" i="236" s="1"/>
  <c r="L178" i="236"/>
  <c r="M178" i="236" s="1"/>
  <c r="O178" i="236" s="1"/>
  <c r="N178" i="236" s="1"/>
  <c r="L177" i="236"/>
  <c r="M177" i="236" s="1"/>
  <c r="O177" i="236" s="1"/>
  <c r="N177" i="236" s="1"/>
  <c r="L176" i="236"/>
  <c r="M176" i="236" s="1"/>
  <c r="O176" i="236" s="1"/>
  <c r="N176" i="236" s="1"/>
  <c r="L175" i="236"/>
  <c r="M175" i="236" s="1"/>
  <c r="O175" i="236" s="1"/>
  <c r="N175" i="236" s="1"/>
  <c r="L174" i="236"/>
  <c r="M174" i="236" s="1"/>
  <c r="O174" i="236" s="1"/>
  <c r="N174" i="236" s="1"/>
  <c r="L173" i="236"/>
  <c r="M173" i="236" s="1"/>
  <c r="O173" i="236" s="1"/>
  <c r="N173" i="236" s="1"/>
  <c r="L172" i="236"/>
  <c r="M172" i="236" s="1"/>
  <c r="O172" i="236" s="1"/>
  <c r="N172" i="236" s="1"/>
  <c r="L171" i="236"/>
  <c r="M171" i="236" s="1"/>
  <c r="O171" i="236" s="1"/>
  <c r="N171" i="236" s="1"/>
  <c r="L170" i="236"/>
  <c r="M170" i="236" s="1"/>
  <c r="O170" i="236" s="1"/>
  <c r="N170" i="236" s="1"/>
  <c r="L169" i="236"/>
  <c r="M169" i="236" s="1"/>
  <c r="O169" i="236" s="1"/>
  <c r="N169" i="236" s="1"/>
  <c r="L168" i="236"/>
  <c r="M168" i="236" s="1"/>
  <c r="O168" i="236" s="1"/>
  <c r="N168" i="236" s="1"/>
  <c r="L167" i="236"/>
  <c r="M167" i="236" s="1"/>
  <c r="O167" i="236" s="1"/>
  <c r="N167" i="236" s="1"/>
  <c r="L166" i="236"/>
  <c r="M166" i="236" s="1"/>
  <c r="O166" i="236" s="1"/>
  <c r="N166" i="236" s="1"/>
  <c r="L165" i="236"/>
  <c r="M165" i="236" s="1"/>
  <c r="O165" i="236" s="1"/>
  <c r="N165" i="236" s="1"/>
  <c r="L164" i="236"/>
  <c r="M164" i="236" s="1"/>
  <c r="O164" i="236" s="1"/>
  <c r="N164" i="236" s="1"/>
  <c r="L163" i="236"/>
  <c r="M163" i="236" s="1"/>
  <c r="O163" i="236" s="1"/>
  <c r="N163" i="236" s="1"/>
  <c r="L162" i="236"/>
  <c r="M162" i="236" s="1"/>
  <c r="O162" i="236" s="1"/>
  <c r="N162" i="236" s="1"/>
  <c r="L161" i="236"/>
  <c r="M161" i="236" s="1"/>
  <c r="O161" i="236" s="1"/>
  <c r="N161" i="236" s="1"/>
  <c r="L160" i="236"/>
  <c r="M160" i="236" s="1"/>
  <c r="O160" i="236" s="1"/>
  <c r="N160" i="236" s="1"/>
  <c r="L159" i="236"/>
  <c r="M159" i="236" s="1"/>
  <c r="O159" i="236" s="1"/>
  <c r="N159" i="236" s="1"/>
  <c r="L158" i="236"/>
  <c r="M158" i="236" s="1"/>
  <c r="O158" i="236" s="1"/>
  <c r="N158" i="236" s="1"/>
  <c r="L157" i="236"/>
  <c r="M157" i="236" s="1"/>
  <c r="O157" i="236" s="1"/>
  <c r="N157" i="236" s="1"/>
  <c r="L156" i="236"/>
  <c r="M156" i="236" s="1"/>
  <c r="O156" i="236" s="1"/>
  <c r="N156" i="236" s="1"/>
  <c r="L155" i="236"/>
  <c r="M155" i="236" s="1"/>
  <c r="O155" i="236" s="1"/>
  <c r="N155" i="236" s="1"/>
  <c r="L154" i="236"/>
  <c r="M154" i="236" s="1"/>
  <c r="O154" i="236" s="1"/>
  <c r="N154" i="236" s="1"/>
  <c r="L153" i="236"/>
  <c r="M153" i="236" s="1"/>
  <c r="O153" i="236" s="1"/>
  <c r="N153" i="236" s="1"/>
  <c r="L152" i="236"/>
  <c r="M152" i="236" s="1"/>
  <c r="O152" i="236" s="1"/>
  <c r="N152" i="236" s="1"/>
  <c r="L151" i="236"/>
  <c r="M151" i="236" s="1"/>
  <c r="O151" i="236" s="1"/>
  <c r="N151" i="236" s="1"/>
  <c r="L150" i="236"/>
  <c r="M150" i="236" s="1"/>
  <c r="O150" i="236" s="1"/>
  <c r="N150" i="236" s="1"/>
  <c r="L149" i="236"/>
  <c r="M149" i="236" s="1"/>
  <c r="O149" i="236" s="1"/>
  <c r="N149" i="236" s="1"/>
  <c r="L148" i="236"/>
  <c r="M148" i="236" s="1"/>
  <c r="O148" i="236" s="1"/>
  <c r="N148" i="236" s="1"/>
  <c r="L147" i="236"/>
  <c r="M147" i="236" s="1"/>
  <c r="O147" i="236" s="1"/>
  <c r="N147" i="236" s="1"/>
  <c r="L146" i="236"/>
  <c r="M146" i="236" s="1"/>
  <c r="O146" i="236" s="1"/>
  <c r="N146" i="236" s="1"/>
  <c r="L145" i="236"/>
  <c r="M145" i="236" s="1"/>
  <c r="O145" i="236" s="1"/>
  <c r="N145" i="236" s="1"/>
  <c r="L144" i="236"/>
  <c r="M144" i="236" s="1"/>
  <c r="O144" i="236" s="1"/>
  <c r="N144" i="236" s="1"/>
  <c r="L143" i="236"/>
  <c r="M143" i="236" s="1"/>
  <c r="O143" i="236" s="1"/>
  <c r="N143" i="236" s="1"/>
  <c r="L142" i="236"/>
  <c r="M142" i="236" s="1"/>
  <c r="O142" i="236" s="1"/>
  <c r="N142" i="236" s="1"/>
  <c r="L141" i="236"/>
  <c r="M141" i="236" s="1"/>
  <c r="O141" i="236" s="1"/>
  <c r="N141" i="236" s="1"/>
  <c r="L140" i="236"/>
  <c r="M140" i="236" s="1"/>
  <c r="O140" i="236" s="1"/>
  <c r="N140" i="236" s="1"/>
  <c r="L139" i="236"/>
  <c r="M139" i="236" s="1"/>
  <c r="O139" i="236" s="1"/>
  <c r="N139" i="236" s="1"/>
  <c r="L138" i="236"/>
  <c r="M138" i="236" s="1"/>
  <c r="O138" i="236" s="1"/>
  <c r="N138" i="236" s="1"/>
  <c r="L137" i="236"/>
  <c r="M137" i="236" s="1"/>
  <c r="O137" i="236" s="1"/>
  <c r="N137" i="236" s="1"/>
  <c r="L136" i="236"/>
  <c r="M136" i="236" s="1"/>
  <c r="O136" i="236" s="1"/>
  <c r="N136" i="236" s="1"/>
  <c r="L135" i="236"/>
  <c r="M135" i="236" s="1"/>
  <c r="O135" i="236" s="1"/>
  <c r="N135" i="236" s="1"/>
  <c r="L134" i="236"/>
  <c r="M134" i="236" s="1"/>
  <c r="O134" i="236" s="1"/>
  <c r="N134" i="236" s="1"/>
  <c r="L133" i="236"/>
  <c r="M133" i="236" s="1"/>
  <c r="O133" i="236" s="1"/>
  <c r="N133" i="236" s="1"/>
  <c r="L132" i="236"/>
  <c r="M132" i="236" s="1"/>
  <c r="O132" i="236" s="1"/>
  <c r="N132" i="236" s="1"/>
  <c r="L131" i="236"/>
  <c r="M131" i="236" s="1"/>
  <c r="O131" i="236" s="1"/>
  <c r="N131" i="236" s="1"/>
  <c r="L130" i="236"/>
  <c r="M130" i="236" s="1"/>
  <c r="O130" i="236" s="1"/>
  <c r="N130" i="236" s="1"/>
  <c r="L129" i="236"/>
  <c r="M129" i="236" s="1"/>
  <c r="O129" i="236" s="1"/>
  <c r="N129" i="236" s="1"/>
  <c r="L128" i="236"/>
  <c r="M128" i="236" s="1"/>
  <c r="O128" i="236" s="1"/>
  <c r="N128" i="236" s="1"/>
  <c r="L127" i="236"/>
  <c r="M127" i="236" s="1"/>
  <c r="O127" i="236" s="1"/>
  <c r="N127" i="236" s="1"/>
  <c r="L126" i="236"/>
  <c r="M126" i="236" s="1"/>
  <c r="O126" i="236" s="1"/>
  <c r="N126" i="236" s="1"/>
  <c r="L125" i="236"/>
  <c r="M125" i="236" s="1"/>
  <c r="O125" i="236" s="1"/>
  <c r="N125" i="236" s="1"/>
  <c r="L124" i="236"/>
  <c r="M124" i="236" s="1"/>
  <c r="O124" i="236" s="1"/>
  <c r="N124" i="236" s="1"/>
  <c r="L123" i="236"/>
  <c r="M123" i="236" s="1"/>
  <c r="O123" i="236" s="1"/>
  <c r="N123" i="236" s="1"/>
  <c r="L122" i="236"/>
  <c r="M122" i="236" s="1"/>
  <c r="O122" i="236" s="1"/>
  <c r="N122" i="236" s="1"/>
  <c r="L121" i="236"/>
  <c r="M121" i="236" s="1"/>
  <c r="O121" i="236" s="1"/>
  <c r="N121" i="236" s="1"/>
  <c r="L120" i="236"/>
  <c r="M120" i="236" s="1"/>
  <c r="O120" i="236" s="1"/>
  <c r="N120" i="236" s="1"/>
  <c r="L119" i="236"/>
  <c r="M119" i="236" s="1"/>
  <c r="O119" i="236" s="1"/>
  <c r="N119" i="236" s="1"/>
  <c r="L118" i="236"/>
  <c r="M118" i="236" s="1"/>
  <c r="O118" i="236" s="1"/>
  <c r="N118" i="236" s="1"/>
  <c r="L117" i="236"/>
  <c r="M117" i="236" s="1"/>
  <c r="O117" i="236" s="1"/>
  <c r="N117" i="236" s="1"/>
  <c r="L114" i="236"/>
  <c r="M114" i="236" s="1"/>
  <c r="O114" i="236" s="1"/>
  <c r="N114" i="236" s="1"/>
  <c r="L113" i="236"/>
  <c r="M113" i="236" s="1"/>
  <c r="O113" i="236" s="1"/>
  <c r="N113" i="236" s="1"/>
  <c r="L112" i="236"/>
  <c r="M112" i="236" s="1"/>
  <c r="O112" i="236" s="1"/>
  <c r="N112" i="236" s="1"/>
  <c r="L111" i="236"/>
  <c r="M111" i="236" s="1"/>
  <c r="O111" i="236" s="1"/>
  <c r="N111" i="236" s="1"/>
  <c r="L110" i="236"/>
  <c r="M110" i="236" s="1"/>
  <c r="O110" i="236" s="1"/>
  <c r="N110" i="236" s="1"/>
  <c r="L109" i="236"/>
  <c r="M109" i="236" s="1"/>
  <c r="O109" i="236" s="1"/>
  <c r="N109" i="236" s="1"/>
  <c r="L107" i="236"/>
  <c r="M107" i="236" s="1"/>
  <c r="O107" i="236" s="1"/>
  <c r="N107" i="236" s="1"/>
  <c r="L106" i="236"/>
  <c r="M106" i="236" s="1"/>
  <c r="O106" i="236" s="1"/>
  <c r="N106" i="236" s="1"/>
  <c r="L105" i="236"/>
  <c r="M105" i="236" s="1"/>
  <c r="O105" i="236" s="1"/>
  <c r="N105" i="236" s="1"/>
  <c r="L104" i="236"/>
  <c r="M104" i="236" s="1"/>
  <c r="O104" i="236" s="1"/>
  <c r="N104" i="236" s="1"/>
  <c r="L99" i="236"/>
  <c r="M99" i="236" s="1"/>
  <c r="O99" i="236" s="1"/>
  <c r="N99" i="236" s="1"/>
  <c r="L98" i="236"/>
  <c r="M98" i="236" s="1"/>
  <c r="O98" i="236" s="1"/>
  <c r="N98" i="236" s="1"/>
  <c r="L97" i="236"/>
  <c r="M97" i="236" s="1"/>
  <c r="O97" i="236" s="1"/>
  <c r="N97" i="236" s="1"/>
  <c r="L96" i="236"/>
  <c r="M96" i="236" s="1"/>
  <c r="O96" i="236" s="1"/>
  <c r="N96" i="236" s="1"/>
  <c r="L95" i="236"/>
  <c r="M95" i="236" s="1"/>
  <c r="O95" i="236" s="1"/>
  <c r="N95" i="236" s="1"/>
  <c r="L94" i="236"/>
  <c r="M94" i="236" s="1"/>
  <c r="O94" i="236" s="1"/>
  <c r="N94" i="236" s="1"/>
  <c r="L93" i="236"/>
  <c r="M93" i="236" s="1"/>
  <c r="O93" i="236" s="1"/>
  <c r="N93" i="236" s="1"/>
  <c r="L92" i="236"/>
  <c r="M92" i="236" s="1"/>
  <c r="O92" i="236" s="1"/>
  <c r="N92" i="236" s="1"/>
  <c r="L91" i="236"/>
  <c r="M91" i="236" s="1"/>
  <c r="O91" i="236" s="1"/>
  <c r="N91" i="236" s="1"/>
  <c r="L90" i="236"/>
  <c r="M90" i="236" s="1"/>
  <c r="O90" i="236" s="1"/>
  <c r="N90" i="236" s="1"/>
  <c r="L89" i="236"/>
  <c r="M89" i="236" s="1"/>
  <c r="O89" i="236" s="1"/>
  <c r="N89" i="236" s="1"/>
  <c r="L88" i="236"/>
  <c r="M88" i="236" s="1"/>
  <c r="O88" i="236" s="1"/>
  <c r="N88" i="236" s="1"/>
  <c r="L87" i="236"/>
  <c r="M87" i="236" s="1"/>
  <c r="O87" i="236" s="1"/>
  <c r="N87" i="236" s="1"/>
  <c r="L86" i="236"/>
  <c r="M86" i="236" s="1"/>
  <c r="O86" i="236" s="1"/>
  <c r="N86" i="236" s="1"/>
  <c r="L85" i="236"/>
  <c r="M85" i="236" s="1"/>
  <c r="O85" i="236" s="1"/>
  <c r="N85" i="236" s="1"/>
  <c r="L84" i="236"/>
  <c r="M84" i="236" s="1"/>
  <c r="O84" i="236" s="1"/>
  <c r="N84" i="236" s="1"/>
  <c r="L83" i="236"/>
  <c r="M83" i="236" s="1"/>
  <c r="O83" i="236" s="1"/>
  <c r="N83" i="236" s="1"/>
  <c r="L82" i="236"/>
  <c r="M82" i="236" s="1"/>
  <c r="O82" i="236" s="1"/>
  <c r="N82" i="236" s="1"/>
  <c r="L81" i="236"/>
  <c r="M81" i="236" s="1"/>
  <c r="O81" i="236" s="1"/>
  <c r="N81" i="236" s="1"/>
  <c r="L80" i="236"/>
  <c r="M80" i="236" s="1"/>
  <c r="O80" i="236" s="1"/>
  <c r="N80" i="236" s="1"/>
  <c r="L79" i="236"/>
  <c r="M79" i="236" s="1"/>
  <c r="O79" i="236" s="1"/>
  <c r="N79" i="236" s="1"/>
  <c r="L78" i="236"/>
  <c r="M78" i="236" s="1"/>
  <c r="O78" i="236" s="1"/>
  <c r="N78" i="236" s="1"/>
  <c r="L77" i="236"/>
  <c r="M77" i="236" s="1"/>
  <c r="O77" i="236" s="1"/>
  <c r="N77" i="236" s="1"/>
  <c r="L76" i="236"/>
  <c r="M76" i="236" s="1"/>
  <c r="O76" i="236" s="1"/>
  <c r="N76" i="236" s="1"/>
  <c r="L75" i="236"/>
  <c r="M75" i="236" s="1"/>
  <c r="O75" i="236" s="1"/>
  <c r="N75" i="236" s="1"/>
  <c r="L74" i="236"/>
  <c r="M74" i="236" s="1"/>
  <c r="O74" i="236" s="1"/>
  <c r="N74" i="236" s="1"/>
  <c r="L73" i="236"/>
  <c r="M73" i="236" s="1"/>
  <c r="O73" i="236" s="1"/>
  <c r="N73" i="236" s="1"/>
  <c r="L72" i="236"/>
  <c r="M72" i="236" s="1"/>
  <c r="O72" i="236" s="1"/>
  <c r="N72" i="236" s="1"/>
  <c r="L71" i="236"/>
  <c r="M71" i="236" s="1"/>
  <c r="O71" i="236" s="1"/>
  <c r="N71" i="236" s="1"/>
  <c r="L70" i="236"/>
  <c r="M70" i="236" s="1"/>
  <c r="O70" i="236" s="1"/>
  <c r="N70" i="236" s="1"/>
  <c r="L69" i="236"/>
  <c r="M69" i="236" s="1"/>
  <c r="O69" i="236" s="1"/>
  <c r="N69" i="236" s="1"/>
  <c r="L68" i="236"/>
  <c r="M68" i="236" s="1"/>
  <c r="O68" i="236" s="1"/>
  <c r="N68" i="236" s="1"/>
  <c r="L67" i="236"/>
  <c r="M67" i="236" s="1"/>
  <c r="O67" i="236" s="1"/>
  <c r="N67" i="236" s="1"/>
  <c r="L65" i="236"/>
  <c r="M65" i="236" s="1"/>
  <c r="O65" i="236" s="1"/>
  <c r="N65" i="236" s="1"/>
  <c r="L64" i="236"/>
  <c r="M64" i="236" s="1"/>
  <c r="O64" i="236" s="1"/>
  <c r="N64" i="236" s="1"/>
  <c r="L63" i="236"/>
  <c r="M63" i="236" s="1"/>
  <c r="O63" i="236" s="1"/>
  <c r="N63" i="236" s="1"/>
  <c r="L62" i="236"/>
  <c r="M62" i="236" s="1"/>
  <c r="O62" i="236" s="1"/>
  <c r="N62" i="236" s="1"/>
  <c r="L58" i="236"/>
  <c r="M58" i="236" s="1"/>
  <c r="O58" i="236" s="1"/>
  <c r="N58" i="236" s="1"/>
  <c r="L57" i="236"/>
  <c r="M57" i="236" s="1"/>
  <c r="O57" i="236" s="1"/>
  <c r="N57" i="236" s="1"/>
  <c r="L56" i="236"/>
  <c r="M56" i="236" s="1"/>
  <c r="O56" i="236" s="1"/>
  <c r="N56" i="236" s="1"/>
  <c r="L55" i="236"/>
  <c r="M55" i="236" s="1"/>
  <c r="O55" i="236" s="1"/>
  <c r="N55" i="236" s="1"/>
  <c r="L54" i="236"/>
  <c r="M54" i="236" s="1"/>
  <c r="O54" i="236" s="1"/>
  <c r="N54" i="236" s="1"/>
  <c r="L53" i="236"/>
  <c r="M53" i="236" s="1"/>
  <c r="O53" i="236" s="1"/>
  <c r="N53" i="236" s="1"/>
  <c r="L52" i="236"/>
  <c r="M52" i="236" s="1"/>
  <c r="O52" i="236" s="1"/>
  <c r="N52" i="236" s="1"/>
  <c r="L51" i="236"/>
  <c r="M51" i="236" s="1"/>
  <c r="O51" i="236" s="1"/>
  <c r="N51" i="236" s="1"/>
  <c r="L50" i="236"/>
  <c r="M50" i="236" s="1"/>
  <c r="O50" i="236" s="1"/>
  <c r="N50" i="236" s="1"/>
  <c r="L49" i="236"/>
  <c r="M49" i="236" s="1"/>
  <c r="O49" i="236" s="1"/>
  <c r="N49" i="236" s="1"/>
  <c r="L48" i="236"/>
  <c r="M48" i="236" s="1"/>
  <c r="O48" i="236" s="1"/>
  <c r="N48" i="236" s="1"/>
  <c r="L47" i="236"/>
  <c r="M47" i="236" s="1"/>
  <c r="O47" i="236" s="1"/>
  <c r="N47" i="236" s="1"/>
  <c r="L46" i="236"/>
  <c r="M46" i="236" s="1"/>
  <c r="O46" i="236" s="1"/>
  <c r="N46" i="236" s="1"/>
  <c r="L45" i="236"/>
  <c r="M45" i="236" s="1"/>
  <c r="O45" i="236" s="1"/>
  <c r="N45" i="236" s="1"/>
  <c r="L44" i="236"/>
  <c r="M44" i="236" s="1"/>
  <c r="O44" i="236" s="1"/>
  <c r="N44" i="236" s="1"/>
  <c r="L43" i="236"/>
  <c r="M43" i="236" s="1"/>
  <c r="O43" i="236" s="1"/>
  <c r="N43" i="236" s="1"/>
  <c r="L42" i="236"/>
  <c r="M42" i="236" s="1"/>
  <c r="O42" i="236" s="1"/>
  <c r="N42" i="236" s="1"/>
  <c r="L41" i="236"/>
  <c r="M41" i="236" s="1"/>
  <c r="O41" i="236" s="1"/>
  <c r="N41" i="236" s="1"/>
  <c r="L40" i="236"/>
  <c r="M40" i="236" s="1"/>
  <c r="O40" i="236" s="1"/>
  <c r="N40" i="236" s="1"/>
  <c r="L38" i="236"/>
  <c r="M38" i="236" s="1"/>
  <c r="O38" i="236" s="1"/>
  <c r="N38" i="236" s="1"/>
  <c r="L37" i="236"/>
  <c r="M37" i="236" s="1"/>
  <c r="O37" i="236" s="1"/>
  <c r="N37" i="236" s="1"/>
  <c r="L36" i="236"/>
  <c r="M36" i="236" s="1"/>
  <c r="O36" i="236" s="1"/>
  <c r="N36" i="236" s="1"/>
  <c r="L35" i="236"/>
  <c r="M35" i="236" s="1"/>
  <c r="O35" i="236" s="1"/>
  <c r="N35" i="236" s="1"/>
  <c r="L34" i="236"/>
  <c r="M34" i="236" s="1"/>
  <c r="O34" i="236" s="1"/>
  <c r="N34" i="236" s="1"/>
  <c r="L33" i="236"/>
  <c r="M33" i="236" s="1"/>
  <c r="O33" i="236" s="1"/>
  <c r="N33" i="236" s="1"/>
  <c r="L32" i="236"/>
  <c r="M32" i="236" s="1"/>
  <c r="O32" i="236" s="1"/>
  <c r="N32" i="236" s="1"/>
  <c r="L31" i="236"/>
  <c r="M31" i="236" s="1"/>
  <c r="O31" i="236" s="1"/>
  <c r="N31" i="236" s="1"/>
  <c r="L30" i="236"/>
  <c r="M30" i="236" s="1"/>
  <c r="O30" i="236" s="1"/>
  <c r="N30" i="236" s="1"/>
  <c r="L29" i="236"/>
  <c r="M29" i="236" s="1"/>
  <c r="O29" i="236" s="1"/>
  <c r="N29" i="236" s="1"/>
  <c r="L28" i="236"/>
  <c r="M28" i="236" s="1"/>
  <c r="O28" i="236" s="1"/>
  <c r="N28" i="236" s="1"/>
  <c r="L27" i="236"/>
  <c r="M27" i="236" s="1"/>
  <c r="O27" i="236" s="1"/>
  <c r="N27" i="236" s="1"/>
  <c r="L26" i="236"/>
  <c r="M26" i="236" s="1"/>
  <c r="O26" i="236" s="1"/>
  <c r="N26" i="236" s="1"/>
  <c r="L25" i="236"/>
  <c r="M25" i="236" s="1"/>
  <c r="O25" i="236" s="1"/>
  <c r="N25" i="236" s="1"/>
  <c r="L24" i="236"/>
  <c r="M24" i="236" s="1"/>
  <c r="O24" i="236" s="1"/>
  <c r="N24" i="236" s="1"/>
  <c r="L23" i="236"/>
  <c r="M23" i="236" s="1"/>
  <c r="O23" i="236" s="1"/>
  <c r="N23" i="236" s="1"/>
  <c r="L22" i="236"/>
  <c r="M22" i="236" s="1"/>
  <c r="O22" i="236" s="1"/>
  <c r="N22" i="236" s="1"/>
  <c r="L21" i="236"/>
  <c r="M21" i="236" s="1"/>
  <c r="O21" i="236" s="1"/>
  <c r="N21" i="236" s="1"/>
  <c r="L20" i="236"/>
  <c r="M20" i="236" s="1"/>
  <c r="O20" i="236" s="1"/>
  <c r="N20" i="236" s="1"/>
  <c r="L19" i="236"/>
  <c r="M19" i="236" s="1"/>
  <c r="O19" i="236" s="1"/>
  <c r="N19" i="236" s="1"/>
  <c r="L18" i="236"/>
  <c r="M18" i="236" s="1"/>
  <c r="O18" i="236" s="1"/>
  <c r="N18" i="236" s="1"/>
  <c r="L17" i="236"/>
  <c r="M17" i="236" s="1"/>
  <c r="O17" i="236" s="1"/>
  <c r="N17" i="236" s="1"/>
  <c r="L16" i="236"/>
  <c r="M16" i="236" s="1"/>
  <c r="O16" i="236" s="1"/>
  <c r="N16" i="236" s="1"/>
  <c r="L15" i="236"/>
  <c r="M15" i="236" s="1"/>
  <c r="O15" i="236" s="1"/>
  <c r="N15" i="236" s="1"/>
  <c r="L14" i="236"/>
  <c r="M14" i="236" s="1"/>
  <c r="O14" i="236" s="1"/>
  <c r="N14" i="236" s="1"/>
  <c r="I286" i="236"/>
  <c r="I283" i="236"/>
  <c r="I237" i="236"/>
  <c r="I227" i="236"/>
  <c r="I207" i="236"/>
  <c r="I185" i="236"/>
  <c r="I115" i="236"/>
  <c r="L13" i="236"/>
  <c r="M13" i="236" s="1"/>
  <c r="O13" i="236" s="1"/>
  <c r="O8" i="236"/>
  <c r="B2" i="236"/>
  <c r="H237" i="215"/>
  <c r="H227" i="215"/>
  <c r="H115" i="215"/>
  <c r="H283" i="215"/>
  <c r="H1007" i="186"/>
  <c r="G24" i="75" a="1"/>
  <c r="C24" i="75" a="1"/>
  <c r="G57" i="75" a="1"/>
  <c r="C57" i="75" a="1"/>
  <c r="C71" i="75" a="1"/>
  <c r="C65" i="75" a="1"/>
  <c r="G33" i="75" a="1"/>
  <c r="C55" i="75" a="1"/>
  <c r="G58" i="75" a="1"/>
  <c r="G70" i="75" a="1"/>
  <c r="G23" i="75" a="1"/>
  <c r="C33" i="75" a="1"/>
  <c r="G66" i="75" a="1"/>
  <c r="C58" i="75" a="1"/>
  <c r="C70" i="75" a="1"/>
  <c r="C23" i="75" a="1"/>
  <c r="G71" i="75" a="1"/>
  <c r="C45" i="75" a="1"/>
  <c r="G47" i="75" a="1"/>
  <c r="G56" i="75" a="1"/>
  <c r="G67" i="75" a="1"/>
  <c r="G55" i="75" a="1"/>
  <c r="C66" i="75" a="1"/>
  <c r="G65" i="75" a="1"/>
  <c r="C47" i="75" a="1"/>
  <c r="C56" i="75" a="1"/>
  <c r="C67" i="75" a="1"/>
  <c r="C67" i="75" l="1"/>
  <c r="C56" i="75"/>
  <c r="C47" i="75"/>
  <c r="G65" i="75"/>
  <c r="C66" i="75"/>
  <c r="G55" i="75"/>
  <c r="G67" i="75"/>
  <c r="G56" i="75"/>
  <c r="G47" i="75"/>
  <c r="C45" i="75"/>
  <c r="G71" i="75"/>
  <c r="C23" i="75"/>
  <c r="C70" i="75"/>
  <c r="C58" i="75"/>
  <c r="G66" i="75"/>
  <c r="C33" i="75"/>
  <c r="G23" i="75"/>
  <c r="G70" i="75"/>
  <c r="G58" i="75"/>
  <c r="C55" i="75"/>
  <c r="G33" i="75"/>
  <c r="C65" i="75"/>
  <c r="C71" i="75"/>
  <c r="C57" i="75"/>
  <c r="G57" i="75"/>
  <c r="C24" i="75"/>
  <c r="G24" i="75"/>
  <c r="M11" i="246"/>
  <c r="L20" i="246"/>
  <c r="M11" i="245"/>
  <c r="L15" i="245"/>
  <c r="M11" i="244"/>
  <c r="L20" i="244"/>
  <c r="M11" i="243"/>
  <c r="L22" i="243"/>
  <c r="L18" i="240"/>
  <c r="M11" i="240"/>
  <c r="M11" i="238"/>
  <c r="L35" i="238"/>
  <c r="L1007" i="186"/>
  <c r="L227" i="236"/>
  <c r="L207" i="236"/>
  <c r="L283" i="236"/>
  <c r="L286" i="236"/>
  <c r="M283" i="236"/>
  <c r="L237" i="236"/>
  <c r="L185" i="236"/>
  <c r="L115" i="236"/>
  <c r="I287" i="236"/>
  <c r="O5" i="236" s="1"/>
  <c r="N13" i="236"/>
  <c r="M227" i="236"/>
  <c r="M286" i="236"/>
  <c r="L283" i="215"/>
  <c r="L237" i="215"/>
  <c r="L227" i="215"/>
  <c r="I155" i="229"/>
  <c r="L13" i="229"/>
  <c r="M13" i="229" s="1"/>
  <c r="O13" i="229" s="1"/>
  <c r="N13" i="229" s="1"/>
  <c r="L14" i="229"/>
  <c r="M14" i="229" s="1"/>
  <c r="O14" i="229" s="1"/>
  <c r="N14" i="229" s="1"/>
  <c r="L15" i="229"/>
  <c r="M15" i="229" s="1"/>
  <c r="O15" i="229" s="1"/>
  <c r="N15" i="229" s="1"/>
  <c r="L17" i="229"/>
  <c r="M17" i="229" s="1"/>
  <c r="O17" i="229" s="1"/>
  <c r="N17" i="229" s="1"/>
  <c r="L21" i="229"/>
  <c r="M21" i="229" s="1"/>
  <c r="O21" i="229" s="1"/>
  <c r="N21" i="229" s="1"/>
  <c r="L23" i="229"/>
  <c r="M23" i="229" s="1"/>
  <c r="O23" i="229" s="1"/>
  <c r="N23" i="229" s="1"/>
  <c r="L26" i="229"/>
  <c r="M26" i="229" s="1"/>
  <c r="O26" i="229" s="1"/>
  <c r="N26" i="229" s="1"/>
  <c r="L27" i="229"/>
  <c r="M27" i="229" s="1"/>
  <c r="O27" i="229" s="1"/>
  <c r="N27" i="229" s="1"/>
  <c r="L29" i="229"/>
  <c r="M29" i="229" s="1"/>
  <c r="O29" i="229" s="1"/>
  <c r="N29" i="229" s="1"/>
  <c r="L30" i="229"/>
  <c r="M30" i="229" s="1"/>
  <c r="O30" i="229" s="1"/>
  <c r="N30" i="229" s="1"/>
  <c r="L31" i="229"/>
  <c r="M31" i="229" s="1"/>
  <c r="O31" i="229" s="1"/>
  <c r="N31" i="229" s="1"/>
  <c r="L32" i="229"/>
  <c r="M32" i="229" s="1"/>
  <c r="O32" i="229" s="1"/>
  <c r="N32" i="229" s="1"/>
  <c r="L33" i="229"/>
  <c r="M33" i="229" s="1"/>
  <c r="O33" i="229" s="1"/>
  <c r="N33" i="229" s="1"/>
  <c r="L34" i="229"/>
  <c r="M34" i="229" s="1"/>
  <c r="O34" i="229" s="1"/>
  <c r="N34" i="229" s="1"/>
  <c r="L35" i="229"/>
  <c r="M35" i="229" s="1"/>
  <c r="O35" i="229" s="1"/>
  <c r="N35" i="229" s="1"/>
  <c r="L36" i="229"/>
  <c r="M36" i="229" s="1"/>
  <c r="O36" i="229" s="1"/>
  <c r="N36" i="229" s="1"/>
  <c r="L37" i="229"/>
  <c r="M37" i="229" s="1"/>
  <c r="O37" i="229" s="1"/>
  <c r="N37" i="229" s="1"/>
  <c r="L38" i="229"/>
  <c r="M38" i="229" s="1"/>
  <c r="O38" i="229" s="1"/>
  <c r="N38" i="229" s="1"/>
  <c r="L40" i="229"/>
  <c r="M40" i="229" s="1"/>
  <c r="O40" i="229" s="1"/>
  <c r="N40" i="229" s="1"/>
  <c r="L41" i="229"/>
  <c r="M41" i="229" s="1"/>
  <c r="O41" i="229" s="1"/>
  <c r="N41" i="229" s="1"/>
  <c r="L42" i="229"/>
  <c r="M42" i="229" s="1"/>
  <c r="O42" i="229" s="1"/>
  <c r="N42" i="229" s="1"/>
  <c r="L43" i="229"/>
  <c r="M43" i="229" s="1"/>
  <c r="O43" i="229" s="1"/>
  <c r="N43" i="229" s="1"/>
  <c r="L46" i="229"/>
  <c r="M46" i="229" s="1"/>
  <c r="O46" i="229" s="1"/>
  <c r="N46" i="229" s="1"/>
  <c r="L47" i="229"/>
  <c r="M47" i="229" s="1"/>
  <c r="O47" i="229" s="1"/>
  <c r="N47" i="229" s="1"/>
  <c r="L48" i="229"/>
  <c r="M48" i="229" s="1"/>
  <c r="O48" i="229" s="1"/>
  <c r="N48" i="229" s="1"/>
  <c r="L49" i="229"/>
  <c r="M49" i="229" s="1"/>
  <c r="O49" i="229" s="1"/>
  <c r="N49" i="229" s="1"/>
  <c r="L50" i="229"/>
  <c r="M50" i="229" s="1"/>
  <c r="O50" i="229" s="1"/>
  <c r="N50" i="229" s="1"/>
  <c r="L51" i="229"/>
  <c r="M51" i="229" s="1"/>
  <c r="O51" i="229" s="1"/>
  <c r="N51" i="229" s="1"/>
  <c r="L52" i="229"/>
  <c r="M52" i="229" s="1"/>
  <c r="O52" i="229" s="1"/>
  <c r="N52" i="229" s="1"/>
  <c r="L53" i="229"/>
  <c r="M53" i="229" s="1"/>
  <c r="O53" i="229" s="1"/>
  <c r="N53" i="229" s="1"/>
  <c r="L54" i="229"/>
  <c r="M54" i="229" s="1"/>
  <c r="O54" i="229" s="1"/>
  <c r="N54" i="229" s="1"/>
  <c r="L55" i="229"/>
  <c r="M55" i="229" s="1"/>
  <c r="O55" i="229" s="1"/>
  <c r="N55" i="229" s="1"/>
  <c r="L56" i="229"/>
  <c r="M56" i="229" s="1"/>
  <c r="O56" i="229" s="1"/>
  <c r="N56" i="229" s="1"/>
  <c r="L57" i="229"/>
  <c r="M57" i="229" s="1"/>
  <c r="O57" i="229" s="1"/>
  <c r="N57" i="229" s="1"/>
  <c r="L58" i="229"/>
  <c r="M58" i="229" s="1"/>
  <c r="O58" i="229" s="1"/>
  <c r="N58" i="229" s="1"/>
  <c r="L59" i="229"/>
  <c r="M59" i="229" s="1"/>
  <c r="O59" i="229" s="1"/>
  <c r="N59" i="229" s="1"/>
  <c r="L60" i="229"/>
  <c r="M60" i="229" s="1"/>
  <c r="O60" i="229" s="1"/>
  <c r="N60" i="229" s="1"/>
  <c r="L61" i="229"/>
  <c r="M61" i="229" s="1"/>
  <c r="O61" i="229" s="1"/>
  <c r="N61" i="229" s="1"/>
  <c r="L62" i="229"/>
  <c r="M62" i="229" s="1"/>
  <c r="O62" i="229" s="1"/>
  <c r="N62" i="229" s="1"/>
  <c r="L63" i="229"/>
  <c r="M63" i="229" s="1"/>
  <c r="O63" i="229" s="1"/>
  <c r="N63" i="229" s="1"/>
  <c r="L64" i="229"/>
  <c r="M64" i="229" s="1"/>
  <c r="O64" i="229" s="1"/>
  <c r="N64" i="229" s="1"/>
  <c r="L65" i="229"/>
  <c r="M65" i="229" s="1"/>
  <c r="O65" i="229" s="1"/>
  <c r="N65" i="229" s="1"/>
  <c r="L66" i="229"/>
  <c r="M66" i="229" s="1"/>
  <c r="O66" i="229" s="1"/>
  <c r="N66" i="229" s="1"/>
  <c r="L67" i="229"/>
  <c r="M67" i="229" s="1"/>
  <c r="O67" i="229" s="1"/>
  <c r="N67" i="229" s="1"/>
  <c r="L68" i="229"/>
  <c r="M68" i="229" s="1"/>
  <c r="O68" i="229" s="1"/>
  <c r="N68" i="229" s="1"/>
  <c r="L69" i="229"/>
  <c r="M69" i="229" s="1"/>
  <c r="O69" i="229" s="1"/>
  <c r="N69" i="229" s="1"/>
  <c r="L70" i="229"/>
  <c r="M70" i="229"/>
  <c r="O70" i="229" s="1"/>
  <c r="N70" i="229" s="1"/>
  <c r="L71" i="229"/>
  <c r="M71" i="229" s="1"/>
  <c r="O71" i="229" s="1"/>
  <c r="N71" i="229" s="1"/>
  <c r="L72" i="229"/>
  <c r="M72" i="229" s="1"/>
  <c r="O72" i="229" s="1"/>
  <c r="N72" i="229" s="1"/>
  <c r="L73" i="229"/>
  <c r="M73" i="229" s="1"/>
  <c r="O73" i="229" s="1"/>
  <c r="N73" i="229" s="1"/>
  <c r="L74" i="229"/>
  <c r="M74" i="229" s="1"/>
  <c r="O74" i="229" s="1"/>
  <c r="N74" i="229" s="1"/>
  <c r="L75" i="229"/>
  <c r="M75" i="229" s="1"/>
  <c r="O75" i="229" s="1"/>
  <c r="N75" i="229" s="1"/>
  <c r="L76" i="229"/>
  <c r="M76" i="229" s="1"/>
  <c r="O76" i="229" s="1"/>
  <c r="N76" i="229" s="1"/>
  <c r="L77" i="229"/>
  <c r="M77" i="229" s="1"/>
  <c r="O77" i="229" s="1"/>
  <c r="N77" i="229" s="1"/>
  <c r="L78" i="229"/>
  <c r="M78" i="229"/>
  <c r="O78" i="229" s="1"/>
  <c r="N78" i="229" s="1"/>
  <c r="L79" i="229"/>
  <c r="M79" i="229" s="1"/>
  <c r="O79" i="229" s="1"/>
  <c r="N79" i="229" s="1"/>
  <c r="L80" i="229"/>
  <c r="M80" i="229" s="1"/>
  <c r="O80" i="229" s="1"/>
  <c r="N80" i="229" s="1"/>
  <c r="L81" i="229"/>
  <c r="M81" i="229" s="1"/>
  <c r="O81" i="229" s="1"/>
  <c r="N81" i="229" s="1"/>
  <c r="L82" i="229"/>
  <c r="M82" i="229" s="1"/>
  <c r="O82" i="229" s="1"/>
  <c r="N82" i="229" s="1"/>
  <c r="L83" i="229"/>
  <c r="M83" i="229" s="1"/>
  <c r="O83" i="229" s="1"/>
  <c r="N83" i="229" s="1"/>
  <c r="L84" i="229"/>
  <c r="M84" i="229" s="1"/>
  <c r="O84" i="229" s="1"/>
  <c r="N84" i="229" s="1"/>
  <c r="L85" i="229"/>
  <c r="M85" i="229" s="1"/>
  <c r="O85" i="229" s="1"/>
  <c r="N85" i="229" s="1"/>
  <c r="L86" i="229"/>
  <c r="M86" i="229" s="1"/>
  <c r="O86" i="229" s="1"/>
  <c r="N86" i="229" s="1"/>
  <c r="L87" i="229"/>
  <c r="M87" i="229" s="1"/>
  <c r="O87" i="229" s="1"/>
  <c r="N87" i="229" s="1"/>
  <c r="L88" i="229"/>
  <c r="M88" i="229" s="1"/>
  <c r="O88" i="229" s="1"/>
  <c r="N88" i="229" s="1"/>
  <c r="L89" i="229"/>
  <c r="M89" i="229" s="1"/>
  <c r="O89" i="229" s="1"/>
  <c r="N89" i="229" s="1"/>
  <c r="L90" i="229"/>
  <c r="M90" i="229" s="1"/>
  <c r="O90" i="229" s="1"/>
  <c r="N90" i="229" s="1"/>
  <c r="L91" i="229"/>
  <c r="M91" i="229" s="1"/>
  <c r="O91" i="229" s="1"/>
  <c r="N91" i="229" s="1"/>
  <c r="L92" i="229"/>
  <c r="M92" i="229" s="1"/>
  <c r="O92" i="229" s="1"/>
  <c r="N92" i="229" s="1"/>
  <c r="L93" i="229"/>
  <c r="M93" i="229" s="1"/>
  <c r="O93" i="229" s="1"/>
  <c r="N93" i="229" s="1"/>
  <c r="L95" i="229"/>
  <c r="M95" i="229" s="1"/>
  <c r="O95" i="229" s="1"/>
  <c r="N95" i="229" s="1"/>
  <c r="L97" i="229"/>
  <c r="M97" i="229" s="1"/>
  <c r="O97" i="229" s="1"/>
  <c r="N97" i="229" s="1"/>
  <c r="L98" i="229"/>
  <c r="M98" i="229" s="1"/>
  <c r="O98" i="229" s="1"/>
  <c r="N98" i="229" s="1"/>
  <c r="L99" i="229"/>
  <c r="M99" i="229" s="1"/>
  <c r="O99" i="229" s="1"/>
  <c r="N99" i="229" s="1"/>
  <c r="L100" i="229"/>
  <c r="M100" i="229"/>
  <c r="O100" i="229" s="1"/>
  <c r="N100" i="229" s="1"/>
  <c r="L102" i="229"/>
  <c r="M102" i="229" s="1"/>
  <c r="O102" i="229" s="1"/>
  <c r="N102" i="229" s="1"/>
  <c r="L104" i="229"/>
  <c r="M104" i="229" s="1"/>
  <c r="O104" i="229" s="1"/>
  <c r="N104" i="229" s="1"/>
  <c r="L105" i="229"/>
  <c r="M105" i="229" s="1"/>
  <c r="O105" i="229" s="1"/>
  <c r="N105" i="229" s="1"/>
  <c r="L106" i="229"/>
  <c r="M106" i="229" s="1"/>
  <c r="O106" i="229" s="1"/>
  <c r="N106" i="229" s="1"/>
  <c r="L107" i="229"/>
  <c r="M107" i="229" s="1"/>
  <c r="O107" i="229" s="1"/>
  <c r="N107" i="229" s="1"/>
  <c r="L108" i="229"/>
  <c r="M108" i="229" s="1"/>
  <c r="O108" i="229" s="1"/>
  <c r="N108" i="229" s="1"/>
  <c r="L109" i="229"/>
  <c r="M109" i="229" s="1"/>
  <c r="O109" i="229" s="1"/>
  <c r="N109" i="229" s="1"/>
  <c r="L112" i="229"/>
  <c r="M112" i="229" s="1"/>
  <c r="O112" i="229" s="1"/>
  <c r="N112" i="229" s="1"/>
  <c r="L113" i="229"/>
  <c r="M113" i="229" s="1"/>
  <c r="O113" i="229" s="1"/>
  <c r="N113" i="229" s="1"/>
  <c r="L114" i="229"/>
  <c r="M114" i="229" s="1"/>
  <c r="O114" i="229" s="1"/>
  <c r="N114" i="229" s="1"/>
  <c r="L115" i="229"/>
  <c r="M115" i="229" s="1"/>
  <c r="O115" i="229" s="1"/>
  <c r="N115" i="229" s="1"/>
  <c r="L116" i="229"/>
  <c r="M116" i="229"/>
  <c r="O116" i="229" s="1"/>
  <c r="N116" i="229" s="1"/>
  <c r="L117" i="229"/>
  <c r="M117" i="229" s="1"/>
  <c r="O117" i="229" s="1"/>
  <c r="N117" i="229" s="1"/>
  <c r="L118" i="229"/>
  <c r="M118" i="229" s="1"/>
  <c r="O118" i="229" s="1"/>
  <c r="N118" i="229" s="1"/>
  <c r="L119" i="229"/>
  <c r="M119" i="229" s="1"/>
  <c r="O119" i="229" s="1"/>
  <c r="N119" i="229" s="1"/>
  <c r="L120" i="229"/>
  <c r="M120" i="229" s="1"/>
  <c r="O120" i="229" s="1"/>
  <c r="N120" i="229" s="1"/>
  <c r="L122" i="229"/>
  <c r="M122" i="229"/>
  <c r="O122" i="229" s="1"/>
  <c r="N122" i="229" s="1"/>
  <c r="L125" i="229"/>
  <c r="M125" i="229" s="1"/>
  <c r="O125" i="229" s="1"/>
  <c r="N125" i="229" s="1"/>
  <c r="L126" i="229"/>
  <c r="M126" i="229" s="1"/>
  <c r="O126" i="229" s="1"/>
  <c r="N126" i="229" s="1"/>
  <c r="L127" i="229"/>
  <c r="M127" i="229" s="1"/>
  <c r="O127" i="229" s="1"/>
  <c r="N127" i="229" s="1"/>
  <c r="L128" i="229"/>
  <c r="M128" i="229" s="1"/>
  <c r="O128" i="229" s="1"/>
  <c r="N128" i="229" s="1"/>
  <c r="L129" i="229"/>
  <c r="M129" i="229" s="1"/>
  <c r="O129" i="229" s="1"/>
  <c r="N129" i="229" s="1"/>
  <c r="L131" i="229"/>
  <c r="M131" i="229" s="1"/>
  <c r="O131" i="229" s="1"/>
  <c r="N131" i="229" s="1"/>
  <c r="L132" i="229"/>
  <c r="M132" i="229" s="1"/>
  <c r="O132" i="229" s="1"/>
  <c r="N132" i="229" s="1"/>
  <c r="L133" i="229"/>
  <c r="M133" i="229" s="1"/>
  <c r="O133" i="229" s="1"/>
  <c r="N133" i="229" s="1"/>
  <c r="L136" i="229"/>
  <c r="M136" i="229" s="1"/>
  <c r="O136" i="229" s="1"/>
  <c r="N136" i="229" s="1"/>
  <c r="L137" i="229"/>
  <c r="M137" i="229" s="1"/>
  <c r="O137" i="229" s="1"/>
  <c r="N137" i="229" s="1"/>
  <c r="L138" i="229"/>
  <c r="M138" i="229" s="1"/>
  <c r="O138" i="229" s="1"/>
  <c r="N138" i="229" s="1"/>
  <c r="L139" i="229"/>
  <c r="M139" i="229" s="1"/>
  <c r="O139" i="229" s="1"/>
  <c r="N139" i="229" s="1"/>
  <c r="L140" i="229"/>
  <c r="M140" i="229" s="1"/>
  <c r="O140" i="229" s="1"/>
  <c r="N140" i="229" s="1"/>
  <c r="L142" i="229"/>
  <c r="M142" i="229"/>
  <c r="O142" i="229" s="1"/>
  <c r="N142" i="229" s="1"/>
  <c r="L145" i="229"/>
  <c r="M145" i="229" s="1"/>
  <c r="O145" i="229" s="1"/>
  <c r="N145" i="229" s="1"/>
  <c r="L147" i="229"/>
  <c r="M147" i="229" s="1"/>
  <c r="O147" i="229" s="1"/>
  <c r="N147" i="229" s="1"/>
  <c r="L11" i="229"/>
  <c r="M11" i="229" s="1"/>
  <c r="O11" i="229" s="1"/>
  <c r="N11" i="229" s="1"/>
  <c r="L12" i="229"/>
  <c r="M12" i="229" s="1"/>
  <c r="O12" i="229" s="1"/>
  <c r="N12" i="229" s="1"/>
  <c r="H155" i="235"/>
  <c r="L150" i="235"/>
  <c r="M150" i="235" s="1"/>
  <c r="O150" i="235" s="1"/>
  <c r="N150" i="235" s="1"/>
  <c r="L149" i="235"/>
  <c r="M149" i="235" s="1"/>
  <c r="O149" i="235" s="1"/>
  <c r="N149" i="235" s="1"/>
  <c r="L148" i="235"/>
  <c r="M148" i="235" s="1"/>
  <c r="O148" i="235" s="1"/>
  <c r="N148" i="235" s="1"/>
  <c r="L147" i="235"/>
  <c r="M147" i="235" s="1"/>
  <c r="O147" i="235" s="1"/>
  <c r="N147" i="235" s="1"/>
  <c r="L145" i="235"/>
  <c r="M145" i="235" s="1"/>
  <c r="O145" i="235" s="1"/>
  <c r="N145" i="235" s="1"/>
  <c r="L142" i="235"/>
  <c r="M142" i="235" s="1"/>
  <c r="O142" i="235" s="1"/>
  <c r="N142" i="235" s="1"/>
  <c r="L140" i="235"/>
  <c r="M140" i="235" s="1"/>
  <c r="O140" i="235" s="1"/>
  <c r="N140" i="235" s="1"/>
  <c r="L139" i="235"/>
  <c r="M139" i="235" s="1"/>
  <c r="O139" i="235" s="1"/>
  <c r="N139" i="235" s="1"/>
  <c r="L138" i="235"/>
  <c r="M138" i="235" s="1"/>
  <c r="O138" i="235" s="1"/>
  <c r="N138" i="235" s="1"/>
  <c r="L137" i="235"/>
  <c r="M137" i="235" s="1"/>
  <c r="O137" i="235" s="1"/>
  <c r="N137" i="235" s="1"/>
  <c r="L136" i="235"/>
  <c r="M136" i="235" s="1"/>
  <c r="O136" i="235" s="1"/>
  <c r="N136" i="235" s="1"/>
  <c r="L133" i="235"/>
  <c r="M133" i="235" s="1"/>
  <c r="O133" i="235" s="1"/>
  <c r="N133" i="235" s="1"/>
  <c r="L132" i="235"/>
  <c r="M132" i="235" s="1"/>
  <c r="O132" i="235" s="1"/>
  <c r="N132" i="235" s="1"/>
  <c r="L131" i="235"/>
  <c r="M131" i="235" s="1"/>
  <c r="O131" i="235" s="1"/>
  <c r="N131" i="235" s="1"/>
  <c r="L130" i="235"/>
  <c r="M130" i="235" s="1"/>
  <c r="O130" i="235" s="1"/>
  <c r="N130" i="235" s="1"/>
  <c r="L129" i="235"/>
  <c r="M129" i="235" s="1"/>
  <c r="O129" i="235" s="1"/>
  <c r="N129" i="235" s="1"/>
  <c r="L128" i="235"/>
  <c r="M128" i="235" s="1"/>
  <c r="O128" i="235" s="1"/>
  <c r="N128" i="235" s="1"/>
  <c r="L127" i="235"/>
  <c r="M127" i="235" s="1"/>
  <c r="O127" i="235" s="1"/>
  <c r="N127" i="235" s="1"/>
  <c r="L126" i="235"/>
  <c r="M126" i="235" s="1"/>
  <c r="O126" i="235" s="1"/>
  <c r="N126" i="235" s="1"/>
  <c r="L125" i="235"/>
  <c r="M125" i="235" s="1"/>
  <c r="O125" i="235" s="1"/>
  <c r="N125" i="235" s="1"/>
  <c r="L122" i="235"/>
  <c r="M122" i="235" s="1"/>
  <c r="O122" i="235" s="1"/>
  <c r="N122" i="235" s="1"/>
  <c r="L120" i="235"/>
  <c r="M120" i="235" s="1"/>
  <c r="O120" i="235" s="1"/>
  <c r="N120" i="235" s="1"/>
  <c r="L119" i="235"/>
  <c r="M119" i="235" s="1"/>
  <c r="O119" i="235" s="1"/>
  <c r="N119" i="235" s="1"/>
  <c r="L118" i="235"/>
  <c r="M118" i="235" s="1"/>
  <c r="O118" i="235" s="1"/>
  <c r="N118" i="235" s="1"/>
  <c r="L117" i="235"/>
  <c r="M117" i="235" s="1"/>
  <c r="O117" i="235" s="1"/>
  <c r="N117" i="235" s="1"/>
  <c r="L116" i="235"/>
  <c r="M116" i="235" s="1"/>
  <c r="O116" i="235" s="1"/>
  <c r="N116" i="235" s="1"/>
  <c r="L115" i="235"/>
  <c r="M115" i="235" s="1"/>
  <c r="O115" i="235" s="1"/>
  <c r="N115" i="235" s="1"/>
  <c r="L114" i="235"/>
  <c r="M114" i="235" s="1"/>
  <c r="O114" i="235" s="1"/>
  <c r="N114" i="235" s="1"/>
  <c r="L113" i="235"/>
  <c r="M113" i="235" s="1"/>
  <c r="O113" i="235" s="1"/>
  <c r="N113" i="235" s="1"/>
  <c r="L112" i="235"/>
  <c r="M112" i="235" s="1"/>
  <c r="O112" i="235" s="1"/>
  <c r="N112" i="235" s="1"/>
  <c r="L109" i="235"/>
  <c r="M109" i="235" s="1"/>
  <c r="O109" i="235" s="1"/>
  <c r="N109" i="235" s="1"/>
  <c r="L108" i="235"/>
  <c r="M108" i="235" s="1"/>
  <c r="O108" i="235" s="1"/>
  <c r="N108" i="235" s="1"/>
  <c r="L107" i="235"/>
  <c r="M107" i="235" s="1"/>
  <c r="O107" i="235" s="1"/>
  <c r="N107" i="235" s="1"/>
  <c r="L106" i="235"/>
  <c r="M106" i="235" s="1"/>
  <c r="O106" i="235" s="1"/>
  <c r="N106" i="235" s="1"/>
  <c r="L105" i="235"/>
  <c r="M105" i="235" s="1"/>
  <c r="O105" i="235" s="1"/>
  <c r="N105" i="235" s="1"/>
  <c r="L104" i="235"/>
  <c r="M104" i="235" s="1"/>
  <c r="O104" i="235" s="1"/>
  <c r="N104" i="235" s="1"/>
  <c r="L103" i="235"/>
  <c r="M103" i="235" s="1"/>
  <c r="O103" i="235" s="1"/>
  <c r="N103" i="235" s="1"/>
  <c r="L102" i="235"/>
  <c r="M102" i="235" s="1"/>
  <c r="O102" i="235" s="1"/>
  <c r="N102" i="235" s="1"/>
  <c r="L101" i="235"/>
  <c r="M101" i="235" s="1"/>
  <c r="O101" i="235" s="1"/>
  <c r="N101" i="235" s="1"/>
  <c r="L100" i="235"/>
  <c r="M100" i="235" s="1"/>
  <c r="O100" i="235" s="1"/>
  <c r="N100" i="235" s="1"/>
  <c r="L99" i="235"/>
  <c r="M99" i="235" s="1"/>
  <c r="O99" i="235" s="1"/>
  <c r="N99" i="235" s="1"/>
  <c r="L98" i="235"/>
  <c r="M98" i="235" s="1"/>
  <c r="O98" i="235" s="1"/>
  <c r="N98" i="235" s="1"/>
  <c r="L97" i="235"/>
  <c r="M97" i="235" s="1"/>
  <c r="O97" i="235" s="1"/>
  <c r="N97" i="235" s="1"/>
  <c r="L95" i="235"/>
  <c r="M95" i="235" s="1"/>
  <c r="O95" i="235" s="1"/>
  <c r="N95" i="235" s="1"/>
  <c r="L94" i="235"/>
  <c r="M94" i="235" s="1"/>
  <c r="O94" i="235" s="1"/>
  <c r="N94" i="235" s="1"/>
  <c r="L93" i="235"/>
  <c r="M93" i="235" s="1"/>
  <c r="O93" i="235" s="1"/>
  <c r="N93" i="235" s="1"/>
  <c r="L92" i="235"/>
  <c r="M92" i="235" s="1"/>
  <c r="O92" i="235" s="1"/>
  <c r="N92" i="235" s="1"/>
  <c r="L91" i="235"/>
  <c r="M91" i="235" s="1"/>
  <c r="O91" i="235" s="1"/>
  <c r="N91" i="235" s="1"/>
  <c r="L90" i="235"/>
  <c r="M90" i="235" s="1"/>
  <c r="O90" i="235" s="1"/>
  <c r="N90" i="235" s="1"/>
  <c r="L89" i="235"/>
  <c r="M89" i="235" s="1"/>
  <c r="O89" i="235" s="1"/>
  <c r="N89" i="235" s="1"/>
  <c r="L88" i="235"/>
  <c r="M88" i="235" s="1"/>
  <c r="O88" i="235" s="1"/>
  <c r="N88" i="235" s="1"/>
  <c r="L87" i="235"/>
  <c r="M87" i="235" s="1"/>
  <c r="O87" i="235" s="1"/>
  <c r="N87" i="235" s="1"/>
  <c r="L86" i="235"/>
  <c r="M86" i="235" s="1"/>
  <c r="O86" i="235" s="1"/>
  <c r="N86" i="235" s="1"/>
  <c r="L85" i="235"/>
  <c r="M85" i="235" s="1"/>
  <c r="O85" i="235" s="1"/>
  <c r="N85" i="235" s="1"/>
  <c r="L84" i="235"/>
  <c r="M84" i="235" s="1"/>
  <c r="O84" i="235" s="1"/>
  <c r="N84" i="235" s="1"/>
  <c r="L83" i="235"/>
  <c r="M83" i="235" s="1"/>
  <c r="O83" i="235" s="1"/>
  <c r="N83" i="235" s="1"/>
  <c r="L82" i="235"/>
  <c r="M82" i="235" s="1"/>
  <c r="O82" i="235" s="1"/>
  <c r="N82" i="235" s="1"/>
  <c r="L81" i="235"/>
  <c r="M81" i="235" s="1"/>
  <c r="O81" i="235" s="1"/>
  <c r="N81" i="235" s="1"/>
  <c r="L80" i="235"/>
  <c r="M80" i="235" s="1"/>
  <c r="O80" i="235" s="1"/>
  <c r="N80" i="235" s="1"/>
  <c r="L79" i="235"/>
  <c r="M79" i="235" s="1"/>
  <c r="O79" i="235" s="1"/>
  <c r="N79" i="235" s="1"/>
  <c r="L78" i="235"/>
  <c r="M78" i="235" s="1"/>
  <c r="O78" i="235" s="1"/>
  <c r="N78" i="235" s="1"/>
  <c r="L77" i="235"/>
  <c r="M77" i="235" s="1"/>
  <c r="O77" i="235" s="1"/>
  <c r="N77" i="235" s="1"/>
  <c r="L76" i="235"/>
  <c r="M76" i="235" s="1"/>
  <c r="O76" i="235" s="1"/>
  <c r="N76" i="235" s="1"/>
  <c r="L75" i="235"/>
  <c r="M75" i="235" s="1"/>
  <c r="O75" i="235" s="1"/>
  <c r="N75" i="235" s="1"/>
  <c r="L74" i="235"/>
  <c r="M74" i="235" s="1"/>
  <c r="O74" i="235" s="1"/>
  <c r="N74" i="235" s="1"/>
  <c r="L73" i="235"/>
  <c r="M73" i="235" s="1"/>
  <c r="O73" i="235" s="1"/>
  <c r="N73" i="235" s="1"/>
  <c r="L72" i="235"/>
  <c r="M72" i="235" s="1"/>
  <c r="O72" i="235" s="1"/>
  <c r="N72" i="235" s="1"/>
  <c r="L71" i="235"/>
  <c r="M71" i="235" s="1"/>
  <c r="O71" i="235" s="1"/>
  <c r="N71" i="235" s="1"/>
  <c r="L70" i="235"/>
  <c r="M70" i="235" s="1"/>
  <c r="O70" i="235" s="1"/>
  <c r="N70" i="235" s="1"/>
  <c r="L69" i="235"/>
  <c r="M69" i="235" s="1"/>
  <c r="O69" i="235" s="1"/>
  <c r="N69" i="235" s="1"/>
  <c r="L68" i="235"/>
  <c r="M68" i="235" s="1"/>
  <c r="O68" i="235" s="1"/>
  <c r="N68" i="235" s="1"/>
  <c r="L67" i="235"/>
  <c r="M67" i="235" s="1"/>
  <c r="O67" i="235" s="1"/>
  <c r="N67" i="235" s="1"/>
  <c r="L66" i="235"/>
  <c r="M66" i="235" s="1"/>
  <c r="O66" i="235" s="1"/>
  <c r="N66" i="235" s="1"/>
  <c r="L65" i="235"/>
  <c r="M65" i="235" s="1"/>
  <c r="O65" i="235" s="1"/>
  <c r="N65" i="235" s="1"/>
  <c r="L64" i="235"/>
  <c r="M64" i="235" s="1"/>
  <c r="O64" i="235" s="1"/>
  <c r="N64" i="235" s="1"/>
  <c r="L63" i="235"/>
  <c r="M63" i="235" s="1"/>
  <c r="O63" i="235" s="1"/>
  <c r="N63" i="235" s="1"/>
  <c r="L62" i="235"/>
  <c r="M62" i="235" s="1"/>
  <c r="O62" i="235" s="1"/>
  <c r="N62" i="235" s="1"/>
  <c r="L61" i="235"/>
  <c r="M61" i="235" s="1"/>
  <c r="O61" i="235" s="1"/>
  <c r="N61" i="235" s="1"/>
  <c r="L60" i="235"/>
  <c r="M60" i="235" s="1"/>
  <c r="O60" i="235" s="1"/>
  <c r="N60" i="235" s="1"/>
  <c r="L59" i="235"/>
  <c r="M59" i="235" s="1"/>
  <c r="O59" i="235" s="1"/>
  <c r="N59" i="235" s="1"/>
  <c r="L58" i="235"/>
  <c r="M58" i="235" s="1"/>
  <c r="O58" i="235" s="1"/>
  <c r="N58" i="235" s="1"/>
  <c r="L57" i="235"/>
  <c r="M57" i="235" s="1"/>
  <c r="O57" i="235" s="1"/>
  <c r="N57" i="235" s="1"/>
  <c r="L56" i="235"/>
  <c r="M56" i="235" s="1"/>
  <c r="O56" i="235" s="1"/>
  <c r="N56" i="235" s="1"/>
  <c r="L55" i="235"/>
  <c r="M55" i="235" s="1"/>
  <c r="O55" i="235" s="1"/>
  <c r="N55" i="235" s="1"/>
  <c r="L54" i="235"/>
  <c r="M54" i="235" s="1"/>
  <c r="O54" i="235" s="1"/>
  <c r="N54" i="235" s="1"/>
  <c r="L53" i="235"/>
  <c r="M53" i="235" s="1"/>
  <c r="O53" i="235" s="1"/>
  <c r="N53" i="235" s="1"/>
  <c r="L52" i="235"/>
  <c r="M52" i="235" s="1"/>
  <c r="O52" i="235" s="1"/>
  <c r="N52" i="235" s="1"/>
  <c r="L51" i="235"/>
  <c r="M51" i="235" s="1"/>
  <c r="O51" i="235" s="1"/>
  <c r="N51" i="235" s="1"/>
  <c r="L50" i="235"/>
  <c r="M50" i="235" s="1"/>
  <c r="O50" i="235" s="1"/>
  <c r="N50" i="235" s="1"/>
  <c r="L49" i="235"/>
  <c r="M49" i="235" s="1"/>
  <c r="O49" i="235" s="1"/>
  <c r="N49" i="235" s="1"/>
  <c r="L48" i="235"/>
  <c r="M48" i="235" s="1"/>
  <c r="O48" i="235" s="1"/>
  <c r="N48" i="235" s="1"/>
  <c r="L47" i="235"/>
  <c r="M47" i="235" s="1"/>
  <c r="O47" i="235" s="1"/>
  <c r="N47" i="235" s="1"/>
  <c r="L46" i="235"/>
  <c r="M46" i="235" s="1"/>
  <c r="O46" i="235" s="1"/>
  <c r="N46" i="235" s="1"/>
  <c r="L43" i="235"/>
  <c r="M43" i="235" s="1"/>
  <c r="O43" i="235" s="1"/>
  <c r="N43" i="235" s="1"/>
  <c r="L42" i="235"/>
  <c r="M42" i="235" s="1"/>
  <c r="O42" i="235" s="1"/>
  <c r="N42" i="235" s="1"/>
  <c r="L41" i="235"/>
  <c r="M41" i="235" s="1"/>
  <c r="O41" i="235" s="1"/>
  <c r="N41" i="235" s="1"/>
  <c r="L40" i="235"/>
  <c r="M40" i="235" s="1"/>
  <c r="O40" i="235" s="1"/>
  <c r="N40" i="235" s="1"/>
  <c r="L39" i="235"/>
  <c r="M39" i="235" s="1"/>
  <c r="O39" i="235" s="1"/>
  <c r="N39" i="235" s="1"/>
  <c r="L38" i="235"/>
  <c r="M38" i="235" s="1"/>
  <c r="O38" i="235" s="1"/>
  <c r="N38" i="235" s="1"/>
  <c r="L37" i="235"/>
  <c r="M37" i="235" s="1"/>
  <c r="O37" i="235" s="1"/>
  <c r="N37" i="235" s="1"/>
  <c r="L36" i="235"/>
  <c r="M36" i="235" s="1"/>
  <c r="O36" i="235" s="1"/>
  <c r="N36" i="235" s="1"/>
  <c r="L35" i="235"/>
  <c r="M35" i="235" s="1"/>
  <c r="O35" i="235" s="1"/>
  <c r="N35" i="235" s="1"/>
  <c r="L34" i="235"/>
  <c r="M34" i="235" s="1"/>
  <c r="O34" i="235" s="1"/>
  <c r="N34" i="235" s="1"/>
  <c r="L33" i="235"/>
  <c r="M33" i="235" s="1"/>
  <c r="O33" i="235" s="1"/>
  <c r="N33" i="235" s="1"/>
  <c r="L32" i="235"/>
  <c r="M32" i="235" s="1"/>
  <c r="O32" i="235" s="1"/>
  <c r="N32" i="235" s="1"/>
  <c r="L31" i="235"/>
  <c r="M31" i="235" s="1"/>
  <c r="O31" i="235" s="1"/>
  <c r="N31" i="235" s="1"/>
  <c r="L30" i="235"/>
  <c r="M30" i="235" s="1"/>
  <c r="O30" i="235" s="1"/>
  <c r="N30" i="235" s="1"/>
  <c r="L29" i="235"/>
  <c r="M29" i="235" s="1"/>
  <c r="O29" i="235" s="1"/>
  <c r="N29" i="235" s="1"/>
  <c r="L28" i="235"/>
  <c r="M28" i="235" s="1"/>
  <c r="O28" i="235" s="1"/>
  <c r="N28" i="235" s="1"/>
  <c r="L27" i="235"/>
  <c r="M27" i="235" s="1"/>
  <c r="O27" i="235" s="1"/>
  <c r="N27" i="235" s="1"/>
  <c r="L26" i="235"/>
  <c r="M26" i="235" s="1"/>
  <c r="O26" i="235" s="1"/>
  <c r="N26" i="235" s="1"/>
  <c r="L24" i="235"/>
  <c r="M24" i="235" s="1"/>
  <c r="O24" i="235" s="1"/>
  <c r="N24" i="235" s="1"/>
  <c r="L23" i="235"/>
  <c r="M23" i="235" s="1"/>
  <c r="O23" i="235" s="1"/>
  <c r="N23" i="235" s="1"/>
  <c r="L22" i="235"/>
  <c r="M22" i="235" s="1"/>
  <c r="O22" i="235" s="1"/>
  <c r="N22" i="235" s="1"/>
  <c r="L21" i="235"/>
  <c r="M21" i="235" s="1"/>
  <c r="O21" i="235" s="1"/>
  <c r="N21" i="235" s="1"/>
  <c r="L17" i="235"/>
  <c r="M17" i="235" s="1"/>
  <c r="O17" i="235" s="1"/>
  <c r="N17" i="235" s="1"/>
  <c r="L15" i="235"/>
  <c r="M15" i="235" s="1"/>
  <c r="O15" i="235" s="1"/>
  <c r="N15" i="235" s="1"/>
  <c r="L14" i="235"/>
  <c r="M14" i="235" s="1"/>
  <c r="O14" i="235" s="1"/>
  <c r="N14" i="235" s="1"/>
  <c r="L13" i="235"/>
  <c r="M13" i="235" s="1"/>
  <c r="O13" i="235" s="1"/>
  <c r="N13" i="235" s="1"/>
  <c r="L12" i="235"/>
  <c r="M12" i="235" s="1"/>
  <c r="O12" i="235" s="1"/>
  <c r="N12" i="235" s="1"/>
  <c r="L11" i="235"/>
  <c r="O8" i="235"/>
  <c r="O5" i="235"/>
  <c r="H350" i="234"/>
  <c r="O5" i="234" s="1"/>
  <c r="L348" i="234"/>
  <c r="M348" i="234" s="1"/>
  <c r="O348" i="234" s="1"/>
  <c r="N348" i="234" s="1"/>
  <c r="L347" i="234"/>
  <c r="M347" i="234" s="1"/>
  <c r="O347" i="234" s="1"/>
  <c r="N347" i="234" s="1"/>
  <c r="L346" i="234"/>
  <c r="M346" i="234" s="1"/>
  <c r="O346" i="234" s="1"/>
  <c r="N346" i="234" s="1"/>
  <c r="L345" i="234"/>
  <c r="M345" i="234" s="1"/>
  <c r="O345" i="234" s="1"/>
  <c r="N345" i="234" s="1"/>
  <c r="L344" i="234"/>
  <c r="M344" i="234" s="1"/>
  <c r="O344" i="234" s="1"/>
  <c r="N344" i="234" s="1"/>
  <c r="L343" i="234"/>
  <c r="M343" i="234" s="1"/>
  <c r="O343" i="234" s="1"/>
  <c r="N343" i="234" s="1"/>
  <c r="L342" i="234"/>
  <c r="M342" i="234" s="1"/>
  <c r="O342" i="234" s="1"/>
  <c r="N342" i="234" s="1"/>
  <c r="L341" i="234"/>
  <c r="M341" i="234" s="1"/>
  <c r="O341" i="234" s="1"/>
  <c r="N341" i="234" s="1"/>
  <c r="L340" i="234"/>
  <c r="M340" i="234" s="1"/>
  <c r="O340" i="234" s="1"/>
  <c r="N340" i="234" s="1"/>
  <c r="L339" i="234"/>
  <c r="M339" i="234" s="1"/>
  <c r="O339" i="234" s="1"/>
  <c r="N339" i="234" s="1"/>
  <c r="L338" i="234"/>
  <c r="M338" i="234" s="1"/>
  <c r="O338" i="234" s="1"/>
  <c r="N338" i="234" s="1"/>
  <c r="L337" i="234"/>
  <c r="M337" i="234" s="1"/>
  <c r="O337" i="234" s="1"/>
  <c r="N337" i="234" s="1"/>
  <c r="L336" i="234"/>
  <c r="M336" i="234" s="1"/>
  <c r="O336" i="234" s="1"/>
  <c r="N336" i="234" s="1"/>
  <c r="L335" i="234"/>
  <c r="M335" i="234" s="1"/>
  <c r="O335" i="234" s="1"/>
  <c r="N335" i="234" s="1"/>
  <c r="L334" i="234"/>
  <c r="M334" i="234" s="1"/>
  <c r="O334" i="234" s="1"/>
  <c r="N334" i="234" s="1"/>
  <c r="L333" i="234"/>
  <c r="M333" i="234" s="1"/>
  <c r="O333" i="234" s="1"/>
  <c r="N333" i="234" s="1"/>
  <c r="L332" i="234"/>
  <c r="M332" i="234" s="1"/>
  <c r="O332" i="234" s="1"/>
  <c r="N332" i="234" s="1"/>
  <c r="L331" i="234"/>
  <c r="M331" i="234" s="1"/>
  <c r="O331" i="234" s="1"/>
  <c r="N331" i="234" s="1"/>
  <c r="L330" i="234"/>
  <c r="M330" i="234" s="1"/>
  <c r="O330" i="234" s="1"/>
  <c r="N330" i="234" s="1"/>
  <c r="L329" i="234"/>
  <c r="M329" i="234" s="1"/>
  <c r="O329" i="234" s="1"/>
  <c r="N329" i="234" s="1"/>
  <c r="L327" i="234"/>
  <c r="M327" i="234" s="1"/>
  <c r="O327" i="234" s="1"/>
  <c r="N327" i="234" s="1"/>
  <c r="L326" i="234"/>
  <c r="M326" i="234" s="1"/>
  <c r="O326" i="234" s="1"/>
  <c r="N326" i="234" s="1"/>
  <c r="L325" i="234"/>
  <c r="M325" i="234" s="1"/>
  <c r="O325" i="234" s="1"/>
  <c r="N325" i="234" s="1"/>
  <c r="L324" i="234"/>
  <c r="M324" i="234" s="1"/>
  <c r="O324" i="234" s="1"/>
  <c r="N324" i="234" s="1"/>
  <c r="L323" i="234"/>
  <c r="M323" i="234" s="1"/>
  <c r="O323" i="234" s="1"/>
  <c r="N323" i="234" s="1"/>
  <c r="L322" i="234"/>
  <c r="M322" i="234" s="1"/>
  <c r="O322" i="234" s="1"/>
  <c r="N322" i="234" s="1"/>
  <c r="L321" i="234"/>
  <c r="M321" i="234" s="1"/>
  <c r="O321" i="234" s="1"/>
  <c r="N321" i="234" s="1"/>
  <c r="L320" i="234"/>
  <c r="M320" i="234" s="1"/>
  <c r="O320" i="234" s="1"/>
  <c r="N320" i="234" s="1"/>
  <c r="L319" i="234"/>
  <c r="M319" i="234" s="1"/>
  <c r="O319" i="234" s="1"/>
  <c r="N319" i="234" s="1"/>
  <c r="L318" i="234"/>
  <c r="M318" i="234" s="1"/>
  <c r="O318" i="234" s="1"/>
  <c r="N318" i="234" s="1"/>
  <c r="L317" i="234"/>
  <c r="M317" i="234" s="1"/>
  <c r="O317" i="234" s="1"/>
  <c r="N317" i="234" s="1"/>
  <c r="L316" i="234"/>
  <c r="M316" i="234" s="1"/>
  <c r="O316" i="234" s="1"/>
  <c r="N316" i="234" s="1"/>
  <c r="L315" i="234"/>
  <c r="M315" i="234" s="1"/>
  <c r="O315" i="234" s="1"/>
  <c r="N315" i="234" s="1"/>
  <c r="L314" i="234"/>
  <c r="M314" i="234" s="1"/>
  <c r="O314" i="234" s="1"/>
  <c r="N314" i="234" s="1"/>
  <c r="L313" i="234"/>
  <c r="M313" i="234" s="1"/>
  <c r="O313" i="234" s="1"/>
  <c r="N313" i="234" s="1"/>
  <c r="L312" i="234"/>
  <c r="M312" i="234" s="1"/>
  <c r="O312" i="234" s="1"/>
  <c r="N312" i="234" s="1"/>
  <c r="L311" i="234"/>
  <c r="M311" i="234" s="1"/>
  <c r="O311" i="234" s="1"/>
  <c r="N311" i="234" s="1"/>
  <c r="L310" i="234"/>
  <c r="M310" i="234" s="1"/>
  <c r="O310" i="234" s="1"/>
  <c r="N310" i="234" s="1"/>
  <c r="L309" i="234"/>
  <c r="M309" i="234" s="1"/>
  <c r="O309" i="234" s="1"/>
  <c r="N309" i="234" s="1"/>
  <c r="L308" i="234"/>
  <c r="M308" i="234" s="1"/>
  <c r="O308" i="234" s="1"/>
  <c r="N308" i="234" s="1"/>
  <c r="L307" i="234"/>
  <c r="M307" i="234" s="1"/>
  <c r="O307" i="234" s="1"/>
  <c r="N307" i="234" s="1"/>
  <c r="L306" i="234"/>
  <c r="M306" i="234" s="1"/>
  <c r="O306" i="234" s="1"/>
  <c r="N306" i="234" s="1"/>
  <c r="L305" i="234"/>
  <c r="M305" i="234" s="1"/>
  <c r="O305" i="234" s="1"/>
  <c r="N305" i="234" s="1"/>
  <c r="L304" i="234"/>
  <c r="M304" i="234" s="1"/>
  <c r="O304" i="234" s="1"/>
  <c r="N304" i="234" s="1"/>
  <c r="L303" i="234"/>
  <c r="M303" i="234" s="1"/>
  <c r="O303" i="234" s="1"/>
  <c r="N303" i="234" s="1"/>
  <c r="L302" i="234"/>
  <c r="M302" i="234" s="1"/>
  <c r="O302" i="234" s="1"/>
  <c r="N302" i="234" s="1"/>
  <c r="L301" i="234"/>
  <c r="M301" i="234" s="1"/>
  <c r="O301" i="234" s="1"/>
  <c r="N301" i="234" s="1"/>
  <c r="L300" i="234"/>
  <c r="M300" i="234" s="1"/>
  <c r="O300" i="234" s="1"/>
  <c r="N300" i="234" s="1"/>
  <c r="L299" i="234"/>
  <c r="M299" i="234" s="1"/>
  <c r="O299" i="234" s="1"/>
  <c r="N299" i="234" s="1"/>
  <c r="L298" i="234"/>
  <c r="M298" i="234" s="1"/>
  <c r="O298" i="234" s="1"/>
  <c r="N298" i="234" s="1"/>
  <c r="L297" i="234"/>
  <c r="M297" i="234" s="1"/>
  <c r="O297" i="234" s="1"/>
  <c r="N297" i="234" s="1"/>
  <c r="L296" i="234"/>
  <c r="M296" i="234" s="1"/>
  <c r="O296" i="234" s="1"/>
  <c r="N296" i="234" s="1"/>
  <c r="L295" i="234"/>
  <c r="M295" i="234" s="1"/>
  <c r="O295" i="234" s="1"/>
  <c r="N295" i="234" s="1"/>
  <c r="L294" i="234"/>
  <c r="M294" i="234" s="1"/>
  <c r="O294" i="234" s="1"/>
  <c r="N294" i="234" s="1"/>
  <c r="L293" i="234"/>
  <c r="M293" i="234" s="1"/>
  <c r="O293" i="234" s="1"/>
  <c r="N293" i="234" s="1"/>
  <c r="L292" i="234"/>
  <c r="M292" i="234" s="1"/>
  <c r="O292" i="234" s="1"/>
  <c r="N292" i="234" s="1"/>
  <c r="L291" i="234"/>
  <c r="M291" i="234" s="1"/>
  <c r="O291" i="234" s="1"/>
  <c r="N291" i="234" s="1"/>
  <c r="L290" i="234"/>
  <c r="M290" i="234" s="1"/>
  <c r="O290" i="234" s="1"/>
  <c r="N290" i="234" s="1"/>
  <c r="L289" i="234"/>
  <c r="M289" i="234" s="1"/>
  <c r="O289" i="234" s="1"/>
  <c r="N289" i="234" s="1"/>
  <c r="L288" i="234"/>
  <c r="M288" i="234" s="1"/>
  <c r="O288" i="234" s="1"/>
  <c r="N288" i="234" s="1"/>
  <c r="L287" i="234"/>
  <c r="M287" i="234" s="1"/>
  <c r="O287" i="234" s="1"/>
  <c r="N287" i="234" s="1"/>
  <c r="L286" i="234"/>
  <c r="M286" i="234" s="1"/>
  <c r="O286" i="234" s="1"/>
  <c r="N286" i="234" s="1"/>
  <c r="L285" i="234"/>
  <c r="M285" i="234" s="1"/>
  <c r="O285" i="234" s="1"/>
  <c r="N285" i="234" s="1"/>
  <c r="L284" i="234"/>
  <c r="M284" i="234" s="1"/>
  <c r="O284" i="234" s="1"/>
  <c r="N284" i="234" s="1"/>
  <c r="L283" i="234"/>
  <c r="M283" i="234" s="1"/>
  <c r="O283" i="234" s="1"/>
  <c r="N283" i="234" s="1"/>
  <c r="L282" i="234"/>
  <c r="M282" i="234" s="1"/>
  <c r="O282" i="234" s="1"/>
  <c r="N282" i="234" s="1"/>
  <c r="L281" i="234"/>
  <c r="M281" i="234" s="1"/>
  <c r="O281" i="234" s="1"/>
  <c r="N281" i="234" s="1"/>
  <c r="L280" i="234"/>
  <c r="M280" i="234" s="1"/>
  <c r="O280" i="234" s="1"/>
  <c r="N280" i="234" s="1"/>
  <c r="L279" i="234"/>
  <c r="M279" i="234" s="1"/>
  <c r="O279" i="234" s="1"/>
  <c r="N279" i="234" s="1"/>
  <c r="L278" i="234"/>
  <c r="M278" i="234" s="1"/>
  <c r="O278" i="234" s="1"/>
  <c r="N278" i="234" s="1"/>
  <c r="L277" i="234"/>
  <c r="M277" i="234" s="1"/>
  <c r="O277" i="234" s="1"/>
  <c r="N277" i="234" s="1"/>
  <c r="L276" i="234"/>
  <c r="M276" i="234" s="1"/>
  <c r="O276" i="234" s="1"/>
  <c r="N276" i="234" s="1"/>
  <c r="L275" i="234"/>
  <c r="M275" i="234" s="1"/>
  <c r="O275" i="234" s="1"/>
  <c r="N275" i="234" s="1"/>
  <c r="L274" i="234"/>
  <c r="M274" i="234" s="1"/>
  <c r="O274" i="234" s="1"/>
  <c r="N274" i="234" s="1"/>
  <c r="L273" i="234"/>
  <c r="M273" i="234" s="1"/>
  <c r="O273" i="234" s="1"/>
  <c r="N273" i="234" s="1"/>
  <c r="L272" i="234"/>
  <c r="M272" i="234" s="1"/>
  <c r="O272" i="234" s="1"/>
  <c r="N272" i="234" s="1"/>
  <c r="L271" i="234"/>
  <c r="M271" i="234" s="1"/>
  <c r="O271" i="234" s="1"/>
  <c r="N271" i="234" s="1"/>
  <c r="L270" i="234"/>
  <c r="M270" i="234" s="1"/>
  <c r="O270" i="234" s="1"/>
  <c r="N270" i="234" s="1"/>
  <c r="L269" i="234"/>
  <c r="M269" i="234" s="1"/>
  <c r="O269" i="234" s="1"/>
  <c r="N269" i="234" s="1"/>
  <c r="L268" i="234"/>
  <c r="M268" i="234" s="1"/>
  <c r="O268" i="234" s="1"/>
  <c r="N268" i="234" s="1"/>
  <c r="L266" i="234"/>
  <c r="M266" i="234" s="1"/>
  <c r="O266" i="234" s="1"/>
  <c r="N266" i="234" s="1"/>
  <c r="L265" i="234"/>
  <c r="M265" i="234" s="1"/>
  <c r="O265" i="234" s="1"/>
  <c r="N265" i="234" s="1"/>
  <c r="L264" i="234"/>
  <c r="M264" i="234" s="1"/>
  <c r="O264" i="234" s="1"/>
  <c r="N264" i="234" s="1"/>
  <c r="L263" i="234"/>
  <c r="M263" i="234" s="1"/>
  <c r="O263" i="234" s="1"/>
  <c r="N263" i="234" s="1"/>
  <c r="L262" i="234"/>
  <c r="M262" i="234" s="1"/>
  <c r="O262" i="234" s="1"/>
  <c r="N262" i="234" s="1"/>
  <c r="L261" i="234"/>
  <c r="M261" i="234" s="1"/>
  <c r="O261" i="234" s="1"/>
  <c r="N261" i="234" s="1"/>
  <c r="L260" i="234"/>
  <c r="M260" i="234" s="1"/>
  <c r="O260" i="234" s="1"/>
  <c r="N260" i="234" s="1"/>
  <c r="L259" i="234"/>
  <c r="M259" i="234" s="1"/>
  <c r="O259" i="234" s="1"/>
  <c r="N259" i="234" s="1"/>
  <c r="L258" i="234"/>
  <c r="M258" i="234" s="1"/>
  <c r="O258" i="234" s="1"/>
  <c r="N258" i="234" s="1"/>
  <c r="L257" i="234"/>
  <c r="M257" i="234" s="1"/>
  <c r="O257" i="234" s="1"/>
  <c r="N257" i="234" s="1"/>
  <c r="L256" i="234"/>
  <c r="M256" i="234" s="1"/>
  <c r="O256" i="234" s="1"/>
  <c r="N256" i="234" s="1"/>
  <c r="L255" i="234"/>
  <c r="M255" i="234" s="1"/>
  <c r="O255" i="234" s="1"/>
  <c r="N255" i="234" s="1"/>
  <c r="L254" i="234"/>
  <c r="M254" i="234" s="1"/>
  <c r="O254" i="234" s="1"/>
  <c r="N254" i="234" s="1"/>
  <c r="L253" i="234"/>
  <c r="M253" i="234" s="1"/>
  <c r="O253" i="234" s="1"/>
  <c r="N253" i="234" s="1"/>
  <c r="L252" i="234"/>
  <c r="M252" i="234" s="1"/>
  <c r="O252" i="234" s="1"/>
  <c r="N252" i="234" s="1"/>
  <c r="L251" i="234"/>
  <c r="M251" i="234" s="1"/>
  <c r="O251" i="234" s="1"/>
  <c r="N251" i="234" s="1"/>
  <c r="L250" i="234"/>
  <c r="M250" i="234" s="1"/>
  <c r="O250" i="234" s="1"/>
  <c r="N250" i="234" s="1"/>
  <c r="L249" i="234"/>
  <c r="M249" i="234" s="1"/>
  <c r="O249" i="234" s="1"/>
  <c r="N249" i="234" s="1"/>
  <c r="L248" i="234"/>
  <c r="M248" i="234" s="1"/>
  <c r="O248" i="234" s="1"/>
  <c r="N248" i="234" s="1"/>
  <c r="L247" i="234"/>
  <c r="M247" i="234" s="1"/>
  <c r="O247" i="234" s="1"/>
  <c r="N247" i="234" s="1"/>
  <c r="L246" i="234"/>
  <c r="M246" i="234" s="1"/>
  <c r="O246" i="234" s="1"/>
  <c r="N246" i="234" s="1"/>
  <c r="L245" i="234"/>
  <c r="M245" i="234" s="1"/>
  <c r="O245" i="234" s="1"/>
  <c r="N245" i="234" s="1"/>
  <c r="L244" i="234"/>
  <c r="M244" i="234" s="1"/>
  <c r="O244" i="234" s="1"/>
  <c r="N244" i="234" s="1"/>
  <c r="L243" i="234"/>
  <c r="M243" i="234" s="1"/>
  <c r="O243" i="234" s="1"/>
  <c r="N243" i="234" s="1"/>
  <c r="L242" i="234"/>
  <c r="M242" i="234" s="1"/>
  <c r="O242" i="234" s="1"/>
  <c r="N242" i="234" s="1"/>
  <c r="L241" i="234"/>
  <c r="M241" i="234" s="1"/>
  <c r="O241" i="234" s="1"/>
  <c r="N241" i="234" s="1"/>
  <c r="L240" i="234"/>
  <c r="M240" i="234" s="1"/>
  <c r="O240" i="234" s="1"/>
  <c r="N240" i="234" s="1"/>
  <c r="L239" i="234"/>
  <c r="M239" i="234" s="1"/>
  <c r="O239" i="234" s="1"/>
  <c r="N239" i="234" s="1"/>
  <c r="L238" i="234"/>
  <c r="M238" i="234" s="1"/>
  <c r="O238" i="234" s="1"/>
  <c r="N238" i="234" s="1"/>
  <c r="L237" i="234"/>
  <c r="M237" i="234" s="1"/>
  <c r="O237" i="234" s="1"/>
  <c r="N237" i="234" s="1"/>
  <c r="L236" i="234"/>
  <c r="M236" i="234" s="1"/>
  <c r="O236" i="234" s="1"/>
  <c r="N236" i="234" s="1"/>
  <c r="L235" i="234"/>
  <c r="M235" i="234" s="1"/>
  <c r="O235" i="234" s="1"/>
  <c r="N235" i="234" s="1"/>
  <c r="L234" i="234"/>
  <c r="M234" i="234" s="1"/>
  <c r="O234" i="234" s="1"/>
  <c r="N234" i="234" s="1"/>
  <c r="L233" i="234"/>
  <c r="M233" i="234" s="1"/>
  <c r="O233" i="234" s="1"/>
  <c r="N233" i="234" s="1"/>
  <c r="L231" i="234"/>
  <c r="M231" i="234" s="1"/>
  <c r="O231" i="234" s="1"/>
  <c r="N231" i="234" s="1"/>
  <c r="L230" i="234"/>
  <c r="M230" i="234" s="1"/>
  <c r="O230" i="234" s="1"/>
  <c r="N230" i="234" s="1"/>
  <c r="L229" i="234"/>
  <c r="M229" i="234" s="1"/>
  <c r="O229" i="234" s="1"/>
  <c r="N229" i="234" s="1"/>
  <c r="L228" i="234"/>
  <c r="M228" i="234" s="1"/>
  <c r="O228" i="234" s="1"/>
  <c r="N228" i="234" s="1"/>
  <c r="L227" i="234"/>
  <c r="M227" i="234" s="1"/>
  <c r="O227" i="234" s="1"/>
  <c r="N227" i="234" s="1"/>
  <c r="L226" i="234"/>
  <c r="M226" i="234" s="1"/>
  <c r="O226" i="234" s="1"/>
  <c r="N226" i="234" s="1"/>
  <c r="L225" i="234"/>
  <c r="M225" i="234" s="1"/>
  <c r="O225" i="234" s="1"/>
  <c r="N225" i="234" s="1"/>
  <c r="L224" i="234"/>
  <c r="M224" i="234" s="1"/>
  <c r="O224" i="234" s="1"/>
  <c r="N224" i="234" s="1"/>
  <c r="L223" i="234"/>
  <c r="M223" i="234" s="1"/>
  <c r="O223" i="234" s="1"/>
  <c r="N223" i="234" s="1"/>
  <c r="L222" i="234"/>
  <c r="M222" i="234" s="1"/>
  <c r="O222" i="234" s="1"/>
  <c r="N222" i="234" s="1"/>
  <c r="L221" i="234"/>
  <c r="M221" i="234" s="1"/>
  <c r="O221" i="234" s="1"/>
  <c r="N221" i="234" s="1"/>
  <c r="L220" i="234"/>
  <c r="M220" i="234" s="1"/>
  <c r="O220" i="234" s="1"/>
  <c r="N220" i="234" s="1"/>
  <c r="L219" i="234"/>
  <c r="M219" i="234" s="1"/>
  <c r="O219" i="234" s="1"/>
  <c r="N219" i="234" s="1"/>
  <c r="L218" i="234"/>
  <c r="M218" i="234" s="1"/>
  <c r="O218" i="234" s="1"/>
  <c r="N218" i="234" s="1"/>
  <c r="L217" i="234"/>
  <c r="M217" i="234" s="1"/>
  <c r="O217" i="234" s="1"/>
  <c r="N217" i="234" s="1"/>
  <c r="L216" i="234"/>
  <c r="M216" i="234" s="1"/>
  <c r="O216" i="234" s="1"/>
  <c r="N216" i="234" s="1"/>
  <c r="L215" i="234"/>
  <c r="M215" i="234" s="1"/>
  <c r="O215" i="234" s="1"/>
  <c r="N215" i="234" s="1"/>
  <c r="L214" i="234"/>
  <c r="M214" i="234" s="1"/>
  <c r="O214" i="234" s="1"/>
  <c r="N214" i="234" s="1"/>
  <c r="L213" i="234"/>
  <c r="M213" i="234" s="1"/>
  <c r="O213" i="234" s="1"/>
  <c r="N213" i="234" s="1"/>
  <c r="L212" i="234"/>
  <c r="M212" i="234" s="1"/>
  <c r="O212" i="234" s="1"/>
  <c r="N212" i="234" s="1"/>
  <c r="L211" i="234"/>
  <c r="M211" i="234" s="1"/>
  <c r="O211" i="234" s="1"/>
  <c r="N211" i="234" s="1"/>
  <c r="L210" i="234"/>
  <c r="M210" i="234" s="1"/>
  <c r="O210" i="234" s="1"/>
  <c r="N210" i="234" s="1"/>
  <c r="L209" i="234"/>
  <c r="M209" i="234" s="1"/>
  <c r="O209" i="234" s="1"/>
  <c r="N209" i="234" s="1"/>
  <c r="L208" i="234"/>
  <c r="M208" i="234" s="1"/>
  <c r="O208" i="234" s="1"/>
  <c r="N208" i="234" s="1"/>
  <c r="L207" i="234"/>
  <c r="M207" i="234" s="1"/>
  <c r="O207" i="234" s="1"/>
  <c r="N207" i="234" s="1"/>
  <c r="L206" i="234"/>
  <c r="M206" i="234" s="1"/>
  <c r="O206" i="234" s="1"/>
  <c r="N206" i="234" s="1"/>
  <c r="L205" i="234"/>
  <c r="M205" i="234" s="1"/>
  <c r="O205" i="234" s="1"/>
  <c r="N205" i="234" s="1"/>
  <c r="L204" i="234"/>
  <c r="M204" i="234" s="1"/>
  <c r="O204" i="234" s="1"/>
  <c r="N204" i="234" s="1"/>
  <c r="L203" i="234"/>
  <c r="M203" i="234" s="1"/>
  <c r="O203" i="234" s="1"/>
  <c r="N203" i="234" s="1"/>
  <c r="L202" i="234"/>
  <c r="M202" i="234" s="1"/>
  <c r="O202" i="234" s="1"/>
  <c r="N202" i="234" s="1"/>
  <c r="L201" i="234"/>
  <c r="M201" i="234" s="1"/>
  <c r="O201" i="234" s="1"/>
  <c r="N201" i="234" s="1"/>
  <c r="L199" i="234"/>
  <c r="M199" i="234" s="1"/>
  <c r="O199" i="234" s="1"/>
  <c r="N199" i="234" s="1"/>
  <c r="L198" i="234"/>
  <c r="M198" i="234" s="1"/>
  <c r="O198" i="234" s="1"/>
  <c r="N198" i="234" s="1"/>
  <c r="L197" i="234"/>
  <c r="M197" i="234" s="1"/>
  <c r="O197" i="234" s="1"/>
  <c r="N197" i="234" s="1"/>
  <c r="L196" i="234"/>
  <c r="M196" i="234" s="1"/>
  <c r="O196" i="234" s="1"/>
  <c r="N196" i="234" s="1"/>
  <c r="L195" i="234"/>
  <c r="M195" i="234" s="1"/>
  <c r="O195" i="234" s="1"/>
  <c r="N195" i="234" s="1"/>
  <c r="L194" i="234"/>
  <c r="M194" i="234" s="1"/>
  <c r="O194" i="234" s="1"/>
  <c r="N194" i="234" s="1"/>
  <c r="L193" i="234"/>
  <c r="M193" i="234" s="1"/>
  <c r="O193" i="234" s="1"/>
  <c r="N193" i="234" s="1"/>
  <c r="L192" i="234"/>
  <c r="M192" i="234" s="1"/>
  <c r="O192" i="234" s="1"/>
  <c r="N192" i="234" s="1"/>
  <c r="L191" i="234"/>
  <c r="M191" i="234" s="1"/>
  <c r="O191" i="234" s="1"/>
  <c r="N191" i="234" s="1"/>
  <c r="L190" i="234"/>
  <c r="M190" i="234" s="1"/>
  <c r="O190" i="234" s="1"/>
  <c r="N190" i="234" s="1"/>
  <c r="L189" i="234"/>
  <c r="M189" i="234" s="1"/>
  <c r="O189" i="234" s="1"/>
  <c r="N189" i="234" s="1"/>
  <c r="L188" i="234"/>
  <c r="M188" i="234" s="1"/>
  <c r="O188" i="234" s="1"/>
  <c r="N188" i="234" s="1"/>
  <c r="L187" i="234"/>
  <c r="M187" i="234" s="1"/>
  <c r="O187" i="234" s="1"/>
  <c r="N187" i="234" s="1"/>
  <c r="L186" i="234"/>
  <c r="M186" i="234" s="1"/>
  <c r="O186" i="234" s="1"/>
  <c r="N186" i="234" s="1"/>
  <c r="L185" i="234"/>
  <c r="M185" i="234" s="1"/>
  <c r="O185" i="234" s="1"/>
  <c r="N185" i="234" s="1"/>
  <c r="L184" i="234"/>
  <c r="M184" i="234" s="1"/>
  <c r="O184" i="234" s="1"/>
  <c r="N184" i="234" s="1"/>
  <c r="L183" i="234"/>
  <c r="M183" i="234" s="1"/>
  <c r="O183" i="234" s="1"/>
  <c r="N183" i="234" s="1"/>
  <c r="L182" i="234"/>
  <c r="M182" i="234" s="1"/>
  <c r="O182" i="234" s="1"/>
  <c r="N182" i="234" s="1"/>
  <c r="O8" i="234"/>
  <c r="O11" i="246" l="1"/>
  <c r="M20" i="246"/>
  <c r="O6" i="246"/>
  <c r="O11" i="245"/>
  <c r="M15" i="245"/>
  <c r="O6" i="245"/>
  <c r="O11" i="244"/>
  <c r="M20" i="244"/>
  <c r="O6" i="244"/>
  <c r="M22" i="243"/>
  <c r="O11" i="243"/>
  <c r="O6" i="243"/>
  <c r="L155" i="235"/>
  <c r="O6" i="235" s="1"/>
  <c r="O6" i="240"/>
  <c r="O11" i="240"/>
  <c r="M18" i="240"/>
  <c r="M35" i="238"/>
  <c r="O11" i="238"/>
  <c r="O5" i="238"/>
  <c r="M1007" i="186"/>
  <c r="L287" i="236"/>
  <c r="O6" i="236" s="1"/>
  <c r="O207" i="236"/>
  <c r="M207" i="236"/>
  <c r="M115" i="236"/>
  <c r="O115" i="236"/>
  <c r="O283" i="236"/>
  <c r="O227" i="236"/>
  <c r="M185" i="236"/>
  <c r="M237" i="236"/>
  <c r="O286" i="236"/>
  <c r="M283" i="215"/>
  <c r="M237" i="215"/>
  <c r="M227" i="215"/>
  <c r="M11" i="235"/>
  <c r="L350" i="234"/>
  <c r="L1" i="234"/>
  <c r="M350" i="234"/>
  <c r="O3" i="234" s="1"/>
  <c r="O350" i="234"/>
  <c r="O2" i="234" s="1"/>
  <c r="E65" i="75" a="1"/>
  <c r="D65" i="75" a="1"/>
  <c r="D65" i="75" l="1"/>
  <c r="E65" i="75"/>
  <c r="O3" i="245"/>
  <c r="K15" i="245"/>
  <c r="O4" i="245" s="1"/>
  <c r="O3" i="243"/>
  <c r="K22" i="243"/>
  <c r="O4" i="243" s="1"/>
  <c r="O3" i="246"/>
  <c r="K20" i="246"/>
  <c r="O4" i="246" s="1"/>
  <c r="O20" i="246"/>
  <c r="N11" i="246"/>
  <c r="L1" i="246" s="1"/>
  <c r="O15" i="245"/>
  <c r="N11" i="245"/>
  <c r="L1" i="245" s="1"/>
  <c r="G5" i="245" s="1"/>
  <c r="O3" i="244"/>
  <c r="K20" i="244"/>
  <c r="O4" i="244" s="1"/>
  <c r="O20" i="244"/>
  <c r="N11" i="244"/>
  <c r="L1" i="244" s="1"/>
  <c r="G5" i="244" s="1"/>
  <c r="G5" i="234"/>
  <c r="N11" i="243"/>
  <c r="L1" i="243" s="1"/>
  <c r="O22" i="243"/>
  <c r="O18" i="240"/>
  <c r="N11" i="240"/>
  <c r="L1" i="240" s="1"/>
  <c r="O3" i="240"/>
  <c r="K18" i="240"/>
  <c r="O4" i="240" s="1"/>
  <c r="O35" i="238"/>
  <c r="B7" i="238" s="1"/>
  <c r="N11" i="238"/>
  <c r="L1" i="238" s="1"/>
  <c r="G5" i="238" s="1"/>
  <c r="O6" i="238"/>
  <c r="K35" i="238"/>
  <c r="O4" i="238" s="1"/>
  <c r="O1007" i="186"/>
  <c r="M287" i="236"/>
  <c r="O3" i="236" s="1"/>
  <c r="O185" i="236"/>
  <c r="L1" i="236"/>
  <c r="G5" i="236" s="1"/>
  <c r="O237" i="236"/>
  <c r="O283" i="215"/>
  <c r="O237" i="215"/>
  <c r="O227" i="215"/>
  <c r="M155" i="235"/>
  <c r="O11" i="235"/>
  <c r="O6" i="234"/>
  <c r="K350" i="234"/>
  <c r="O4" i="234" s="1"/>
  <c r="B7" i="234"/>
  <c r="O7" i="234"/>
  <c r="E24" i="75" a="1"/>
  <c r="E58" i="75" a="1"/>
  <c r="F65" i="75" a="1"/>
  <c r="H65" i="75" a="1"/>
  <c r="F24" i="75" a="1"/>
  <c r="E67" i="75" a="1"/>
  <c r="F67" i="75" a="1"/>
  <c r="F58" i="75" a="1"/>
  <c r="F58" i="75" l="1"/>
  <c r="F67" i="75"/>
  <c r="E67" i="75"/>
  <c r="F24" i="75"/>
  <c r="H65" i="75"/>
  <c r="F65" i="75"/>
  <c r="E58" i="75"/>
  <c r="E24" i="75"/>
  <c r="G5" i="246"/>
  <c r="B7" i="246"/>
  <c r="O2" i="246"/>
  <c r="B7" i="245"/>
  <c r="O2" i="245"/>
  <c r="O7" i="245" s="1"/>
  <c r="B7" i="244"/>
  <c r="O2" i="244"/>
  <c r="O7" i="244" s="1"/>
  <c r="G5" i="243"/>
  <c r="G5" i="240"/>
  <c r="B7" i="243"/>
  <c r="O2" i="243"/>
  <c r="O2" i="240"/>
  <c r="B7" i="240"/>
  <c r="O3" i="238"/>
  <c r="O2" i="238"/>
  <c r="O7" i="238" s="1"/>
  <c r="O287" i="236"/>
  <c r="K287" i="236"/>
  <c r="O4" i="236" s="1"/>
  <c r="O3" i="235"/>
  <c r="K155" i="235"/>
  <c r="O4" i="235" s="1"/>
  <c r="O155" i="235"/>
  <c r="O2" i="235" s="1"/>
  <c r="N11" i="235"/>
  <c r="L1" i="235" s="1"/>
  <c r="H58" i="75" a="1"/>
  <c r="H24" i="75" a="1"/>
  <c r="H67" i="75" a="1"/>
  <c r="E66" i="75" a="1"/>
  <c r="F66" i="75" a="1"/>
  <c r="F66" i="75" l="1"/>
  <c r="E66" i="75"/>
  <c r="E68" i="75" s="1"/>
  <c r="H67" i="75"/>
  <c r="H24" i="75"/>
  <c r="H58" i="75"/>
  <c r="O7" i="246"/>
  <c r="O7" i="243"/>
  <c r="O7" i="240"/>
  <c r="O7" i="235"/>
  <c r="G5" i="235"/>
  <c r="O2" i="236"/>
  <c r="O7" i="236" s="1"/>
  <c r="B7" i="236"/>
  <c r="B7" i="235"/>
  <c r="D67" i="75" a="1"/>
  <c r="H66" i="75" a="1"/>
  <c r="D24" i="75" a="1"/>
  <c r="D58" i="75" a="1"/>
  <c r="D66" i="75" a="1"/>
  <c r="D66" i="75" l="1"/>
  <c r="D58" i="75"/>
  <c r="D24" i="75"/>
  <c r="H66" i="75"/>
  <c r="D67" i="75"/>
  <c r="H1" i="75"/>
  <c r="L21" i="214"/>
  <c r="L138" i="231"/>
  <c r="L139" i="212"/>
  <c r="D68" i="75" l="1"/>
  <c r="M21" i="214"/>
  <c r="O21" i="214" s="1"/>
  <c r="N21" i="214" s="1"/>
  <c r="M138" i="231"/>
  <c r="O138" i="231" s="1"/>
  <c r="N138" i="231" s="1"/>
  <c r="M139" i="212"/>
  <c r="O139" i="212" s="1"/>
  <c r="N139" i="212" s="1"/>
  <c r="L20" i="217" l="1"/>
  <c r="L26" i="208"/>
  <c r="M26" i="208" s="1"/>
  <c r="O26" i="208" s="1"/>
  <c r="N26" i="208" s="1"/>
  <c r="M20" i="217" l="1"/>
  <c r="O20" i="217" s="1"/>
  <c r="N20" i="217" s="1"/>
  <c r="H33" i="233"/>
  <c r="O5" i="233" s="1"/>
  <c r="L21" i="233"/>
  <c r="L22" i="233"/>
  <c r="L23" i="233"/>
  <c r="L24" i="233"/>
  <c r="L25" i="233"/>
  <c r="L26" i="233"/>
  <c r="L27" i="233"/>
  <c r="L28" i="233"/>
  <c r="L29" i="233"/>
  <c r="L30" i="233"/>
  <c r="L31" i="233"/>
  <c r="L32" i="233"/>
  <c r="M32" i="233" s="1"/>
  <c r="O32" i="233" s="1"/>
  <c r="N32" i="233" s="1"/>
  <c r="L15" i="233"/>
  <c r="L16" i="233"/>
  <c r="L17" i="233"/>
  <c r="L18" i="233"/>
  <c r="L19" i="233"/>
  <c r="L20" i="233"/>
  <c r="L14" i="233"/>
  <c r="L13" i="233"/>
  <c r="L12" i="233"/>
  <c r="L11" i="233"/>
  <c r="O8" i="233"/>
  <c r="B2" i="233"/>
  <c r="H108" i="212"/>
  <c r="M12" i="233" l="1"/>
  <c r="O12" i="233" s="1"/>
  <c r="N12" i="233" s="1"/>
  <c r="M30" i="233"/>
  <c r="O30" i="233" s="1"/>
  <c r="N30" i="233" s="1"/>
  <c r="M13" i="233"/>
  <c r="O13" i="233" s="1"/>
  <c r="N13" i="233" s="1"/>
  <c r="M22" i="233"/>
  <c r="O22" i="233" s="1"/>
  <c r="N22" i="233" s="1"/>
  <c r="M27" i="233"/>
  <c r="O27" i="233" s="1"/>
  <c r="N27" i="233" s="1"/>
  <c r="M24" i="233"/>
  <c r="O24" i="233" s="1"/>
  <c r="N24" i="233" s="1"/>
  <c r="M23" i="233"/>
  <c r="O23" i="233" s="1"/>
  <c r="N23" i="233" s="1"/>
  <c r="M31" i="233"/>
  <c r="O31" i="233" s="1"/>
  <c r="N31" i="233" s="1"/>
  <c r="M29" i="233"/>
  <c r="O29" i="233" s="1"/>
  <c r="N29" i="233" s="1"/>
  <c r="M28" i="233"/>
  <c r="O28" i="233" s="1"/>
  <c r="N28" i="233" s="1"/>
  <c r="M26" i="233"/>
  <c r="O26" i="233" s="1"/>
  <c r="N26" i="233" s="1"/>
  <c r="M25" i="233"/>
  <c r="O25" i="233" s="1"/>
  <c r="N25" i="233" s="1"/>
  <c r="M21" i="233"/>
  <c r="O21" i="233" s="1"/>
  <c r="N21" i="233" s="1"/>
  <c r="M20" i="233"/>
  <c r="O20" i="233" s="1"/>
  <c r="N20" i="233" s="1"/>
  <c r="M19" i="233"/>
  <c r="O19" i="233" s="1"/>
  <c r="N19" i="233" s="1"/>
  <c r="M18" i="233"/>
  <c r="O18" i="233" s="1"/>
  <c r="N18" i="233" s="1"/>
  <c r="M17" i="233"/>
  <c r="O17" i="233" s="1"/>
  <c r="N17" i="233" s="1"/>
  <c r="M16" i="233"/>
  <c r="O16" i="233" s="1"/>
  <c r="N16" i="233" s="1"/>
  <c r="M15" i="233"/>
  <c r="O15" i="233" s="1"/>
  <c r="N15" i="233" s="1"/>
  <c r="M14" i="233"/>
  <c r="O14" i="233" s="1"/>
  <c r="N14" i="233" s="1"/>
  <c r="L33" i="233"/>
  <c r="M11" i="233"/>
  <c r="M33" i="233" l="1"/>
  <c r="O3" i="233" s="1"/>
  <c r="O11" i="233"/>
  <c r="O6" i="233"/>
  <c r="K33" i="233" l="1"/>
  <c r="O4" i="233" s="1"/>
  <c r="O33" i="233"/>
  <c r="N11" i="233"/>
  <c r="L1" i="233" s="1"/>
  <c r="G5" i="233" s="1"/>
  <c r="O2" i="233" l="1"/>
  <c r="O7" i="233" s="1"/>
  <c r="B7" i="233"/>
  <c r="L45" i="213" l="1"/>
  <c r="G37" i="75" a="1"/>
  <c r="C37" i="75" a="1"/>
  <c r="G38" i="75" a="1"/>
  <c r="G22" i="75" a="1"/>
  <c r="C22" i="75" a="1"/>
  <c r="C38" i="75" a="1"/>
  <c r="G34" i="75" a="1"/>
  <c r="G48" i="75" a="1"/>
  <c r="C46" i="75" a="1"/>
  <c r="C48" i="75" a="1"/>
  <c r="C34" i="75" a="1"/>
  <c r="G32" i="75" a="1"/>
  <c r="G46" i="75" a="1"/>
  <c r="C32" i="75" a="1"/>
  <c r="G25" i="75" a="1"/>
  <c r="G45" i="75" a="1"/>
  <c r="C25" i="75" a="1"/>
  <c r="C21" i="75" a="1"/>
  <c r="G21" i="75" a="1"/>
  <c r="C25" i="75" l="1"/>
  <c r="G45" i="75"/>
  <c r="G25" i="75"/>
  <c r="C32" i="75"/>
  <c r="G46" i="75"/>
  <c r="G32" i="75"/>
  <c r="C34" i="75"/>
  <c r="C48" i="75"/>
  <c r="C46" i="75"/>
  <c r="G48" i="75"/>
  <c r="G34" i="75"/>
  <c r="C38" i="75"/>
  <c r="C22" i="75"/>
  <c r="G22" i="75"/>
  <c r="G38" i="75"/>
  <c r="C37" i="75"/>
  <c r="G37" i="75"/>
  <c r="G21" i="75"/>
  <c r="C21" i="75"/>
  <c r="M45" i="213"/>
  <c r="O45" i="213" s="1"/>
  <c r="N45" i="213" s="1"/>
  <c r="L181" i="227" l="1"/>
  <c r="M181" i="227" l="1"/>
  <c r="O181" i="227" s="1"/>
  <c r="N181" i="227" s="1"/>
  <c r="I143" i="231"/>
  <c r="L171" i="231"/>
  <c r="L170" i="231"/>
  <c r="M170" i="231" s="1"/>
  <c r="O170" i="231" s="1"/>
  <c r="N170" i="231" s="1"/>
  <c r="L168" i="231"/>
  <c r="L167" i="231"/>
  <c r="L166" i="231"/>
  <c r="L165" i="231"/>
  <c r="L164" i="231"/>
  <c r="L163" i="231"/>
  <c r="L162" i="231"/>
  <c r="L161" i="231"/>
  <c r="L160" i="231"/>
  <c r="L159" i="231"/>
  <c r="L157" i="231"/>
  <c r="M157" i="231"/>
  <c r="O157" i="231" s="1"/>
  <c r="N157" i="231" s="1"/>
  <c r="L156" i="231"/>
  <c r="L155" i="231"/>
  <c r="M155" i="231" s="1"/>
  <c r="O155" i="231" s="1"/>
  <c r="N155" i="231" s="1"/>
  <c r="L154" i="231"/>
  <c r="L153" i="231"/>
  <c r="L152" i="231"/>
  <c r="L151" i="231"/>
  <c r="L150" i="231"/>
  <c r="L149" i="231"/>
  <c r="L148" i="231"/>
  <c r="L147" i="231"/>
  <c r="L146" i="231"/>
  <c r="L145" i="231"/>
  <c r="L142" i="231"/>
  <c r="L139" i="231"/>
  <c r="L136" i="231"/>
  <c r="L135" i="231"/>
  <c r="L134" i="231"/>
  <c r="L133" i="231"/>
  <c r="L131" i="231"/>
  <c r="L130" i="231"/>
  <c r="L129" i="231"/>
  <c r="L127" i="231"/>
  <c r="L126" i="231"/>
  <c r="L125" i="231"/>
  <c r="L124" i="231"/>
  <c r="L122" i="231"/>
  <c r="L121" i="231"/>
  <c r="L120" i="231"/>
  <c r="L119" i="231"/>
  <c r="L118" i="231"/>
  <c r="L112" i="231"/>
  <c r="L111" i="231"/>
  <c r="L110" i="231"/>
  <c r="L109" i="231"/>
  <c r="L108" i="231"/>
  <c r="M108" i="231"/>
  <c r="O108" i="231" s="1"/>
  <c r="N108" i="231" s="1"/>
  <c r="L107" i="231"/>
  <c r="L106" i="231"/>
  <c r="M106" i="231"/>
  <c r="O106" i="231" s="1"/>
  <c r="N106" i="231" s="1"/>
  <c r="L105" i="231"/>
  <c r="L104" i="231"/>
  <c r="M104" i="231"/>
  <c r="O104" i="231" s="1"/>
  <c r="N104" i="231" s="1"/>
  <c r="L103" i="231"/>
  <c r="L102" i="231"/>
  <c r="L92" i="231"/>
  <c r="L91" i="231"/>
  <c r="M91" i="231"/>
  <c r="O91" i="231" s="1"/>
  <c r="N91" i="231" s="1"/>
  <c r="L90" i="231"/>
  <c r="L89" i="231"/>
  <c r="M89" i="231"/>
  <c r="O89" i="231" s="1"/>
  <c r="N89" i="231" s="1"/>
  <c r="L88" i="231"/>
  <c r="L87" i="231"/>
  <c r="M87" i="231"/>
  <c r="O87" i="231" s="1"/>
  <c r="N87" i="231" s="1"/>
  <c r="L86" i="231"/>
  <c r="L85" i="231"/>
  <c r="L84" i="231"/>
  <c r="L83" i="231"/>
  <c r="L82" i="231"/>
  <c r="L81" i="231"/>
  <c r="L80" i="231"/>
  <c r="L78" i="231"/>
  <c r="M78" i="231"/>
  <c r="O78" i="231" s="1"/>
  <c r="N78" i="231" s="1"/>
  <c r="L77" i="231"/>
  <c r="L76" i="231"/>
  <c r="M76" i="231"/>
  <c r="O76" i="231" s="1"/>
  <c r="N76" i="231" s="1"/>
  <c r="L75" i="231"/>
  <c r="L74" i="231"/>
  <c r="L71" i="231"/>
  <c r="L70" i="231"/>
  <c r="M70" i="231" s="1"/>
  <c r="O70" i="231" s="1"/>
  <c r="N70" i="231" s="1"/>
  <c r="L68" i="231"/>
  <c r="L67" i="231"/>
  <c r="M67" i="231"/>
  <c r="O67" i="231" s="1"/>
  <c r="N67" i="231" s="1"/>
  <c r="L66" i="231"/>
  <c r="L65" i="231"/>
  <c r="L63" i="231"/>
  <c r="L62" i="231"/>
  <c r="L61" i="231"/>
  <c r="L59" i="231"/>
  <c r="M59" i="231"/>
  <c r="O59" i="231" s="1"/>
  <c r="N59" i="231" s="1"/>
  <c r="L58" i="231"/>
  <c r="L57" i="231"/>
  <c r="M57" i="231"/>
  <c r="O57" i="231" s="1"/>
  <c r="N57" i="231" s="1"/>
  <c r="L56" i="231"/>
  <c r="L54" i="231"/>
  <c r="L53" i="231"/>
  <c r="L52" i="231"/>
  <c r="M52" i="231"/>
  <c r="O52" i="231" s="1"/>
  <c r="N52" i="231" s="1"/>
  <c r="L50" i="231"/>
  <c r="L49" i="231"/>
  <c r="L48" i="231"/>
  <c r="L47" i="231"/>
  <c r="L46" i="231"/>
  <c r="L45" i="231"/>
  <c r="L44" i="231"/>
  <c r="I174" i="231"/>
  <c r="B2" i="231"/>
  <c r="L127" i="212"/>
  <c r="L128" i="212"/>
  <c r="L129" i="212"/>
  <c r="L130" i="212"/>
  <c r="L131" i="212"/>
  <c r="L132" i="212"/>
  <c r="L133" i="212"/>
  <c r="L134" i="212"/>
  <c r="L135" i="212"/>
  <c r="L136" i="212"/>
  <c r="L137" i="212"/>
  <c r="L138" i="212"/>
  <c r="L142" i="212"/>
  <c r="L45" i="212"/>
  <c r="L46" i="212"/>
  <c r="L47" i="212"/>
  <c r="L48" i="212"/>
  <c r="L49" i="212"/>
  <c r="L50" i="212"/>
  <c r="L52" i="212"/>
  <c r="L53" i="212"/>
  <c r="L54" i="212"/>
  <c r="L55" i="212"/>
  <c r="L56" i="212"/>
  <c r="L57" i="212"/>
  <c r="L58" i="212"/>
  <c r="L59" i="212"/>
  <c r="L60" i="212"/>
  <c r="L61" i="212"/>
  <c r="L62" i="212"/>
  <c r="L63" i="212"/>
  <c r="L64" i="212"/>
  <c r="L65" i="212"/>
  <c r="L66" i="212"/>
  <c r="L67" i="212"/>
  <c r="L68" i="212"/>
  <c r="L69" i="212"/>
  <c r="L70" i="212"/>
  <c r="L71" i="212"/>
  <c r="L74" i="212"/>
  <c r="L75" i="212"/>
  <c r="L76" i="212"/>
  <c r="L77" i="212"/>
  <c r="L78" i="212"/>
  <c r="L80" i="212"/>
  <c r="L81" i="212"/>
  <c r="L82" i="212"/>
  <c r="L83" i="212"/>
  <c r="L84" i="212"/>
  <c r="L85" i="212"/>
  <c r="L86" i="212"/>
  <c r="L87" i="212"/>
  <c r="L88" i="212"/>
  <c r="L89" i="212"/>
  <c r="L90" i="212"/>
  <c r="L91" i="212"/>
  <c r="L92" i="212"/>
  <c r="L102" i="212"/>
  <c r="L103" i="212"/>
  <c r="L104" i="212"/>
  <c r="L105" i="212"/>
  <c r="L106" i="212"/>
  <c r="L107" i="212"/>
  <c r="L108" i="212"/>
  <c r="L109" i="212"/>
  <c r="L110" i="212"/>
  <c r="L111" i="212"/>
  <c r="L112" i="212"/>
  <c r="L118" i="212"/>
  <c r="L119" i="212"/>
  <c r="L120" i="212"/>
  <c r="L121" i="212"/>
  <c r="L122" i="212"/>
  <c r="L123" i="212"/>
  <c r="L124" i="212"/>
  <c r="L125" i="212"/>
  <c r="L126" i="212"/>
  <c r="H185" i="215"/>
  <c r="O8" i="229"/>
  <c r="O8" i="227"/>
  <c r="O5" i="229"/>
  <c r="B2" i="229"/>
  <c r="I358" i="227"/>
  <c r="O5" i="227" s="1"/>
  <c r="B2" i="227"/>
  <c r="L19" i="224"/>
  <c r="L20" i="224"/>
  <c r="L21" i="224"/>
  <c r="L22" i="224"/>
  <c r="L23" i="224"/>
  <c r="L24" i="224"/>
  <c r="H25" i="224"/>
  <c r="O5" i="224" s="1"/>
  <c r="L18" i="224"/>
  <c r="L17" i="224"/>
  <c r="L16" i="224"/>
  <c r="L14" i="224"/>
  <c r="L13" i="224"/>
  <c r="L12" i="224"/>
  <c r="L11" i="224"/>
  <c r="O8" i="224"/>
  <c r="B2" i="224"/>
  <c r="L144" i="213"/>
  <c r="L143" i="213"/>
  <c r="L142" i="213"/>
  <c r="L141" i="213"/>
  <c r="L140" i="213"/>
  <c r="L139" i="213"/>
  <c r="L138" i="213"/>
  <c r="L137" i="213"/>
  <c r="L136" i="213"/>
  <c r="L135" i="213"/>
  <c r="L132" i="213"/>
  <c r="L131" i="213"/>
  <c r="L130" i="213"/>
  <c r="L129" i="213"/>
  <c r="L128" i="213"/>
  <c r="L127" i="213"/>
  <c r="L123" i="213"/>
  <c r="L120" i="213"/>
  <c r="L121" i="213" s="1"/>
  <c r="L117" i="213"/>
  <c r="L116" i="213"/>
  <c r="L115" i="213"/>
  <c r="L114" i="213"/>
  <c r="L113" i="213"/>
  <c r="L112" i="213"/>
  <c r="L111" i="213"/>
  <c r="L109" i="213"/>
  <c r="L108" i="213"/>
  <c r="L105" i="213"/>
  <c r="L104" i="213"/>
  <c r="L102" i="213"/>
  <c r="L101" i="213"/>
  <c r="L100" i="213"/>
  <c r="L99" i="213"/>
  <c r="L98" i="213"/>
  <c r="L97" i="213"/>
  <c r="L96" i="213"/>
  <c r="L94" i="213"/>
  <c r="L93" i="213"/>
  <c r="L90" i="213"/>
  <c r="L91" i="213" s="1"/>
  <c r="L87" i="213"/>
  <c r="L86" i="213"/>
  <c r="L85" i="213"/>
  <c r="L84" i="213"/>
  <c r="L81" i="213"/>
  <c r="L80" i="213"/>
  <c r="L79" i="213"/>
  <c r="L78" i="213"/>
  <c r="L77" i="213"/>
  <c r="L76" i="213"/>
  <c r="L73" i="213"/>
  <c r="L72" i="213"/>
  <c r="L71" i="213"/>
  <c r="L70" i="213"/>
  <c r="L69" i="213"/>
  <c r="L68" i="213"/>
  <c r="L67" i="213"/>
  <c r="L66" i="213"/>
  <c r="L65" i="213"/>
  <c r="L64" i="213"/>
  <c r="L63" i="213"/>
  <c r="L61" i="213"/>
  <c r="L58" i="213"/>
  <c r="L56" i="213"/>
  <c r="L55" i="213"/>
  <c r="L54" i="213"/>
  <c r="L53" i="213"/>
  <c r="L52" i="213"/>
  <c r="L51" i="213"/>
  <c r="L50" i="213"/>
  <c r="L49" i="213"/>
  <c r="L46" i="213"/>
  <c r="L44" i="213"/>
  <c r="L43" i="213"/>
  <c r="L42" i="213"/>
  <c r="L41" i="213"/>
  <c r="L40" i="213"/>
  <c r="L39" i="213"/>
  <c r="L38" i="213"/>
  <c r="L36" i="213"/>
  <c r="L35" i="213"/>
  <c r="L34" i="213"/>
  <c r="L33" i="213"/>
  <c r="L32" i="213"/>
  <c r="L31" i="213"/>
  <c r="L30" i="213"/>
  <c r="L29" i="213"/>
  <c r="L28" i="213"/>
  <c r="L27" i="213"/>
  <c r="L26" i="213"/>
  <c r="L25" i="213"/>
  <c r="L24" i="213"/>
  <c r="L23" i="213"/>
  <c r="L22" i="213"/>
  <c r="L21" i="213"/>
  <c r="L20" i="213"/>
  <c r="L19" i="213"/>
  <c r="L18" i="213"/>
  <c r="L17" i="213"/>
  <c r="L16" i="213"/>
  <c r="L15" i="213"/>
  <c r="L14" i="213"/>
  <c r="L13" i="213"/>
  <c r="L31" i="218"/>
  <c r="L30" i="218"/>
  <c r="L29" i="218"/>
  <c r="L28" i="218"/>
  <c r="L27" i="218"/>
  <c r="M27" i="218" s="1"/>
  <c r="O27" i="218" s="1"/>
  <c r="N27" i="218" s="1"/>
  <c r="L26" i="218"/>
  <c r="L24" i="218"/>
  <c r="L22" i="218"/>
  <c r="L21" i="218"/>
  <c r="L20" i="218"/>
  <c r="L19" i="218"/>
  <c r="L18" i="218"/>
  <c r="L17" i="218"/>
  <c r="L16" i="218"/>
  <c r="L15" i="218"/>
  <c r="L14" i="218"/>
  <c r="L13" i="218"/>
  <c r="L11" i="218"/>
  <c r="L19" i="217"/>
  <c r="L18" i="217"/>
  <c r="L17" i="217"/>
  <c r="L16" i="217"/>
  <c r="L15" i="217"/>
  <c r="L13" i="217"/>
  <c r="L12" i="217"/>
  <c r="M12" i="217" s="1"/>
  <c r="L11" i="217"/>
  <c r="L29" i="214"/>
  <c r="L28" i="214"/>
  <c r="L27" i="214"/>
  <c r="L26" i="214"/>
  <c r="L25" i="214"/>
  <c r="L24" i="214"/>
  <c r="L23" i="214"/>
  <c r="L22" i="214"/>
  <c r="L19" i="214"/>
  <c r="L18" i="214"/>
  <c r="L17" i="214"/>
  <c r="L15" i="214"/>
  <c r="L13" i="214"/>
  <c r="L12" i="214"/>
  <c r="L11" i="213"/>
  <c r="L173" i="212"/>
  <c r="L172" i="212"/>
  <c r="L171" i="212"/>
  <c r="L170" i="212"/>
  <c r="L168" i="212"/>
  <c r="L167" i="212"/>
  <c r="L166" i="212"/>
  <c r="L165" i="212"/>
  <c r="L164" i="212"/>
  <c r="L163" i="212"/>
  <c r="L162" i="212"/>
  <c r="L161" i="212"/>
  <c r="L160" i="212"/>
  <c r="L159" i="212"/>
  <c r="L158" i="212"/>
  <c r="L157" i="212"/>
  <c r="L156" i="212"/>
  <c r="L155" i="212"/>
  <c r="L154" i="212"/>
  <c r="L153" i="212"/>
  <c r="L152" i="212"/>
  <c r="L151" i="212"/>
  <c r="L150" i="212"/>
  <c r="L149" i="212"/>
  <c r="L148" i="212"/>
  <c r="L147" i="212"/>
  <c r="L146" i="212"/>
  <c r="L145" i="212"/>
  <c r="L27" i="208"/>
  <c r="L25" i="208"/>
  <c r="L24" i="208"/>
  <c r="L23" i="208"/>
  <c r="L22" i="208"/>
  <c r="L21" i="208"/>
  <c r="L20" i="208"/>
  <c r="L19" i="208"/>
  <c r="L18" i="208"/>
  <c r="L17" i="208"/>
  <c r="L16" i="208"/>
  <c r="L15" i="208"/>
  <c r="L14" i="208"/>
  <c r="L13" i="208"/>
  <c r="L12" i="208"/>
  <c r="L11" i="208"/>
  <c r="L75" i="210"/>
  <c r="L74" i="210"/>
  <c r="L73" i="210"/>
  <c r="L72" i="210"/>
  <c r="L71" i="210"/>
  <c r="L70" i="210"/>
  <c r="L69" i="210"/>
  <c r="L68" i="210"/>
  <c r="L67" i="210"/>
  <c r="L66" i="210"/>
  <c r="L65" i="210"/>
  <c r="L63" i="210"/>
  <c r="L62" i="210"/>
  <c r="L61" i="210"/>
  <c r="L60" i="210"/>
  <c r="L59" i="210"/>
  <c r="L58" i="210"/>
  <c r="L57" i="210"/>
  <c r="L56" i="210"/>
  <c r="L55" i="210"/>
  <c r="L54" i="210"/>
  <c r="L53" i="210"/>
  <c r="L52" i="210"/>
  <c r="L51" i="210"/>
  <c r="L50" i="210"/>
  <c r="L49" i="210"/>
  <c r="L48" i="210"/>
  <c r="L47" i="210"/>
  <c r="L46" i="210"/>
  <c r="L45" i="210"/>
  <c r="L44" i="210"/>
  <c r="L36" i="210"/>
  <c r="L29" i="210"/>
  <c r="L28" i="210"/>
  <c r="L27" i="210"/>
  <c r="L26" i="210"/>
  <c r="L25" i="210"/>
  <c r="L23" i="210"/>
  <c r="L22" i="210"/>
  <c r="L21" i="210"/>
  <c r="L20" i="210"/>
  <c r="L19" i="210"/>
  <c r="L18" i="210"/>
  <c r="L17" i="210"/>
  <c r="L16" i="210"/>
  <c r="L15" i="210"/>
  <c r="L14" i="210"/>
  <c r="L13" i="210"/>
  <c r="L12" i="210"/>
  <c r="L11" i="210"/>
  <c r="L516" i="186"/>
  <c r="L515" i="186"/>
  <c r="L514" i="186"/>
  <c r="L513" i="186"/>
  <c r="L512" i="186"/>
  <c r="L511" i="186"/>
  <c r="L510" i="186"/>
  <c r="L509" i="186"/>
  <c r="L508" i="186"/>
  <c r="L507" i="186"/>
  <c r="L506" i="186"/>
  <c r="L505" i="186"/>
  <c r="L503" i="186"/>
  <c r="L502" i="186"/>
  <c r="L501" i="186"/>
  <c r="L500" i="186"/>
  <c r="L499" i="186"/>
  <c r="L498" i="186"/>
  <c r="L497" i="186"/>
  <c r="L496" i="186"/>
  <c r="L495" i="186"/>
  <c r="L494" i="186"/>
  <c r="L493" i="186"/>
  <c r="L492" i="186"/>
  <c r="L491" i="186"/>
  <c r="L490" i="186"/>
  <c r="L489" i="186"/>
  <c r="L488" i="186"/>
  <c r="L487" i="186"/>
  <c r="L486" i="186"/>
  <c r="L485" i="186"/>
  <c r="L484" i="186"/>
  <c r="L483" i="186"/>
  <c r="L482" i="186"/>
  <c r="L481" i="186"/>
  <c r="L480" i="186"/>
  <c r="L479" i="186"/>
  <c r="L478" i="186"/>
  <c r="L477" i="186"/>
  <c r="L476" i="186"/>
  <c r="L475" i="186"/>
  <c r="L474" i="186"/>
  <c r="L473" i="186"/>
  <c r="L472" i="186"/>
  <c r="L471" i="186"/>
  <c r="L470" i="186"/>
  <c r="L469" i="186"/>
  <c r="L468" i="186"/>
  <c r="L467" i="186"/>
  <c r="L466" i="186"/>
  <c r="L465" i="186"/>
  <c r="L464" i="186"/>
  <c r="L463" i="186"/>
  <c r="L462" i="186"/>
  <c r="L461" i="186"/>
  <c r="L460" i="186"/>
  <c r="L459" i="186"/>
  <c r="L458" i="186"/>
  <c r="L457" i="186"/>
  <c r="L456" i="186"/>
  <c r="L455" i="186"/>
  <c r="L454" i="186"/>
  <c r="L452" i="186"/>
  <c r="L451" i="186"/>
  <c r="L450" i="186"/>
  <c r="L449" i="186"/>
  <c r="L448" i="186"/>
  <c r="L447" i="186"/>
  <c r="L446" i="186"/>
  <c r="L444" i="186"/>
  <c r="L443" i="186"/>
  <c r="L442" i="186"/>
  <c r="L441" i="186"/>
  <c r="L440" i="186"/>
  <c r="L439" i="186"/>
  <c r="L438" i="186"/>
  <c r="L437" i="186"/>
  <c r="L436" i="186"/>
  <c r="L435" i="186"/>
  <c r="L434" i="186"/>
  <c r="L433" i="186"/>
  <c r="L432" i="186"/>
  <c r="L431" i="186"/>
  <c r="L430" i="186"/>
  <c r="L429" i="186"/>
  <c r="L428" i="186"/>
  <c r="L427" i="186"/>
  <c r="L426" i="186"/>
  <c r="L425" i="186"/>
  <c r="L424" i="186"/>
  <c r="L423" i="186"/>
  <c r="L422" i="186"/>
  <c r="L421" i="186"/>
  <c r="L420" i="186"/>
  <c r="L419" i="186"/>
  <c r="L418" i="186"/>
  <c r="L417" i="186"/>
  <c r="L416" i="186"/>
  <c r="L415" i="186"/>
  <c r="L414" i="186"/>
  <c r="L413" i="186"/>
  <c r="L412" i="186"/>
  <c r="L411" i="186"/>
  <c r="L410" i="186"/>
  <c r="L409" i="186"/>
  <c r="L408" i="186"/>
  <c r="L407" i="186"/>
  <c r="L406" i="186"/>
  <c r="L405" i="186"/>
  <c r="L404" i="186"/>
  <c r="L403" i="186"/>
  <c r="L402" i="186"/>
  <c r="L401" i="186"/>
  <c r="L400" i="186"/>
  <c r="L399" i="186"/>
  <c r="L398" i="186"/>
  <c r="L397" i="186"/>
  <c r="L396" i="186"/>
  <c r="L395" i="186"/>
  <c r="L394" i="186"/>
  <c r="L393" i="186"/>
  <c r="L392" i="186"/>
  <c r="L391" i="186"/>
  <c r="L390" i="186"/>
  <c r="L389" i="186"/>
  <c r="L388" i="186"/>
  <c r="L387" i="186"/>
  <c r="L386" i="186"/>
  <c r="L385" i="186"/>
  <c r="L383" i="186"/>
  <c r="L382" i="186"/>
  <c r="L381" i="186"/>
  <c r="L380" i="186"/>
  <c r="L379" i="186"/>
  <c r="L378" i="186"/>
  <c r="L377" i="186"/>
  <c r="L376" i="186"/>
  <c r="L375" i="186"/>
  <c r="L374" i="186"/>
  <c r="L373" i="186"/>
  <c r="L372" i="186"/>
  <c r="L371" i="186"/>
  <c r="L370" i="186"/>
  <c r="L369" i="186"/>
  <c r="L368" i="186"/>
  <c r="L367" i="186"/>
  <c r="L366" i="186"/>
  <c r="L365" i="186"/>
  <c r="L364" i="186"/>
  <c r="L363" i="186"/>
  <c r="L362" i="186"/>
  <c r="L361" i="186"/>
  <c r="L360" i="186"/>
  <c r="L359" i="186"/>
  <c r="L357" i="186"/>
  <c r="L356" i="186"/>
  <c r="L355" i="186"/>
  <c r="L354" i="186"/>
  <c r="L353" i="186"/>
  <c r="L352" i="186"/>
  <c r="L351" i="186"/>
  <c r="L350" i="186"/>
  <c r="L349" i="186"/>
  <c r="L348" i="186"/>
  <c r="L347" i="186"/>
  <c r="L346" i="186"/>
  <c r="L345" i="186"/>
  <c r="L344" i="186"/>
  <c r="L343" i="186"/>
  <c r="L342" i="186"/>
  <c r="L341" i="186"/>
  <c r="L340" i="186"/>
  <c r="L339" i="186"/>
  <c r="L338" i="186"/>
  <c r="L337" i="186"/>
  <c r="L336" i="186"/>
  <c r="L335" i="186"/>
  <c r="L334" i="186"/>
  <c r="L333" i="186"/>
  <c r="L332" i="186"/>
  <c r="L331" i="186"/>
  <c r="L330" i="186"/>
  <c r="L329" i="186"/>
  <c r="L328" i="186"/>
  <c r="L327" i="186"/>
  <c r="L326" i="186"/>
  <c r="L325" i="186"/>
  <c r="L324" i="186"/>
  <c r="L323" i="186"/>
  <c r="L322" i="186"/>
  <c r="L321" i="186"/>
  <c r="L320" i="186"/>
  <c r="L319" i="186"/>
  <c r="L316" i="186"/>
  <c r="L315" i="186"/>
  <c r="L314" i="186"/>
  <c r="L313" i="186"/>
  <c r="L312" i="186"/>
  <c r="L311" i="186"/>
  <c r="L310" i="186"/>
  <c r="L309" i="186"/>
  <c r="L308" i="186"/>
  <c r="L307" i="186"/>
  <c r="L306" i="186"/>
  <c r="L305" i="186"/>
  <c r="L304" i="186"/>
  <c r="L303" i="186"/>
  <c r="L302" i="186"/>
  <c r="L301" i="186"/>
  <c r="L300" i="186"/>
  <c r="L299" i="186"/>
  <c r="L298" i="186"/>
  <c r="L297" i="186"/>
  <c r="L296" i="186"/>
  <c r="L295" i="186"/>
  <c r="L294" i="186"/>
  <c r="L293" i="186"/>
  <c r="L292" i="186"/>
  <c r="L291" i="186"/>
  <c r="L290" i="186"/>
  <c r="L289" i="186"/>
  <c r="L288" i="186"/>
  <c r="L287" i="186"/>
  <c r="L286" i="186"/>
  <c r="L285" i="186"/>
  <c r="L284" i="186"/>
  <c r="L283" i="186"/>
  <c r="L282" i="186"/>
  <c r="L281" i="186"/>
  <c r="L280" i="186"/>
  <c r="L279" i="186"/>
  <c r="L278" i="186"/>
  <c r="L277" i="186"/>
  <c r="L276" i="186"/>
  <c r="L275" i="186"/>
  <c r="L274" i="186"/>
  <c r="L273" i="186"/>
  <c r="L271" i="186"/>
  <c r="L270" i="186"/>
  <c r="L269" i="186"/>
  <c r="L268" i="186"/>
  <c r="L267" i="186"/>
  <c r="L266" i="186"/>
  <c r="L265" i="186"/>
  <c r="L264" i="186"/>
  <c r="L263" i="186"/>
  <c r="L262" i="186"/>
  <c r="L258" i="186"/>
  <c r="L257" i="186"/>
  <c r="L256" i="186"/>
  <c r="L255" i="186"/>
  <c r="L254" i="186"/>
  <c r="L253" i="186"/>
  <c r="L252" i="186"/>
  <c r="L251" i="186"/>
  <c r="L250" i="186"/>
  <c r="L249" i="186"/>
  <c r="L248" i="186"/>
  <c r="L247" i="186"/>
  <c r="L246" i="186"/>
  <c r="L245" i="186"/>
  <c r="L244" i="186"/>
  <c r="L243" i="186"/>
  <c r="L242" i="186"/>
  <c r="L241" i="186"/>
  <c r="L240" i="186"/>
  <c r="L239" i="186"/>
  <c r="L238" i="186"/>
  <c r="L237" i="186"/>
  <c r="L236" i="186"/>
  <c r="L235" i="186"/>
  <c r="L234" i="186"/>
  <c r="L233" i="186"/>
  <c r="L232" i="186"/>
  <c r="L231" i="186"/>
  <c r="L230" i="186"/>
  <c r="L229" i="186"/>
  <c r="L228" i="186"/>
  <c r="L227" i="186"/>
  <c r="L226" i="186"/>
  <c r="L225" i="186"/>
  <c r="L224" i="186"/>
  <c r="L223" i="186"/>
  <c r="L222" i="186"/>
  <c r="L221" i="186"/>
  <c r="L220" i="186"/>
  <c r="L218" i="186"/>
  <c r="L217" i="186"/>
  <c r="L216" i="186"/>
  <c r="L215" i="186"/>
  <c r="L214" i="186"/>
  <c r="L213" i="186"/>
  <c r="L212" i="186"/>
  <c r="L211" i="186"/>
  <c r="L210" i="186"/>
  <c r="L209" i="186"/>
  <c r="L208" i="186"/>
  <c r="L207" i="186"/>
  <c r="L206" i="186"/>
  <c r="L205" i="186"/>
  <c r="L204" i="186"/>
  <c r="L203" i="186"/>
  <c r="L202" i="186"/>
  <c r="L201" i="186"/>
  <c r="L200" i="186"/>
  <c r="L199" i="186"/>
  <c r="L198" i="186"/>
  <c r="L197" i="186"/>
  <c r="L196" i="186"/>
  <c r="L195" i="186"/>
  <c r="L194" i="186"/>
  <c r="L193" i="186"/>
  <c r="L192" i="186"/>
  <c r="L191" i="186"/>
  <c r="L190" i="186"/>
  <c r="L189" i="186"/>
  <c r="L188" i="186"/>
  <c r="L187" i="186"/>
  <c r="L186" i="186"/>
  <c r="L185" i="186"/>
  <c r="L184" i="186"/>
  <c r="L183" i="186"/>
  <c r="L182" i="186"/>
  <c r="L181" i="186"/>
  <c r="L180" i="186"/>
  <c r="L179" i="186"/>
  <c r="L178" i="186"/>
  <c r="L177" i="186"/>
  <c r="L176" i="186"/>
  <c r="L175" i="186"/>
  <c r="L174" i="186"/>
  <c r="L173" i="186"/>
  <c r="L172" i="186"/>
  <c r="L171" i="186"/>
  <c r="L170" i="186"/>
  <c r="L169" i="186"/>
  <c r="L168" i="186"/>
  <c r="L167" i="186"/>
  <c r="L166" i="186"/>
  <c r="L165" i="186"/>
  <c r="L164" i="186"/>
  <c r="L163" i="186"/>
  <c r="L162" i="186"/>
  <c r="L161" i="186"/>
  <c r="L160" i="186"/>
  <c r="L159" i="186"/>
  <c r="L158" i="186"/>
  <c r="L157" i="186"/>
  <c r="L155" i="186"/>
  <c r="L154" i="186"/>
  <c r="L153" i="186"/>
  <c r="L152" i="186"/>
  <c r="L151" i="186"/>
  <c r="L150" i="186"/>
  <c r="L149" i="186"/>
  <c r="L148" i="186"/>
  <c r="L147" i="186"/>
  <c r="L146" i="186"/>
  <c r="L145" i="186"/>
  <c r="L144" i="186"/>
  <c r="L143" i="186"/>
  <c r="L142" i="186"/>
  <c r="L141" i="186"/>
  <c r="L140" i="186"/>
  <c r="L139" i="186"/>
  <c r="L138" i="186"/>
  <c r="L137" i="186"/>
  <c r="L136" i="186"/>
  <c r="L135" i="186"/>
  <c r="L134" i="186"/>
  <c r="L133" i="186"/>
  <c r="L132" i="186"/>
  <c r="L131" i="186"/>
  <c r="L130" i="186"/>
  <c r="L129" i="186"/>
  <c r="L128" i="186"/>
  <c r="L127" i="186"/>
  <c r="L126" i="186"/>
  <c r="L125" i="186"/>
  <c r="L124" i="186"/>
  <c r="L123" i="186"/>
  <c r="L122" i="186"/>
  <c r="L121" i="186"/>
  <c r="L120" i="186"/>
  <c r="L119" i="186"/>
  <c r="L118" i="186"/>
  <c r="L117" i="186"/>
  <c r="L116" i="186"/>
  <c r="L115" i="186"/>
  <c r="L114" i="186"/>
  <c r="L113" i="186"/>
  <c r="L112" i="186"/>
  <c r="L111" i="186"/>
  <c r="L110" i="186"/>
  <c r="L109" i="186"/>
  <c r="L108" i="186"/>
  <c r="L107" i="186"/>
  <c r="L106" i="186"/>
  <c r="L105" i="186"/>
  <c r="L104" i="186"/>
  <c r="L103" i="186"/>
  <c r="L102" i="186"/>
  <c r="L101" i="186"/>
  <c r="L95" i="186"/>
  <c r="L94" i="186"/>
  <c r="L93" i="186"/>
  <c r="L92" i="186"/>
  <c r="L91" i="186"/>
  <c r="L90" i="186"/>
  <c r="L89" i="186"/>
  <c r="L88" i="186"/>
  <c r="L87" i="186"/>
  <c r="L86" i="186"/>
  <c r="L85" i="186"/>
  <c r="L84" i="186"/>
  <c r="L83" i="186"/>
  <c r="L82" i="186"/>
  <c r="L81" i="186"/>
  <c r="L80" i="186"/>
  <c r="L79" i="186"/>
  <c r="L78" i="186"/>
  <c r="L77" i="186"/>
  <c r="L76" i="186"/>
  <c r="L75" i="186"/>
  <c r="L74" i="186"/>
  <c r="L73" i="186"/>
  <c r="L72" i="186"/>
  <c r="L71" i="186"/>
  <c r="L70" i="186"/>
  <c r="L69" i="186"/>
  <c r="L68" i="186"/>
  <c r="L67" i="186"/>
  <c r="L66" i="186"/>
  <c r="L65" i="186"/>
  <c r="L64" i="186"/>
  <c r="L63" i="186"/>
  <c r="L62" i="186"/>
  <c r="L61" i="186"/>
  <c r="L60" i="186"/>
  <c r="L59" i="186"/>
  <c r="L58" i="186"/>
  <c r="L57" i="186"/>
  <c r="L56" i="186"/>
  <c r="L55" i="186"/>
  <c r="L54" i="186"/>
  <c r="L53" i="186"/>
  <c r="L52" i="186"/>
  <c r="L51" i="186"/>
  <c r="L50" i="186"/>
  <c r="L47" i="186"/>
  <c r="L46" i="186"/>
  <c r="L45" i="186"/>
  <c r="L44" i="186"/>
  <c r="L40" i="186"/>
  <c r="L39" i="186"/>
  <c r="L38" i="186"/>
  <c r="L35" i="186"/>
  <c r="L34" i="186"/>
  <c r="L31" i="186"/>
  <c r="L30" i="186"/>
  <c r="L28" i="186"/>
  <c r="L27" i="186"/>
  <c r="L26" i="186"/>
  <c r="L25" i="186"/>
  <c r="L24" i="186"/>
  <c r="L23" i="186"/>
  <c r="L16" i="186"/>
  <c r="L15" i="186"/>
  <c r="L14" i="186"/>
  <c r="L13" i="186"/>
  <c r="L12" i="186"/>
  <c r="L11" i="186"/>
  <c r="H317" i="186"/>
  <c r="H517" i="186"/>
  <c r="H260" i="186"/>
  <c r="B2" i="208"/>
  <c r="B2" i="215"/>
  <c r="B2" i="212"/>
  <c r="B2" i="213"/>
  <c r="B2" i="214"/>
  <c r="B2" i="217"/>
  <c r="B2" i="218"/>
  <c r="B2" i="210"/>
  <c r="L12" i="218"/>
  <c r="L25" i="218"/>
  <c r="H21" i="217"/>
  <c r="L20" i="214"/>
  <c r="H145" i="213"/>
  <c r="H133" i="213"/>
  <c r="H125" i="213"/>
  <c r="H121" i="213"/>
  <c r="H118" i="213"/>
  <c r="H106" i="213"/>
  <c r="H91" i="213"/>
  <c r="H88" i="213"/>
  <c r="H82" i="213"/>
  <c r="H74" i="213"/>
  <c r="H59" i="213"/>
  <c r="H47" i="213"/>
  <c r="L12" i="213"/>
  <c r="L57" i="213"/>
  <c r="L95" i="213"/>
  <c r="L103" i="213"/>
  <c r="L110" i="213"/>
  <c r="L124" i="213"/>
  <c r="H32" i="218"/>
  <c r="O5" i="218" s="1"/>
  <c r="O8" i="218"/>
  <c r="O5" i="217"/>
  <c r="L14" i="217"/>
  <c r="O8" i="217"/>
  <c r="H174" i="212"/>
  <c r="H143" i="212"/>
  <c r="H286" i="215"/>
  <c r="H207" i="215"/>
  <c r="O8" i="215"/>
  <c r="H30" i="214"/>
  <c r="O5" i="214" s="1"/>
  <c r="L16" i="214"/>
  <c r="L14" i="214"/>
  <c r="L11" i="214"/>
  <c r="O8" i="214"/>
  <c r="O8" i="213"/>
  <c r="O8" i="212"/>
  <c r="H76" i="210"/>
  <c r="O5" i="210" s="1"/>
  <c r="O8" i="210"/>
  <c r="H28" i="208"/>
  <c r="O5" i="208" s="1"/>
  <c r="O8" i="208"/>
  <c r="L272" i="186"/>
  <c r="L358" i="186"/>
  <c r="O8" i="186"/>
  <c r="I175" i="231" l="1"/>
  <c r="O5" i="231" s="1"/>
  <c r="H1008" i="186"/>
  <c r="O5" i="186" s="1"/>
  <c r="H287" i="215"/>
  <c r="O5" i="215" s="1"/>
  <c r="M44" i="231"/>
  <c r="O44" i="231" s="1"/>
  <c r="N44" i="231" s="1"/>
  <c r="M46" i="231"/>
  <c r="O46" i="231" s="1"/>
  <c r="N46" i="231" s="1"/>
  <c r="M48" i="231"/>
  <c r="O48" i="231" s="1"/>
  <c r="N48" i="231" s="1"/>
  <c r="L1" i="227"/>
  <c r="L174" i="231"/>
  <c r="M109" i="231"/>
  <c r="O109" i="231" s="1"/>
  <c r="N109" i="231" s="1"/>
  <c r="M111" i="231"/>
  <c r="O111" i="231" s="1"/>
  <c r="N111" i="231" s="1"/>
  <c r="M118" i="231"/>
  <c r="O118" i="231" s="1"/>
  <c r="N118" i="231" s="1"/>
  <c r="M120" i="231"/>
  <c r="O120" i="231" s="1"/>
  <c r="N120" i="231" s="1"/>
  <c r="M23" i="224"/>
  <c r="O23" i="224" s="1"/>
  <c r="N23" i="224" s="1"/>
  <c r="L44" i="212"/>
  <c r="L143" i="212" s="1"/>
  <c r="M138" i="212"/>
  <c r="O138" i="212" s="1"/>
  <c r="N138" i="212" s="1"/>
  <c r="M25" i="218"/>
  <c r="O25" i="218" s="1"/>
  <c r="N25" i="218" s="1"/>
  <c r="M14" i="218"/>
  <c r="O14" i="218" s="1"/>
  <c r="N14" i="218" s="1"/>
  <c r="M18" i="218"/>
  <c r="O18" i="218" s="1"/>
  <c r="N18" i="218" s="1"/>
  <c r="M22" i="218"/>
  <c r="O22" i="218" s="1"/>
  <c r="N22" i="218" s="1"/>
  <c r="M31" i="218"/>
  <c r="O31" i="218" s="1"/>
  <c r="N31" i="218" s="1"/>
  <c r="M11" i="224"/>
  <c r="O11" i="224" s="1"/>
  <c r="N11" i="224" s="1"/>
  <c r="M18" i="224"/>
  <c r="O18" i="224" s="1"/>
  <c r="N18" i="224" s="1"/>
  <c r="M16" i="214"/>
  <c r="O16" i="214" s="1"/>
  <c r="N16" i="214" s="1"/>
  <c r="M14" i="214"/>
  <c r="O14" i="214" s="1"/>
  <c r="N14" i="214" s="1"/>
  <c r="M124" i="231"/>
  <c r="O124" i="231" s="1"/>
  <c r="N124" i="231" s="1"/>
  <c r="M129" i="231"/>
  <c r="O129" i="231" s="1"/>
  <c r="N129" i="231" s="1"/>
  <c r="M134" i="231"/>
  <c r="O134" i="231" s="1"/>
  <c r="N134" i="231" s="1"/>
  <c r="M136" i="231"/>
  <c r="O136" i="231" s="1"/>
  <c r="N136" i="231" s="1"/>
  <c r="M152" i="231"/>
  <c r="O152" i="231" s="1"/>
  <c r="N152" i="231" s="1"/>
  <c r="M156" i="231"/>
  <c r="O156" i="231" s="1"/>
  <c r="N156" i="231" s="1"/>
  <c r="M159" i="231"/>
  <c r="O159" i="231" s="1"/>
  <c r="N159" i="231" s="1"/>
  <c r="M167" i="231"/>
  <c r="O167" i="231" s="1"/>
  <c r="N167" i="231" s="1"/>
  <c r="M12" i="218"/>
  <c r="O12" i="218" s="1"/>
  <c r="N12" i="218" s="1"/>
  <c r="M14" i="208"/>
  <c r="O14" i="208" s="1"/>
  <c r="N14" i="208" s="1"/>
  <c r="M18" i="208"/>
  <c r="O18" i="208" s="1"/>
  <c r="N18" i="208" s="1"/>
  <c r="M22" i="208"/>
  <c r="O22" i="208" s="1"/>
  <c r="N22" i="208" s="1"/>
  <c r="M27" i="208"/>
  <c r="O27" i="208" s="1"/>
  <c r="N27" i="208" s="1"/>
  <c r="M19" i="214"/>
  <c r="O19" i="214" s="1"/>
  <c r="N19" i="214" s="1"/>
  <c r="M24" i="214"/>
  <c r="O24" i="214" s="1"/>
  <c r="N24" i="214" s="1"/>
  <c r="M28" i="214"/>
  <c r="O28" i="214" s="1"/>
  <c r="N28" i="214" s="1"/>
  <c r="M13" i="217"/>
  <c r="O13" i="217" s="1"/>
  <c r="N13" i="217" s="1"/>
  <c r="M17" i="217"/>
  <c r="O17" i="217" s="1"/>
  <c r="N17" i="217" s="1"/>
  <c r="M15" i="218"/>
  <c r="O15" i="218" s="1"/>
  <c r="N15" i="218" s="1"/>
  <c r="M28" i="218"/>
  <c r="O28" i="218" s="1"/>
  <c r="N28" i="218" s="1"/>
  <c r="M14" i="213"/>
  <c r="O14" i="213" s="1"/>
  <c r="N14" i="213" s="1"/>
  <c r="M49" i="213"/>
  <c r="O49" i="213" s="1"/>
  <c r="N49" i="213" s="1"/>
  <c r="M104" i="213"/>
  <c r="O104" i="213" s="1"/>
  <c r="N104" i="213" s="1"/>
  <c r="M114" i="213"/>
  <c r="O114" i="213" s="1"/>
  <c r="N114" i="213" s="1"/>
  <c r="M128" i="213"/>
  <c r="O128" i="213" s="1"/>
  <c r="N128" i="213" s="1"/>
  <c r="M132" i="213"/>
  <c r="O132" i="213" s="1"/>
  <c r="N132" i="213" s="1"/>
  <c r="M24" i="224"/>
  <c r="O24" i="224" s="1"/>
  <c r="N24" i="224" s="1"/>
  <c r="M165" i="212"/>
  <c r="O165" i="212" s="1"/>
  <c r="N165" i="212" s="1"/>
  <c r="M16" i="218"/>
  <c r="O16" i="218" s="1"/>
  <c r="N16" i="218" s="1"/>
  <c r="M20" i="218"/>
  <c r="O20" i="218" s="1"/>
  <c r="N20" i="218" s="1"/>
  <c r="M29" i="218"/>
  <c r="O29" i="218" s="1"/>
  <c r="N29" i="218" s="1"/>
  <c r="M139" i="213"/>
  <c r="O139" i="213" s="1"/>
  <c r="N139" i="213" s="1"/>
  <c r="M16" i="208"/>
  <c r="O16" i="208" s="1"/>
  <c r="N16" i="208" s="1"/>
  <c r="M20" i="208"/>
  <c r="O20" i="208" s="1"/>
  <c r="N20" i="208" s="1"/>
  <c r="M24" i="208"/>
  <c r="O24" i="208" s="1"/>
  <c r="N24" i="208" s="1"/>
  <c r="M17" i="214"/>
  <c r="O17" i="214" s="1"/>
  <c r="N17" i="214" s="1"/>
  <c r="M22" i="214"/>
  <c r="O22" i="214" s="1"/>
  <c r="N22" i="214" s="1"/>
  <c r="M26" i="214"/>
  <c r="O26" i="214" s="1"/>
  <c r="N26" i="214" s="1"/>
  <c r="M15" i="217"/>
  <c r="O15" i="217" s="1"/>
  <c r="N15" i="217" s="1"/>
  <c r="M19" i="217"/>
  <c r="O19" i="217" s="1"/>
  <c r="N19" i="217" s="1"/>
  <c r="M30" i="218"/>
  <c r="O30" i="218" s="1"/>
  <c r="N30" i="218" s="1"/>
  <c r="M76" i="213"/>
  <c r="O76" i="213" s="1"/>
  <c r="N76" i="213" s="1"/>
  <c r="M86" i="213"/>
  <c r="O86" i="213" s="1"/>
  <c r="N86" i="213" s="1"/>
  <c r="M108" i="213"/>
  <c r="O108" i="213" s="1"/>
  <c r="N108" i="213" s="1"/>
  <c r="M116" i="213"/>
  <c r="O116" i="213" s="1"/>
  <c r="N116" i="213" s="1"/>
  <c r="M12" i="208"/>
  <c r="O12" i="208" s="1"/>
  <c r="N12" i="208" s="1"/>
  <c r="M170" i="212"/>
  <c r="O170" i="212" s="1"/>
  <c r="N170" i="212" s="1"/>
  <c r="M76" i="212"/>
  <c r="O76" i="212" s="1"/>
  <c r="N76" i="212" s="1"/>
  <c r="M49" i="212"/>
  <c r="O49" i="212" s="1"/>
  <c r="N49" i="212" s="1"/>
  <c r="M134" i="212"/>
  <c r="O134" i="212" s="1"/>
  <c r="N134" i="212" s="1"/>
  <c r="M162" i="212"/>
  <c r="O162" i="212" s="1"/>
  <c r="N162" i="212" s="1"/>
  <c r="M86" i="212"/>
  <c r="O86" i="212" s="1"/>
  <c r="N86" i="212" s="1"/>
  <c r="M84" i="212"/>
  <c r="O84" i="212" s="1"/>
  <c r="N84" i="212" s="1"/>
  <c r="M63" i="212"/>
  <c r="O63" i="212" s="1"/>
  <c r="N63" i="212" s="1"/>
  <c r="M137" i="212"/>
  <c r="O137" i="212" s="1"/>
  <c r="N137" i="212" s="1"/>
  <c r="M135" i="212"/>
  <c r="O135" i="212" s="1"/>
  <c r="N135" i="212" s="1"/>
  <c r="M131" i="212"/>
  <c r="O131" i="212" s="1"/>
  <c r="N131" i="212" s="1"/>
  <c r="M127" i="212"/>
  <c r="O127" i="212" s="1"/>
  <c r="N127" i="212" s="1"/>
  <c r="L517" i="186"/>
  <c r="M13" i="186"/>
  <c r="O13" i="186" s="1"/>
  <c r="N13" i="186" s="1"/>
  <c r="M81" i="186"/>
  <c r="O81" i="186" s="1"/>
  <c r="N81" i="186" s="1"/>
  <c r="M238" i="186"/>
  <c r="O238" i="186" s="1"/>
  <c r="N238" i="186" s="1"/>
  <c r="M230" i="186"/>
  <c r="O230" i="186" s="1"/>
  <c r="N230" i="186" s="1"/>
  <c r="M234" i="186"/>
  <c r="O234" i="186" s="1"/>
  <c r="N234" i="186" s="1"/>
  <c r="M268" i="186"/>
  <c r="O268" i="186" s="1"/>
  <c r="N268" i="186" s="1"/>
  <c r="M63" i="186"/>
  <c r="O63" i="186" s="1"/>
  <c r="N63" i="186" s="1"/>
  <c r="M51" i="186"/>
  <c r="O51" i="186" s="1"/>
  <c r="N51" i="186" s="1"/>
  <c r="M256" i="186"/>
  <c r="O256" i="186" s="1"/>
  <c r="N256" i="186" s="1"/>
  <c r="M295" i="186"/>
  <c r="O295" i="186" s="1"/>
  <c r="N295" i="186" s="1"/>
  <c r="M120" i="186"/>
  <c r="O120" i="186" s="1"/>
  <c r="N120" i="186" s="1"/>
  <c r="M330" i="186"/>
  <c r="O330" i="186" s="1"/>
  <c r="N330" i="186" s="1"/>
  <c r="M132" i="186"/>
  <c r="O132" i="186" s="1"/>
  <c r="N132" i="186" s="1"/>
  <c r="M26" i="186"/>
  <c r="O26" i="186" s="1"/>
  <c r="N26" i="186" s="1"/>
  <c r="M56" i="186"/>
  <c r="O56" i="186" s="1"/>
  <c r="N56" i="186" s="1"/>
  <c r="M60" i="186"/>
  <c r="O60" i="186" s="1"/>
  <c r="N60" i="186" s="1"/>
  <c r="M64" i="186"/>
  <c r="O64" i="186" s="1"/>
  <c r="N64" i="186" s="1"/>
  <c r="M68" i="186"/>
  <c r="O68" i="186" s="1"/>
  <c r="N68" i="186" s="1"/>
  <c r="M80" i="186"/>
  <c r="O80" i="186" s="1"/>
  <c r="N80" i="186" s="1"/>
  <c r="M113" i="186"/>
  <c r="O113" i="186" s="1"/>
  <c r="N113" i="186" s="1"/>
  <c r="M141" i="186"/>
  <c r="O141" i="186" s="1"/>
  <c r="N141" i="186" s="1"/>
  <c r="M153" i="186"/>
  <c r="O153" i="186" s="1"/>
  <c r="N153" i="186" s="1"/>
  <c r="M235" i="186"/>
  <c r="O235" i="186" s="1"/>
  <c r="N235" i="186" s="1"/>
  <c r="M277" i="186"/>
  <c r="O277" i="186" s="1"/>
  <c r="N277" i="186" s="1"/>
  <c r="M343" i="186"/>
  <c r="O343" i="186" s="1"/>
  <c r="N343" i="186" s="1"/>
  <c r="M107" i="212"/>
  <c r="O107" i="212" s="1"/>
  <c r="N107" i="212" s="1"/>
  <c r="M15" i="208"/>
  <c r="O15" i="208" s="1"/>
  <c r="N15" i="208" s="1"/>
  <c r="M148" i="186"/>
  <c r="O148" i="186" s="1"/>
  <c r="N148" i="186" s="1"/>
  <c r="M116" i="186"/>
  <c r="O116" i="186" s="1"/>
  <c r="N116" i="186" s="1"/>
  <c r="M83" i="186"/>
  <c r="O83" i="186" s="1"/>
  <c r="N83" i="186" s="1"/>
  <c r="M13" i="214"/>
  <c r="O13" i="214" s="1"/>
  <c r="N13" i="214" s="1"/>
  <c r="M488" i="186"/>
  <c r="O488" i="186" s="1"/>
  <c r="N488" i="186" s="1"/>
  <c r="M23" i="208"/>
  <c r="O23" i="208" s="1"/>
  <c r="N23" i="208" s="1"/>
  <c r="M208" i="186"/>
  <c r="O208" i="186" s="1"/>
  <c r="N208" i="186" s="1"/>
  <c r="M135" i="186"/>
  <c r="O135" i="186" s="1"/>
  <c r="N135" i="186" s="1"/>
  <c r="M119" i="186"/>
  <c r="O119" i="186" s="1"/>
  <c r="N119" i="186" s="1"/>
  <c r="M115" i="186"/>
  <c r="O115" i="186" s="1"/>
  <c r="N115" i="186" s="1"/>
  <c r="M172" i="186"/>
  <c r="O172" i="186" s="1"/>
  <c r="N172" i="186" s="1"/>
  <c r="M147" i="186"/>
  <c r="O147" i="186" s="1"/>
  <c r="N147" i="186" s="1"/>
  <c r="M19" i="208"/>
  <c r="O19" i="208" s="1"/>
  <c r="N19" i="208" s="1"/>
  <c r="M472" i="186"/>
  <c r="O472" i="186" s="1"/>
  <c r="N472" i="186" s="1"/>
  <c r="M325" i="186"/>
  <c r="O325" i="186" s="1"/>
  <c r="N325" i="186" s="1"/>
  <c r="M143" i="186"/>
  <c r="O143" i="186" s="1"/>
  <c r="N143" i="186" s="1"/>
  <c r="L30" i="214"/>
  <c r="O6" i="214" s="1"/>
  <c r="M15" i="214"/>
  <c r="O15" i="214" s="1"/>
  <c r="N15" i="214" s="1"/>
  <c r="M18" i="217"/>
  <c r="O18" i="217" s="1"/>
  <c r="N18" i="217" s="1"/>
  <c r="L32" i="218"/>
  <c r="O6" i="218" s="1"/>
  <c r="M11" i="208"/>
  <c r="O11" i="208" s="1"/>
  <c r="M11" i="214"/>
  <c r="O11" i="214" s="1"/>
  <c r="N11" i="214" s="1"/>
  <c r="M14" i="217"/>
  <c r="O14" i="217" s="1"/>
  <c r="N14" i="217" s="1"/>
  <c r="L21" i="217"/>
  <c r="O6" i="217" s="1"/>
  <c r="M11" i="217"/>
  <c r="O11" i="217" s="1"/>
  <c r="N11" i="217" s="1"/>
  <c r="M12" i="214"/>
  <c r="O12" i="214" s="1"/>
  <c r="N12" i="214" s="1"/>
  <c r="M13" i="208"/>
  <c r="O13" i="208" s="1"/>
  <c r="N13" i="208" s="1"/>
  <c r="M17" i="208"/>
  <c r="O17" i="208" s="1"/>
  <c r="N17" i="208" s="1"/>
  <c r="M21" i="208"/>
  <c r="O21" i="208" s="1"/>
  <c r="N21" i="208" s="1"/>
  <c r="M25" i="208"/>
  <c r="O25" i="208" s="1"/>
  <c r="N25" i="208" s="1"/>
  <c r="M16" i="217"/>
  <c r="O16" i="217" s="1"/>
  <c r="N16" i="217" s="1"/>
  <c r="M16" i="224"/>
  <c r="O16" i="224" s="1"/>
  <c r="N16" i="224" s="1"/>
  <c r="M85" i="186"/>
  <c r="O85" i="186" s="1"/>
  <c r="N85" i="186" s="1"/>
  <c r="L28" i="208"/>
  <c r="O6" i="208" s="1"/>
  <c r="M26" i="218"/>
  <c r="O26" i="218" s="1"/>
  <c r="N26" i="218" s="1"/>
  <c r="M21" i="218"/>
  <c r="O21" i="218" s="1"/>
  <c r="N21" i="218" s="1"/>
  <c r="M13" i="218"/>
  <c r="O13" i="218" s="1"/>
  <c r="N13" i="218" s="1"/>
  <c r="M138" i="213"/>
  <c r="O138" i="213" s="1"/>
  <c r="N138" i="213" s="1"/>
  <c r="M110" i="213"/>
  <c r="O110" i="213" s="1"/>
  <c r="N110" i="213" s="1"/>
  <c r="M24" i="218"/>
  <c r="O24" i="218" s="1"/>
  <c r="N24" i="218" s="1"/>
  <c r="M19" i="218"/>
  <c r="O19" i="218" s="1"/>
  <c r="N19" i="218" s="1"/>
  <c r="M17" i="218"/>
  <c r="O17" i="218" s="1"/>
  <c r="N17" i="218" s="1"/>
  <c r="M263" i="186"/>
  <c r="O263" i="186" s="1"/>
  <c r="N263" i="186" s="1"/>
  <c r="M248" i="186"/>
  <c r="O248" i="186" s="1"/>
  <c r="N248" i="186" s="1"/>
  <c r="M233" i="186"/>
  <c r="O233" i="186" s="1"/>
  <c r="N233" i="186" s="1"/>
  <c r="M168" i="186"/>
  <c r="O168" i="186" s="1"/>
  <c r="N168" i="186" s="1"/>
  <c r="M137" i="213"/>
  <c r="O137" i="213" s="1"/>
  <c r="N137" i="213" s="1"/>
  <c r="L25" i="224"/>
  <c r="O6" i="224" s="1"/>
  <c r="M11" i="218"/>
  <c r="O11" i="218" s="1"/>
  <c r="N11" i="218" s="1"/>
  <c r="M14" i="224"/>
  <c r="O14" i="224" s="1"/>
  <c r="N14" i="224" s="1"/>
  <c r="M20" i="224"/>
  <c r="O20" i="224" s="1"/>
  <c r="N20" i="224" s="1"/>
  <c r="M90" i="212"/>
  <c r="O90" i="212" s="1"/>
  <c r="N90" i="212" s="1"/>
  <c r="M312" i="186"/>
  <c r="O312" i="186" s="1"/>
  <c r="N312" i="186" s="1"/>
  <c r="M149" i="212"/>
  <c r="O149" i="212" s="1"/>
  <c r="N149" i="212" s="1"/>
  <c r="M13" i="224"/>
  <c r="O13" i="224" s="1"/>
  <c r="N13" i="224" s="1"/>
  <c r="M21" i="224"/>
  <c r="O21" i="224" s="1"/>
  <c r="N21" i="224" s="1"/>
  <c r="M26" i="213"/>
  <c r="O26" i="213" s="1"/>
  <c r="N26" i="213" s="1"/>
  <c r="M29" i="214"/>
  <c r="O29" i="214" s="1"/>
  <c r="N29" i="214" s="1"/>
  <c r="M27" i="214"/>
  <c r="O27" i="214" s="1"/>
  <c r="N27" i="214" s="1"/>
  <c r="M25" i="214"/>
  <c r="O25" i="214" s="1"/>
  <c r="N25" i="214" s="1"/>
  <c r="M23" i="214"/>
  <c r="O23" i="214" s="1"/>
  <c r="N23" i="214" s="1"/>
  <c r="M20" i="214"/>
  <c r="O20" i="214" s="1"/>
  <c r="N20" i="214" s="1"/>
  <c r="M18" i="214"/>
  <c r="O18" i="214" s="1"/>
  <c r="N18" i="214" s="1"/>
  <c r="M12" i="224"/>
  <c r="O12" i="224" s="1"/>
  <c r="N12" i="224" s="1"/>
  <c r="M17" i="224"/>
  <c r="O17" i="224" s="1"/>
  <c r="N17" i="224" s="1"/>
  <c r="M22" i="224"/>
  <c r="O22" i="224" s="1"/>
  <c r="N22" i="224" s="1"/>
  <c r="M69" i="212"/>
  <c r="O69" i="212" s="1"/>
  <c r="N69" i="212" s="1"/>
  <c r="M65" i="212"/>
  <c r="O65" i="212" s="1"/>
  <c r="N65" i="212" s="1"/>
  <c r="M19" i="224"/>
  <c r="O19" i="224" s="1"/>
  <c r="N19" i="224" s="1"/>
  <c r="M101" i="186"/>
  <c r="O101" i="186" s="1"/>
  <c r="N101" i="186" s="1"/>
  <c r="M227" i="186"/>
  <c r="O227" i="186" s="1"/>
  <c r="N227" i="186" s="1"/>
  <c r="M112" i="186"/>
  <c r="O112" i="186" s="1"/>
  <c r="N112" i="186" s="1"/>
  <c r="M243" i="186"/>
  <c r="O243" i="186" s="1"/>
  <c r="N243" i="186" s="1"/>
  <c r="M289" i="186"/>
  <c r="O289" i="186" s="1"/>
  <c r="N289" i="186" s="1"/>
  <c r="M173" i="186"/>
  <c r="O173" i="186" s="1"/>
  <c r="N173" i="186" s="1"/>
  <c r="M292" i="186"/>
  <c r="O292" i="186" s="1"/>
  <c r="N292" i="186" s="1"/>
  <c r="M93" i="186"/>
  <c r="O93" i="186" s="1"/>
  <c r="N93" i="186" s="1"/>
  <c r="M390" i="186"/>
  <c r="O390" i="186" s="1"/>
  <c r="N390" i="186" s="1"/>
  <c r="M379" i="186"/>
  <c r="O379" i="186" s="1"/>
  <c r="N379" i="186" s="1"/>
  <c r="M309" i="186"/>
  <c r="O309" i="186" s="1"/>
  <c r="N309" i="186" s="1"/>
  <c r="M162" i="186"/>
  <c r="O162" i="186" s="1"/>
  <c r="N162" i="186" s="1"/>
  <c r="M144" i="186"/>
  <c r="O144" i="186" s="1"/>
  <c r="N144" i="186" s="1"/>
  <c r="M139" i="186"/>
  <c r="O139" i="186" s="1"/>
  <c r="N139" i="186" s="1"/>
  <c r="M131" i="186"/>
  <c r="O131" i="186" s="1"/>
  <c r="N131" i="186" s="1"/>
  <c r="M23" i="186"/>
  <c r="O23" i="186" s="1"/>
  <c r="N23" i="186" s="1"/>
  <c r="M53" i="186"/>
  <c r="O53" i="186" s="1"/>
  <c r="N53" i="186" s="1"/>
  <c r="M474" i="186"/>
  <c r="O474" i="186" s="1"/>
  <c r="N474" i="186" s="1"/>
  <c r="M46" i="186"/>
  <c r="O46" i="186" s="1"/>
  <c r="N46" i="186" s="1"/>
  <c r="M458" i="186"/>
  <c r="O458" i="186" s="1"/>
  <c r="N458" i="186" s="1"/>
  <c r="M424" i="186"/>
  <c r="O424" i="186" s="1"/>
  <c r="N424" i="186" s="1"/>
  <c r="M406" i="186"/>
  <c r="O406" i="186" s="1"/>
  <c r="N406" i="186" s="1"/>
  <c r="M347" i="186"/>
  <c r="O347" i="186" s="1"/>
  <c r="N347" i="186" s="1"/>
  <c r="M334" i="186"/>
  <c r="O334" i="186" s="1"/>
  <c r="N334" i="186" s="1"/>
  <c r="M293" i="186"/>
  <c r="O293" i="186" s="1"/>
  <c r="N293" i="186" s="1"/>
  <c r="M291" i="186"/>
  <c r="O291" i="186" s="1"/>
  <c r="N291" i="186" s="1"/>
  <c r="M223" i="186"/>
  <c r="O223" i="186" s="1"/>
  <c r="N223" i="186" s="1"/>
  <c r="M140" i="186"/>
  <c r="O140" i="186" s="1"/>
  <c r="N140" i="186" s="1"/>
  <c r="M108" i="186"/>
  <c r="O108" i="186" s="1"/>
  <c r="N108" i="186" s="1"/>
  <c r="M92" i="186"/>
  <c r="O92" i="186" s="1"/>
  <c r="N92" i="186" s="1"/>
  <c r="M28" i="186"/>
  <c r="O28" i="186" s="1"/>
  <c r="N28" i="186" s="1"/>
  <c r="M50" i="186"/>
  <c r="O50" i="186" s="1"/>
  <c r="N50" i="186" s="1"/>
  <c r="M54" i="186"/>
  <c r="O54" i="186" s="1"/>
  <c r="N54" i="186" s="1"/>
  <c r="M58" i="186"/>
  <c r="O58" i="186" s="1"/>
  <c r="N58" i="186" s="1"/>
  <c r="M62" i="186"/>
  <c r="O62" i="186" s="1"/>
  <c r="N62" i="186" s="1"/>
  <c r="M70" i="186"/>
  <c r="O70" i="186" s="1"/>
  <c r="N70" i="186" s="1"/>
  <c r="M78" i="186"/>
  <c r="O78" i="186" s="1"/>
  <c r="N78" i="186" s="1"/>
  <c r="M86" i="186"/>
  <c r="O86" i="186" s="1"/>
  <c r="N86" i="186" s="1"/>
  <c r="M90" i="186"/>
  <c r="O90" i="186" s="1"/>
  <c r="N90" i="186" s="1"/>
  <c r="M106" i="186"/>
  <c r="O106" i="186" s="1"/>
  <c r="N106" i="186" s="1"/>
  <c r="M114" i="186"/>
  <c r="O114" i="186" s="1"/>
  <c r="N114" i="186" s="1"/>
  <c r="M122" i="186"/>
  <c r="O122" i="186" s="1"/>
  <c r="N122" i="186" s="1"/>
  <c r="M130" i="186"/>
  <c r="O130" i="186" s="1"/>
  <c r="N130" i="186" s="1"/>
  <c r="M134" i="186"/>
  <c r="O134" i="186" s="1"/>
  <c r="N134" i="186" s="1"/>
  <c r="M138" i="186"/>
  <c r="O138" i="186" s="1"/>
  <c r="N138" i="186" s="1"/>
  <c r="M154" i="186"/>
  <c r="O154" i="186" s="1"/>
  <c r="N154" i="186" s="1"/>
  <c r="M207" i="186"/>
  <c r="O207" i="186" s="1"/>
  <c r="N207" i="186" s="1"/>
  <c r="M215" i="186"/>
  <c r="O215" i="186" s="1"/>
  <c r="N215" i="186" s="1"/>
  <c r="M224" i="186"/>
  <c r="O224" i="186" s="1"/>
  <c r="N224" i="186" s="1"/>
  <c r="M232" i="186"/>
  <c r="O232" i="186" s="1"/>
  <c r="N232" i="186" s="1"/>
  <c r="M240" i="186"/>
  <c r="O240" i="186" s="1"/>
  <c r="N240" i="186" s="1"/>
  <c r="M247" i="186"/>
  <c r="O247" i="186" s="1"/>
  <c r="N247" i="186" s="1"/>
  <c r="M255" i="186"/>
  <c r="O255" i="186" s="1"/>
  <c r="N255" i="186" s="1"/>
  <c r="M270" i="186"/>
  <c r="O270" i="186" s="1"/>
  <c r="N270" i="186" s="1"/>
  <c r="M274" i="186"/>
  <c r="O274" i="186" s="1"/>
  <c r="N274" i="186" s="1"/>
  <c r="M282" i="186"/>
  <c r="O282" i="186" s="1"/>
  <c r="N282" i="186" s="1"/>
  <c r="M286" i="186"/>
  <c r="O286" i="186" s="1"/>
  <c r="N286" i="186" s="1"/>
  <c r="M290" i="186"/>
  <c r="O290" i="186" s="1"/>
  <c r="N290" i="186" s="1"/>
  <c r="M294" i="186"/>
  <c r="O294" i="186" s="1"/>
  <c r="N294" i="186" s="1"/>
  <c r="M298" i="186"/>
  <c r="O298" i="186" s="1"/>
  <c r="N298" i="186" s="1"/>
  <c r="M302" i="186"/>
  <c r="O302" i="186" s="1"/>
  <c r="N302" i="186" s="1"/>
  <c r="M310" i="186"/>
  <c r="O310" i="186" s="1"/>
  <c r="N310" i="186" s="1"/>
  <c r="M332" i="186"/>
  <c r="O332" i="186" s="1"/>
  <c r="N332" i="186" s="1"/>
  <c r="M385" i="186"/>
  <c r="O385" i="186" s="1"/>
  <c r="N385" i="186" s="1"/>
  <c r="M397" i="186"/>
  <c r="O397" i="186" s="1"/>
  <c r="N397" i="186" s="1"/>
  <c r="M409" i="186"/>
  <c r="O409" i="186" s="1"/>
  <c r="N409" i="186" s="1"/>
  <c r="M441" i="186"/>
  <c r="O441" i="186" s="1"/>
  <c r="N441" i="186" s="1"/>
  <c r="M440" i="186"/>
  <c r="O440" i="186" s="1"/>
  <c r="N440" i="186" s="1"/>
  <c r="M427" i="186"/>
  <c r="O427" i="186" s="1"/>
  <c r="N427" i="186" s="1"/>
  <c r="M327" i="186"/>
  <c r="O327" i="186" s="1"/>
  <c r="N327" i="186" s="1"/>
  <c r="M304" i="186"/>
  <c r="O304" i="186" s="1"/>
  <c r="N304" i="186" s="1"/>
  <c r="M296" i="186"/>
  <c r="O296" i="186" s="1"/>
  <c r="N296" i="186" s="1"/>
  <c r="M284" i="186"/>
  <c r="O284" i="186" s="1"/>
  <c r="N284" i="186" s="1"/>
  <c r="M281" i="186"/>
  <c r="O281" i="186" s="1"/>
  <c r="N281" i="186" s="1"/>
  <c r="M265" i="186"/>
  <c r="O265" i="186" s="1"/>
  <c r="N265" i="186" s="1"/>
  <c r="M257" i="186"/>
  <c r="O257" i="186" s="1"/>
  <c r="N257" i="186" s="1"/>
  <c r="M252" i="186"/>
  <c r="O252" i="186" s="1"/>
  <c r="N252" i="186" s="1"/>
  <c r="M226" i="186"/>
  <c r="O226" i="186" s="1"/>
  <c r="N226" i="186" s="1"/>
  <c r="M210" i="186"/>
  <c r="O210" i="186" s="1"/>
  <c r="N210" i="186" s="1"/>
  <c r="M149" i="186"/>
  <c r="O149" i="186" s="1"/>
  <c r="N149" i="186" s="1"/>
  <c r="M117" i="186"/>
  <c r="O117" i="186" s="1"/>
  <c r="N117" i="186" s="1"/>
  <c r="M72" i="186"/>
  <c r="O72" i="186" s="1"/>
  <c r="N72" i="186" s="1"/>
  <c r="M69" i="186"/>
  <c r="O69" i="186" s="1"/>
  <c r="N69" i="186" s="1"/>
  <c r="M439" i="186"/>
  <c r="O439" i="186" s="1"/>
  <c r="N439" i="186" s="1"/>
  <c r="M403" i="186"/>
  <c r="O403" i="186" s="1"/>
  <c r="N403" i="186" s="1"/>
  <c r="M313" i="186"/>
  <c r="O313" i="186" s="1"/>
  <c r="N313" i="186" s="1"/>
  <c r="M308" i="186"/>
  <c r="O308" i="186" s="1"/>
  <c r="N308" i="186" s="1"/>
  <c r="M297" i="186"/>
  <c r="O297" i="186" s="1"/>
  <c r="N297" i="186" s="1"/>
  <c r="M288" i="186"/>
  <c r="O288" i="186" s="1"/>
  <c r="N288" i="186" s="1"/>
  <c r="M280" i="186"/>
  <c r="O280" i="186" s="1"/>
  <c r="N280" i="186" s="1"/>
  <c r="M269" i="186"/>
  <c r="O269" i="186" s="1"/>
  <c r="N269" i="186" s="1"/>
  <c r="M258" i="186"/>
  <c r="O258" i="186" s="1"/>
  <c r="N258" i="186" s="1"/>
  <c r="M253" i="186"/>
  <c r="O253" i="186" s="1"/>
  <c r="N253" i="186" s="1"/>
  <c r="M124" i="186"/>
  <c r="O124" i="186" s="1"/>
  <c r="N124" i="186" s="1"/>
  <c r="M121" i="186"/>
  <c r="O121" i="186" s="1"/>
  <c r="N121" i="186" s="1"/>
  <c r="M105" i="186"/>
  <c r="O105" i="186" s="1"/>
  <c r="N105" i="186" s="1"/>
  <c r="M47" i="186"/>
  <c r="O47" i="186" s="1"/>
  <c r="N47" i="186" s="1"/>
  <c r="M65" i="186"/>
  <c r="O65" i="186" s="1"/>
  <c r="N65" i="186" s="1"/>
  <c r="M89" i="186"/>
  <c r="O89" i="186" s="1"/>
  <c r="N89" i="186" s="1"/>
  <c r="M44" i="186"/>
  <c r="O44" i="186" s="1"/>
  <c r="N44" i="186" s="1"/>
  <c r="M74" i="186"/>
  <c r="O74" i="186" s="1"/>
  <c r="N74" i="186" s="1"/>
  <c r="M82" i="186"/>
  <c r="O82" i="186" s="1"/>
  <c r="N82" i="186" s="1"/>
  <c r="M94" i="186"/>
  <c r="O94" i="186" s="1"/>
  <c r="N94" i="186" s="1"/>
  <c r="M110" i="186"/>
  <c r="O110" i="186" s="1"/>
  <c r="N110" i="186" s="1"/>
  <c r="M142" i="186"/>
  <c r="O142" i="186" s="1"/>
  <c r="N142" i="186" s="1"/>
  <c r="M244" i="186"/>
  <c r="O244" i="186" s="1"/>
  <c r="N244" i="186" s="1"/>
  <c r="M306" i="186"/>
  <c r="O306" i="186" s="1"/>
  <c r="N306" i="186" s="1"/>
  <c r="M314" i="186"/>
  <c r="O314" i="186" s="1"/>
  <c r="N314" i="186" s="1"/>
  <c r="M344" i="186"/>
  <c r="O344" i="186" s="1"/>
  <c r="N344" i="186" s="1"/>
  <c r="M393" i="186"/>
  <c r="O393" i="186" s="1"/>
  <c r="N393" i="186" s="1"/>
  <c r="M413" i="186"/>
  <c r="O413" i="186" s="1"/>
  <c r="N413" i="186" s="1"/>
  <c r="M429" i="186"/>
  <c r="O429" i="186" s="1"/>
  <c r="N429" i="186" s="1"/>
  <c r="M490" i="186"/>
  <c r="O490" i="186" s="1"/>
  <c r="N490" i="186" s="1"/>
  <c r="M457" i="186"/>
  <c r="O457" i="186" s="1"/>
  <c r="N457" i="186" s="1"/>
  <c r="M431" i="186"/>
  <c r="O431" i="186" s="1"/>
  <c r="N431" i="186" s="1"/>
  <c r="M407" i="186"/>
  <c r="O407" i="186" s="1"/>
  <c r="N407" i="186" s="1"/>
  <c r="M374" i="186"/>
  <c r="O374" i="186" s="1"/>
  <c r="N374" i="186" s="1"/>
  <c r="M359" i="186"/>
  <c r="O359" i="186" s="1"/>
  <c r="N359" i="186" s="1"/>
  <c r="M335" i="186"/>
  <c r="O335" i="186" s="1"/>
  <c r="N335" i="186" s="1"/>
  <c r="M300" i="186"/>
  <c r="O300" i="186" s="1"/>
  <c r="N300" i="186" s="1"/>
  <c r="M222" i="186"/>
  <c r="O222" i="186" s="1"/>
  <c r="N222" i="186" s="1"/>
  <c r="M137" i="186"/>
  <c r="O137" i="186" s="1"/>
  <c r="N137" i="186" s="1"/>
  <c r="M91" i="186"/>
  <c r="O91" i="186" s="1"/>
  <c r="N91" i="186" s="1"/>
  <c r="M87" i="186"/>
  <c r="O87" i="186" s="1"/>
  <c r="N87" i="186" s="1"/>
  <c r="M84" i="186"/>
  <c r="O84" i="186" s="1"/>
  <c r="N84" i="186" s="1"/>
  <c r="M79" i="186"/>
  <c r="O79" i="186" s="1"/>
  <c r="N79" i="186" s="1"/>
  <c r="M76" i="186"/>
  <c r="O76" i="186" s="1"/>
  <c r="N76" i="186" s="1"/>
  <c r="M45" i="186"/>
  <c r="O45" i="186" s="1"/>
  <c r="N45" i="186" s="1"/>
  <c r="M55" i="186"/>
  <c r="O55" i="186" s="1"/>
  <c r="N55" i="186" s="1"/>
  <c r="M67" i="186"/>
  <c r="O67" i="186" s="1"/>
  <c r="N67" i="186" s="1"/>
  <c r="M103" i="186"/>
  <c r="O103" i="186" s="1"/>
  <c r="N103" i="186" s="1"/>
  <c r="M123" i="186"/>
  <c r="O123" i="186" s="1"/>
  <c r="N123" i="186" s="1"/>
  <c r="M151" i="186"/>
  <c r="O151" i="186" s="1"/>
  <c r="N151" i="186" s="1"/>
  <c r="M155" i="186"/>
  <c r="O155" i="186" s="1"/>
  <c r="N155" i="186" s="1"/>
  <c r="M160" i="186"/>
  <c r="O160" i="186" s="1"/>
  <c r="N160" i="186" s="1"/>
  <c r="M225" i="186"/>
  <c r="O225" i="186" s="1"/>
  <c r="N225" i="186" s="1"/>
  <c r="M229" i="186"/>
  <c r="O229" i="186" s="1"/>
  <c r="N229" i="186" s="1"/>
  <c r="M241" i="186"/>
  <c r="O241" i="186" s="1"/>
  <c r="N241" i="186" s="1"/>
  <c r="M279" i="186"/>
  <c r="O279" i="186" s="1"/>
  <c r="N279" i="186" s="1"/>
  <c r="M283" i="186"/>
  <c r="O283" i="186" s="1"/>
  <c r="N283" i="186" s="1"/>
  <c r="M307" i="186"/>
  <c r="O307" i="186" s="1"/>
  <c r="N307" i="186" s="1"/>
  <c r="M315" i="186"/>
  <c r="O315" i="186" s="1"/>
  <c r="N315" i="186" s="1"/>
  <c r="M373" i="186"/>
  <c r="O373" i="186" s="1"/>
  <c r="N373" i="186" s="1"/>
  <c r="M410" i="186"/>
  <c r="O410" i="186" s="1"/>
  <c r="N410" i="186" s="1"/>
  <c r="M422" i="186"/>
  <c r="O422" i="186" s="1"/>
  <c r="N422" i="186" s="1"/>
  <c r="M426" i="186"/>
  <c r="O426" i="186" s="1"/>
  <c r="N426" i="186" s="1"/>
  <c r="M434" i="186"/>
  <c r="O434" i="186" s="1"/>
  <c r="N434" i="186" s="1"/>
  <c r="M438" i="186"/>
  <c r="O438" i="186" s="1"/>
  <c r="N438" i="186" s="1"/>
  <c r="M480" i="186"/>
  <c r="O480" i="186" s="1"/>
  <c r="N480" i="186" s="1"/>
  <c r="M509" i="186"/>
  <c r="O509" i="186" s="1"/>
  <c r="N509" i="186" s="1"/>
  <c r="M191" i="186"/>
  <c r="O191" i="186" s="1"/>
  <c r="N191" i="186" s="1"/>
  <c r="M220" i="186"/>
  <c r="O220" i="186" s="1"/>
  <c r="N220" i="186" s="1"/>
  <c r="M228" i="186"/>
  <c r="O228" i="186" s="1"/>
  <c r="N228" i="186" s="1"/>
  <c r="M251" i="186"/>
  <c r="O251" i="186" s="1"/>
  <c r="N251" i="186" s="1"/>
  <c r="M352" i="186"/>
  <c r="O352" i="186" s="1"/>
  <c r="N352" i="186" s="1"/>
  <c r="M358" i="186"/>
  <c r="O358" i="186" s="1"/>
  <c r="N358" i="186" s="1"/>
  <c r="M273" i="186"/>
  <c r="O273" i="186" s="1"/>
  <c r="N273" i="186" s="1"/>
  <c r="M136" i="186"/>
  <c r="O136" i="186" s="1"/>
  <c r="N136" i="186" s="1"/>
  <c r="M133" i="186"/>
  <c r="O133" i="186" s="1"/>
  <c r="N133" i="186" s="1"/>
  <c r="M128" i="186"/>
  <c r="O128" i="186" s="1"/>
  <c r="N128" i="186" s="1"/>
  <c r="M104" i="186"/>
  <c r="O104" i="186" s="1"/>
  <c r="N104" i="186" s="1"/>
  <c r="M88" i="186"/>
  <c r="O88" i="186" s="1"/>
  <c r="N88" i="186" s="1"/>
  <c r="M473" i="186"/>
  <c r="O473" i="186" s="1"/>
  <c r="N473" i="186" s="1"/>
  <c r="M391" i="186"/>
  <c r="O391" i="186" s="1"/>
  <c r="N391" i="186" s="1"/>
  <c r="M342" i="186"/>
  <c r="O342" i="186" s="1"/>
  <c r="N342" i="186" s="1"/>
  <c r="M249" i="186"/>
  <c r="O249" i="186" s="1"/>
  <c r="N249" i="186" s="1"/>
  <c r="M246" i="186"/>
  <c r="O246" i="186" s="1"/>
  <c r="N246" i="186" s="1"/>
  <c r="M231" i="186"/>
  <c r="O231" i="186" s="1"/>
  <c r="N231" i="186" s="1"/>
  <c r="M212" i="186"/>
  <c r="O212" i="186" s="1"/>
  <c r="N212" i="186" s="1"/>
  <c r="M197" i="186"/>
  <c r="O197" i="186" s="1"/>
  <c r="N197" i="186" s="1"/>
  <c r="M145" i="186"/>
  <c r="O145" i="186" s="1"/>
  <c r="N145" i="186" s="1"/>
  <c r="M77" i="186"/>
  <c r="O77" i="186" s="1"/>
  <c r="N77" i="186" s="1"/>
  <c r="M34" i="186"/>
  <c r="O34" i="186" s="1"/>
  <c r="N34" i="186" s="1"/>
  <c r="M126" i="186"/>
  <c r="O126" i="186" s="1"/>
  <c r="N126" i="186" s="1"/>
  <c r="M146" i="186"/>
  <c r="O146" i="186" s="1"/>
  <c r="N146" i="186" s="1"/>
  <c r="M262" i="186"/>
  <c r="O262" i="186" s="1"/>
  <c r="N262" i="186" s="1"/>
  <c r="M462" i="186"/>
  <c r="O462" i="186" s="1"/>
  <c r="N462" i="186" s="1"/>
  <c r="M460" i="186"/>
  <c r="O460" i="186" s="1"/>
  <c r="N460" i="186" s="1"/>
  <c r="M394" i="186"/>
  <c r="O394" i="186" s="1"/>
  <c r="N394" i="186" s="1"/>
  <c r="M174" i="186"/>
  <c r="O174" i="186" s="1"/>
  <c r="N174" i="186" s="1"/>
  <c r="M169" i="186"/>
  <c r="O169" i="186" s="1"/>
  <c r="N169" i="186" s="1"/>
  <c r="M109" i="186"/>
  <c r="O109" i="186" s="1"/>
  <c r="N109" i="186" s="1"/>
  <c r="M27" i="186"/>
  <c r="O27" i="186" s="1"/>
  <c r="N27" i="186" s="1"/>
  <c r="M25" i="186"/>
  <c r="O25" i="186" s="1"/>
  <c r="N25" i="186" s="1"/>
  <c r="M71" i="186"/>
  <c r="O71" i="186" s="1"/>
  <c r="N71" i="186" s="1"/>
  <c r="M245" i="186"/>
  <c r="O245" i="186" s="1"/>
  <c r="N245" i="186" s="1"/>
  <c r="M267" i="186"/>
  <c r="O267" i="186" s="1"/>
  <c r="N267" i="186" s="1"/>
  <c r="M478" i="186"/>
  <c r="O478" i="186" s="1"/>
  <c r="N478" i="186" s="1"/>
  <c r="M476" i="186"/>
  <c r="O476" i="186" s="1"/>
  <c r="N476" i="186" s="1"/>
  <c r="M414" i="186"/>
  <c r="O414" i="186" s="1"/>
  <c r="N414" i="186" s="1"/>
  <c r="M363" i="186"/>
  <c r="O363" i="186" s="1"/>
  <c r="N363" i="186" s="1"/>
  <c r="M361" i="186"/>
  <c r="O361" i="186" s="1"/>
  <c r="N361" i="186" s="1"/>
  <c r="M341" i="186"/>
  <c r="O341" i="186" s="1"/>
  <c r="N341" i="186" s="1"/>
  <c r="M331" i="186"/>
  <c r="O331" i="186" s="1"/>
  <c r="N331" i="186" s="1"/>
  <c r="M329" i="186"/>
  <c r="O329" i="186" s="1"/>
  <c r="N329" i="186" s="1"/>
  <c r="M311" i="186"/>
  <c r="O311" i="186" s="1"/>
  <c r="N311" i="186" s="1"/>
  <c r="M264" i="186"/>
  <c r="O264" i="186" s="1"/>
  <c r="N264" i="186" s="1"/>
  <c r="M111" i="186"/>
  <c r="O111" i="186" s="1"/>
  <c r="N111" i="186" s="1"/>
  <c r="M377" i="186"/>
  <c r="O377" i="186" s="1"/>
  <c r="N377" i="186" s="1"/>
  <c r="M345" i="186"/>
  <c r="O345" i="186" s="1"/>
  <c r="N345" i="186" s="1"/>
  <c r="M278" i="186"/>
  <c r="O278" i="186" s="1"/>
  <c r="N278" i="186" s="1"/>
  <c r="M425" i="186"/>
  <c r="O425" i="186" s="1"/>
  <c r="N425" i="186" s="1"/>
  <c r="M508" i="186"/>
  <c r="O508" i="186" s="1"/>
  <c r="N508" i="186" s="1"/>
  <c r="M107" i="186"/>
  <c r="O107" i="186" s="1"/>
  <c r="N107" i="186" s="1"/>
  <c r="M499" i="186"/>
  <c r="O499" i="186" s="1"/>
  <c r="N499" i="186" s="1"/>
  <c r="M11" i="186"/>
  <c r="O11" i="186" s="1"/>
  <c r="M16" i="186"/>
  <c r="O16" i="186" s="1"/>
  <c r="N16" i="186" s="1"/>
  <c r="M511" i="186"/>
  <c r="O511" i="186" s="1"/>
  <c r="N511" i="186" s="1"/>
  <c r="M506" i="186"/>
  <c r="O506" i="186" s="1"/>
  <c r="N506" i="186" s="1"/>
  <c r="M494" i="186"/>
  <c r="O494" i="186" s="1"/>
  <c r="N494" i="186" s="1"/>
  <c r="M492" i="186"/>
  <c r="O492" i="186" s="1"/>
  <c r="N492" i="186" s="1"/>
  <c r="M489" i="186"/>
  <c r="O489" i="186" s="1"/>
  <c r="N489" i="186" s="1"/>
  <c r="M456" i="186"/>
  <c r="O456" i="186" s="1"/>
  <c r="N456" i="186" s="1"/>
  <c r="M450" i="186"/>
  <c r="O450" i="186" s="1"/>
  <c r="N450" i="186" s="1"/>
  <c r="M435" i="186"/>
  <c r="O435" i="186" s="1"/>
  <c r="N435" i="186" s="1"/>
  <c r="M428" i="186"/>
  <c r="O428" i="186" s="1"/>
  <c r="N428" i="186" s="1"/>
  <c r="M423" i="186"/>
  <c r="O423" i="186" s="1"/>
  <c r="N423" i="186" s="1"/>
  <c r="M188" i="186"/>
  <c r="O188" i="186" s="1"/>
  <c r="N188" i="186" s="1"/>
  <c r="M204" i="186"/>
  <c r="O204" i="186" s="1"/>
  <c r="N204" i="186" s="1"/>
  <c r="M190" i="186"/>
  <c r="O190" i="186" s="1"/>
  <c r="N190" i="186" s="1"/>
  <c r="M75" i="186"/>
  <c r="O75" i="186" s="1"/>
  <c r="N75" i="186" s="1"/>
  <c r="M73" i="186"/>
  <c r="O73" i="186" s="1"/>
  <c r="N73" i="186" s="1"/>
  <c r="M30" i="186"/>
  <c r="O30" i="186" s="1"/>
  <c r="N30" i="186" s="1"/>
  <c r="M502" i="186"/>
  <c r="O502" i="186" s="1"/>
  <c r="N502" i="186" s="1"/>
  <c r="M500" i="186"/>
  <c r="O500" i="186" s="1"/>
  <c r="N500" i="186" s="1"/>
  <c r="M486" i="186"/>
  <c r="O486" i="186" s="1"/>
  <c r="N486" i="186" s="1"/>
  <c r="M484" i="186"/>
  <c r="O484" i="186" s="1"/>
  <c r="N484" i="186" s="1"/>
  <c r="M470" i="186"/>
  <c r="O470" i="186" s="1"/>
  <c r="N470" i="186" s="1"/>
  <c r="M468" i="186"/>
  <c r="O468" i="186" s="1"/>
  <c r="N468" i="186" s="1"/>
  <c r="M454" i="186"/>
  <c r="O454" i="186" s="1"/>
  <c r="N454" i="186" s="1"/>
  <c r="M451" i="186"/>
  <c r="O451" i="186" s="1"/>
  <c r="N451" i="186" s="1"/>
  <c r="M436" i="186"/>
  <c r="O436" i="186" s="1"/>
  <c r="N436" i="186" s="1"/>
  <c r="M420" i="186"/>
  <c r="O420" i="186" s="1"/>
  <c r="N420" i="186" s="1"/>
  <c r="M411" i="186"/>
  <c r="O411" i="186" s="1"/>
  <c r="N411" i="186" s="1"/>
  <c r="M404" i="186"/>
  <c r="O404" i="186" s="1"/>
  <c r="N404" i="186" s="1"/>
  <c r="M395" i="186"/>
  <c r="O395" i="186" s="1"/>
  <c r="N395" i="186" s="1"/>
  <c r="M388" i="186"/>
  <c r="O388" i="186" s="1"/>
  <c r="N388" i="186" s="1"/>
  <c r="M382" i="186"/>
  <c r="O382" i="186" s="1"/>
  <c r="N382" i="186" s="1"/>
  <c r="M371" i="186"/>
  <c r="O371" i="186" s="1"/>
  <c r="N371" i="186" s="1"/>
  <c r="M369" i="186"/>
  <c r="O369" i="186" s="1"/>
  <c r="N369" i="186" s="1"/>
  <c r="M366" i="186"/>
  <c r="O366" i="186" s="1"/>
  <c r="N366" i="186" s="1"/>
  <c r="M355" i="186"/>
  <c r="O355" i="186" s="1"/>
  <c r="N355" i="186" s="1"/>
  <c r="M353" i="186"/>
  <c r="O353" i="186" s="1"/>
  <c r="N353" i="186" s="1"/>
  <c r="M339" i="186"/>
  <c r="O339" i="186" s="1"/>
  <c r="N339" i="186" s="1"/>
  <c r="M337" i="186"/>
  <c r="O337" i="186" s="1"/>
  <c r="N337" i="186" s="1"/>
  <c r="M323" i="186"/>
  <c r="M321" i="186"/>
  <c r="O321" i="186" s="1"/>
  <c r="N321" i="186" s="1"/>
  <c r="M316" i="186"/>
  <c r="O316" i="186" s="1"/>
  <c r="N316" i="186" s="1"/>
  <c r="M272" i="186"/>
  <c r="O272" i="186" s="1"/>
  <c r="N272" i="186" s="1"/>
  <c r="M206" i="186"/>
  <c r="O206" i="186" s="1"/>
  <c r="N206" i="186" s="1"/>
  <c r="M158" i="186"/>
  <c r="O158" i="186" s="1"/>
  <c r="N158" i="186" s="1"/>
  <c r="M152" i="186"/>
  <c r="O152" i="186" s="1"/>
  <c r="N152" i="186" s="1"/>
  <c r="M129" i="186"/>
  <c r="O129" i="186" s="1"/>
  <c r="N129" i="186" s="1"/>
  <c r="M127" i="186"/>
  <c r="O127" i="186" s="1"/>
  <c r="N127" i="186" s="1"/>
  <c r="M125" i="186"/>
  <c r="O125" i="186" s="1"/>
  <c r="N125" i="186" s="1"/>
  <c r="M61" i="186"/>
  <c r="O61" i="186" s="1"/>
  <c r="N61" i="186" s="1"/>
  <c r="M59" i="186"/>
  <c r="O59" i="186" s="1"/>
  <c r="N59" i="186" s="1"/>
  <c r="M57" i="186"/>
  <c r="O57" i="186" s="1"/>
  <c r="N57" i="186" s="1"/>
  <c r="M52" i="186"/>
  <c r="O52" i="186" s="1"/>
  <c r="N52" i="186" s="1"/>
  <c r="L155" i="229"/>
  <c r="O6" i="229" s="1"/>
  <c r="M70" i="213"/>
  <c r="O70" i="213" s="1"/>
  <c r="N70" i="213" s="1"/>
  <c r="M102" i="213"/>
  <c r="O102" i="213" s="1"/>
  <c r="N102" i="213" s="1"/>
  <c r="M96" i="213"/>
  <c r="O96" i="213" s="1"/>
  <c r="N96" i="213" s="1"/>
  <c r="M72" i="213"/>
  <c r="O72" i="213" s="1"/>
  <c r="N72" i="213" s="1"/>
  <c r="M68" i="213"/>
  <c r="O68" i="213" s="1"/>
  <c r="N68" i="213" s="1"/>
  <c r="M80" i="213"/>
  <c r="O80" i="213" s="1"/>
  <c r="N80" i="213" s="1"/>
  <c r="M94" i="213"/>
  <c r="O94" i="213" s="1"/>
  <c r="N94" i="213" s="1"/>
  <c r="M32" i="213"/>
  <c r="O32" i="213" s="1"/>
  <c r="N32" i="213" s="1"/>
  <c r="M41" i="213"/>
  <c r="O41" i="213" s="1"/>
  <c r="N41" i="213" s="1"/>
  <c r="M55" i="213"/>
  <c r="O55" i="213" s="1"/>
  <c r="N55" i="213" s="1"/>
  <c r="M98" i="213"/>
  <c r="O98" i="213" s="1"/>
  <c r="N98" i="213" s="1"/>
  <c r="M112" i="213"/>
  <c r="O112" i="213" s="1"/>
  <c r="N112" i="213" s="1"/>
  <c r="M64" i="213"/>
  <c r="O64" i="213" s="1"/>
  <c r="N64" i="213" s="1"/>
  <c r="M34" i="213"/>
  <c r="O34" i="213" s="1"/>
  <c r="N34" i="213" s="1"/>
  <c r="M30" i="213"/>
  <c r="O30" i="213" s="1"/>
  <c r="N30" i="213" s="1"/>
  <c r="L106" i="213"/>
  <c r="L125" i="213"/>
  <c r="M43" i="213"/>
  <c r="O43" i="213" s="1"/>
  <c r="N43" i="213" s="1"/>
  <c r="M61" i="213"/>
  <c r="O61" i="213" s="1"/>
  <c r="N61" i="213" s="1"/>
  <c r="M53" i="213"/>
  <c r="O53" i="213" s="1"/>
  <c r="N53" i="213" s="1"/>
  <c r="M18" i="213"/>
  <c r="O18" i="213" s="1"/>
  <c r="N18" i="213" s="1"/>
  <c r="M84" i="213"/>
  <c r="O84" i="213" s="1"/>
  <c r="N84" i="213" s="1"/>
  <c r="M130" i="213"/>
  <c r="O130" i="213" s="1"/>
  <c r="N130" i="213" s="1"/>
  <c r="M100" i="213"/>
  <c r="O100" i="213" s="1"/>
  <c r="N100" i="213" s="1"/>
  <c r="M22" i="213"/>
  <c r="O22" i="213" s="1"/>
  <c r="N22" i="213" s="1"/>
  <c r="M40" i="213"/>
  <c r="O40" i="213" s="1"/>
  <c r="N40" i="213" s="1"/>
  <c r="L88" i="213"/>
  <c r="M140" i="213"/>
  <c r="O140" i="213" s="1"/>
  <c r="N140" i="213" s="1"/>
  <c r="M36" i="213"/>
  <c r="O36" i="213" s="1"/>
  <c r="N36" i="213" s="1"/>
  <c r="M143" i="213"/>
  <c r="O143" i="213" s="1"/>
  <c r="N143" i="213" s="1"/>
  <c r="M66" i="213"/>
  <c r="O66" i="213" s="1"/>
  <c r="N66" i="213" s="1"/>
  <c r="L118" i="213"/>
  <c r="M142" i="213"/>
  <c r="O142" i="213" s="1"/>
  <c r="N142" i="213" s="1"/>
  <c r="M124" i="213"/>
  <c r="O124" i="213" s="1"/>
  <c r="N124" i="213" s="1"/>
  <c r="M90" i="213"/>
  <c r="O90" i="213" s="1"/>
  <c r="N90" i="213" s="1"/>
  <c r="M78" i="213"/>
  <c r="O78" i="213" s="1"/>
  <c r="N78" i="213" s="1"/>
  <c r="M57" i="213"/>
  <c r="O57" i="213" s="1"/>
  <c r="N57" i="213" s="1"/>
  <c r="M39" i="213"/>
  <c r="O39" i="213" s="1"/>
  <c r="N39" i="213" s="1"/>
  <c r="H146" i="213"/>
  <c r="O5" i="213" s="1"/>
  <c r="M25" i="213"/>
  <c r="O25" i="213" s="1"/>
  <c r="N25" i="213" s="1"/>
  <c r="M67" i="213"/>
  <c r="O67" i="213" s="1"/>
  <c r="N67" i="213" s="1"/>
  <c r="M141" i="213"/>
  <c r="O141" i="213" s="1"/>
  <c r="N141" i="213" s="1"/>
  <c r="M46" i="213"/>
  <c r="O46" i="213" s="1"/>
  <c r="N46" i="213" s="1"/>
  <c r="M28" i="213"/>
  <c r="O28" i="213" s="1"/>
  <c r="N28" i="213" s="1"/>
  <c r="M20" i="213"/>
  <c r="O20" i="213" s="1"/>
  <c r="N20" i="213" s="1"/>
  <c r="M12" i="213"/>
  <c r="O12" i="213" s="1"/>
  <c r="N12" i="213" s="1"/>
  <c r="M144" i="213"/>
  <c r="O144" i="213" s="1"/>
  <c r="N144" i="213" s="1"/>
  <c r="M136" i="213"/>
  <c r="O136" i="213" s="1"/>
  <c r="N136" i="213" s="1"/>
  <c r="M51" i="213"/>
  <c r="O51" i="213" s="1"/>
  <c r="N51" i="213" s="1"/>
  <c r="M24" i="213"/>
  <c r="O24" i="213" s="1"/>
  <c r="N24" i="213" s="1"/>
  <c r="M16" i="213"/>
  <c r="O16" i="213" s="1"/>
  <c r="N16" i="213" s="1"/>
  <c r="M50" i="213"/>
  <c r="O50" i="213" s="1"/>
  <c r="N50" i="213" s="1"/>
  <c r="L59" i="213"/>
  <c r="M135" i="213"/>
  <c r="O135" i="213" s="1"/>
  <c r="N135" i="213" s="1"/>
  <c r="L145" i="213"/>
  <c r="M123" i="213"/>
  <c r="L74" i="213"/>
  <c r="L82" i="213"/>
  <c r="L133" i="213"/>
  <c r="L47" i="213"/>
  <c r="M87" i="213"/>
  <c r="O87" i="213" s="1"/>
  <c r="N87" i="213" s="1"/>
  <c r="M85" i="213"/>
  <c r="O85" i="213" s="1"/>
  <c r="N85" i="213" s="1"/>
  <c r="M81" i="213"/>
  <c r="O81" i="213" s="1"/>
  <c r="N81" i="213" s="1"/>
  <c r="M79" i="213"/>
  <c r="O79" i="213" s="1"/>
  <c r="N79" i="213" s="1"/>
  <c r="M77" i="213"/>
  <c r="O77" i="213" s="1"/>
  <c r="N77" i="213" s="1"/>
  <c r="M73" i="213"/>
  <c r="O73" i="213" s="1"/>
  <c r="N73" i="213" s="1"/>
  <c r="M71" i="213"/>
  <c r="O71" i="213" s="1"/>
  <c r="N71" i="213" s="1"/>
  <c r="M69" i="213"/>
  <c r="O69" i="213" s="1"/>
  <c r="N69" i="213" s="1"/>
  <c r="M65" i="213"/>
  <c r="O65" i="213" s="1"/>
  <c r="N65" i="213" s="1"/>
  <c r="M63" i="213"/>
  <c r="O63" i="213" s="1"/>
  <c r="N63" i="213" s="1"/>
  <c r="M58" i="213"/>
  <c r="O58" i="213" s="1"/>
  <c r="N58" i="213" s="1"/>
  <c r="M56" i="213"/>
  <c r="O56" i="213" s="1"/>
  <c r="N56" i="213" s="1"/>
  <c r="M54" i="213"/>
  <c r="O54" i="213" s="1"/>
  <c r="N54" i="213" s="1"/>
  <c r="M52" i="213"/>
  <c r="O52" i="213" s="1"/>
  <c r="N52" i="213" s="1"/>
  <c r="M44" i="213"/>
  <c r="O44" i="213" s="1"/>
  <c r="N44" i="213" s="1"/>
  <c r="M42" i="213"/>
  <c r="O42" i="213" s="1"/>
  <c r="N42" i="213" s="1"/>
  <c r="M38" i="213"/>
  <c r="O38" i="213" s="1"/>
  <c r="N38" i="213" s="1"/>
  <c r="M35" i="213"/>
  <c r="O35" i="213" s="1"/>
  <c r="N35" i="213" s="1"/>
  <c r="M33" i="213"/>
  <c r="O33" i="213" s="1"/>
  <c r="N33" i="213" s="1"/>
  <c r="M31" i="213"/>
  <c r="O31" i="213" s="1"/>
  <c r="N31" i="213" s="1"/>
  <c r="M29" i="213"/>
  <c r="O29" i="213" s="1"/>
  <c r="N29" i="213" s="1"/>
  <c r="M27" i="213"/>
  <c r="O27" i="213" s="1"/>
  <c r="N27" i="213" s="1"/>
  <c r="M23" i="213"/>
  <c r="O23" i="213" s="1"/>
  <c r="N23" i="213" s="1"/>
  <c r="M21" i="213"/>
  <c r="O21" i="213" s="1"/>
  <c r="N21" i="213" s="1"/>
  <c r="M19" i="213"/>
  <c r="O19" i="213" s="1"/>
  <c r="N19" i="213" s="1"/>
  <c r="M17" i="213"/>
  <c r="O17" i="213" s="1"/>
  <c r="N17" i="213" s="1"/>
  <c r="M15" i="213"/>
  <c r="O15" i="213" s="1"/>
  <c r="N15" i="213" s="1"/>
  <c r="M13" i="213"/>
  <c r="O13" i="213" s="1"/>
  <c r="N13" i="213" s="1"/>
  <c r="M131" i="213"/>
  <c r="O131" i="213" s="1"/>
  <c r="N131" i="213" s="1"/>
  <c r="M129" i="213"/>
  <c r="O129" i="213" s="1"/>
  <c r="N129" i="213" s="1"/>
  <c r="M127" i="213"/>
  <c r="O127" i="213" s="1"/>
  <c r="M120" i="213"/>
  <c r="M11" i="213"/>
  <c r="O11" i="213" s="1"/>
  <c r="N11" i="213" s="1"/>
  <c r="M117" i="213"/>
  <c r="O117" i="213" s="1"/>
  <c r="N117" i="213" s="1"/>
  <c r="M115" i="213"/>
  <c r="O115" i="213" s="1"/>
  <c r="N115" i="213" s="1"/>
  <c r="M113" i="213"/>
  <c r="O113" i="213" s="1"/>
  <c r="N113" i="213" s="1"/>
  <c r="M111" i="213"/>
  <c r="O111" i="213" s="1"/>
  <c r="N111" i="213" s="1"/>
  <c r="M109" i="213"/>
  <c r="O109" i="213" s="1"/>
  <c r="N109" i="213" s="1"/>
  <c r="M105" i="213"/>
  <c r="O105" i="213" s="1"/>
  <c r="N105" i="213" s="1"/>
  <c r="M103" i="213"/>
  <c r="O103" i="213" s="1"/>
  <c r="N103" i="213" s="1"/>
  <c r="M101" i="213"/>
  <c r="O101" i="213" s="1"/>
  <c r="N101" i="213" s="1"/>
  <c r="M99" i="213"/>
  <c r="O99" i="213" s="1"/>
  <c r="N99" i="213" s="1"/>
  <c r="M97" i="213"/>
  <c r="O97" i="213" s="1"/>
  <c r="N97" i="213" s="1"/>
  <c r="M95" i="213"/>
  <c r="O95" i="213" s="1"/>
  <c r="N95" i="213" s="1"/>
  <c r="M93" i="213"/>
  <c r="O93" i="213" s="1"/>
  <c r="N93" i="213" s="1"/>
  <c r="O8" i="231"/>
  <c r="M50" i="231"/>
  <c r="O50" i="231" s="1"/>
  <c r="N50" i="231" s="1"/>
  <c r="M54" i="231"/>
  <c r="O54" i="231" s="1"/>
  <c r="N54" i="231" s="1"/>
  <c r="M62" i="231"/>
  <c r="O62" i="231" s="1"/>
  <c r="N62" i="231" s="1"/>
  <c r="M65" i="231"/>
  <c r="O65" i="231" s="1"/>
  <c r="N65" i="231" s="1"/>
  <c r="M74" i="231"/>
  <c r="O74" i="231" s="1"/>
  <c r="N74" i="231" s="1"/>
  <c r="M81" i="231"/>
  <c r="O81" i="231" s="1"/>
  <c r="N81" i="231" s="1"/>
  <c r="M83" i="231"/>
  <c r="O83" i="231" s="1"/>
  <c r="N83" i="231" s="1"/>
  <c r="M85" i="231"/>
  <c r="O85" i="231" s="1"/>
  <c r="N85" i="231" s="1"/>
  <c r="M102" i="231"/>
  <c r="O102" i="231" s="1"/>
  <c r="N102" i="231" s="1"/>
  <c r="M151" i="231"/>
  <c r="O151" i="231" s="1"/>
  <c r="N151" i="231" s="1"/>
  <c r="M153" i="231"/>
  <c r="O153" i="231" s="1"/>
  <c r="N153" i="231" s="1"/>
  <c r="M160" i="231"/>
  <c r="O160" i="231" s="1"/>
  <c r="N160" i="231" s="1"/>
  <c r="M162" i="231"/>
  <c r="O162" i="231" s="1"/>
  <c r="N162" i="231" s="1"/>
  <c r="M164" i="231"/>
  <c r="O164" i="231" s="1"/>
  <c r="N164" i="231" s="1"/>
  <c r="M166" i="231"/>
  <c r="O166" i="231" s="1"/>
  <c r="N166" i="231" s="1"/>
  <c r="M45" i="231"/>
  <c r="O45" i="231" s="1"/>
  <c r="M47" i="231"/>
  <c r="O47" i="231" s="1"/>
  <c r="N47" i="231" s="1"/>
  <c r="M49" i="231"/>
  <c r="O49" i="231" s="1"/>
  <c r="N49" i="231" s="1"/>
  <c r="M53" i="231"/>
  <c r="O53" i="231" s="1"/>
  <c r="N53" i="231" s="1"/>
  <c r="M56" i="231"/>
  <c r="O56" i="231" s="1"/>
  <c r="N56" i="231" s="1"/>
  <c r="M58" i="231"/>
  <c r="O58" i="231" s="1"/>
  <c r="N58" i="231" s="1"/>
  <c r="M61" i="231"/>
  <c r="O61" i="231" s="1"/>
  <c r="N61" i="231" s="1"/>
  <c r="M63" i="231"/>
  <c r="O63" i="231" s="1"/>
  <c r="N63" i="231" s="1"/>
  <c r="M66" i="231"/>
  <c r="O66" i="231" s="1"/>
  <c r="N66" i="231" s="1"/>
  <c r="M68" i="231"/>
  <c r="O68" i="231" s="1"/>
  <c r="N68" i="231" s="1"/>
  <c r="M71" i="231"/>
  <c r="O71" i="231" s="1"/>
  <c r="N71" i="231" s="1"/>
  <c r="M75" i="231"/>
  <c r="O75" i="231" s="1"/>
  <c r="N75" i="231" s="1"/>
  <c r="M77" i="231"/>
  <c r="O77" i="231" s="1"/>
  <c r="N77" i="231" s="1"/>
  <c r="M80" i="231"/>
  <c r="O80" i="231" s="1"/>
  <c r="N80" i="231" s="1"/>
  <c r="M82" i="231"/>
  <c r="O82" i="231" s="1"/>
  <c r="N82" i="231" s="1"/>
  <c r="M84" i="231"/>
  <c r="O84" i="231" s="1"/>
  <c r="N84" i="231" s="1"/>
  <c r="M86" i="231"/>
  <c r="O86" i="231" s="1"/>
  <c r="N86" i="231" s="1"/>
  <c r="M88" i="231"/>
  <c r="O88" i="231" s="1"/>
  <c r="N88" i="231" s="1"/>
  <c r="M90" i="231"/>
  <c r="O90" i="231" s="1"/>
  <c r="N90" i="231" s="1"/>
  <c r="M92" i="231"/>
  <c r="O92" i="231" s="1"/>
  <c r="N92" i="231" s="1"/>
  <c r="M103" i="231"/>
  <c r="O103" i="231" s="1"/>
  <c r="N103" i="231" s="1"/>
  <c r="M105" i="231"/>
  <c r="O105" i="231" s="1"/>
  <c r="N105" i="231" s="1"/>
  <c r="M107" i="231"/>
  <c r="O107" i="231" s="1"/>
  <c r="N107" i="231" s="1"/>
  <c r="M110" i="231"/>
  <c r="O110" i="231" s="1"/>
  <c r="N110" i="231" s="1"/>
  <c r="M112" i="231"/>
  <c r="O112" i="231" s="1"/>
  <c r="N112" i="231" s="1"/>
  <c r="M119" i="231"/>
  <c r="O119" i="231" s="1"/>
  <c r="N119" i="231" s="1"/>
  <c r="M121" i="231"/>
  <c r="O121" i="231" s="1"/>
  <c r="N121" i="231" s="1"/>
  <c r="M126" i="231"/>
  <c r="O126" i="231" s="1"/>
  <c r="N126" i="231" s="1"/>
  <c r="M131" i="231"/>
  <c r="O131" i="231" s="1"/>
  <c r="N131" i="231" s="1"/>
  <c r="M142" i="231"/>
  <c r="O142" i="231" s="1"/>
  <c r="N142" i="231" s="1"/>
  <c r="M146" i="231"/>
  <c r="O146" i="231" s="1"/>
  <c r="N146" i="231" s="1"/>
  <c r="M148" i="231"/>
  <c r="O148" i="231" s="1"/>
  <c r="N148" i="231" s="1"/>
  <c r="M150" i="231"/>
  <c r="O150" i="231" s="1"/>
  <c r="M154" i="231"/>
  <c r="O154" i="231" s="1"/>
  <c r="N154" i="231" s="1"/>
  <c r="M161" i="231"/>
  <c r="O161" i="231" s="1"/>
  <c r="N161" i="231" s="1"/>
  <c r="M163" i="231"/>
  <c r="O163" i="231" s="1"/>
  <c r="N163" i="231" s="1"/>
  <c r="M165" i="231"/>
  <c r="O165" i="231" s="1"/>
  <c r="N165" i="231" s="1"/>
  <c r="L143" i="231"/>
  <c r="M122" i="231"/>
  <c r="O122" i="231" s="1"/>
  <c r="N122" i="231" s="1"/>
  <c r="M125" i="231"/>
  <c r="O125" i="231" s="1"/>
  <c r="N125" i="231" s="1"/>
  <c r="M127" i="231"/>
  <c r="O127" i="231" s="1"/>
  <c r="N127" i="231" s="1"/>
  <c r="M130" i="231"/>
  <c r="O130" i="231" s="1"/>
  <c r="N130" i="231" s="1"/>
  <c r="M133" i="231"/>
  <c r="O133" i="231" s="1"/>
  <c r="N133" i="231" s="1"/>
  <c r="M135" i="231"/>
  <c r="O135" i="231" s="1"/>
  <c r="N135" i="231" s="1"/>
  <c r="M139" i="231"/>
  <c r="O139" i="231" s="1"/>
  <c r="N139" i="231" s="1"/>
  <c r="M145" i="231"/>
  <c r="O145" i="231" s="1"/>
  <c r="N145" i="231" s="1"/>
  <c r="M147" i="231"/>
  <c r="O147" i="231" s="1"/>
  <c r="N147" i="231" s="1"/>
  <c r="M149" i="231"/>
  <c r="O149" i="231" s="1"/>
  <c r="N149" i="231" s="1"/>
  <c r="M168" i="231"/>
  <c r="O168" i="231" s="1"/>
  <c r="M171" i="231"/>
  <c r="O171" i="231" s="1"/>
  <c r="N171" i="231" s="1"/>
  <c r="M147" i="212"/>
  <c r="O147" i="212" s="1"/>
  <c r="N147" i="212" s="1"/>
  <c r="M155" i="212"/>
  <c r="O155" i="212" s="1"/>
  <c r="N155" i="212" s="1"/>
  <c r="M159" i="212"/>
  <c r="O159" i="212" s="1"/>
  <c r="N159" i="212" s="1"/>
  <c r="M119" i="212"/>
  <c r="O119" i="212" s="1"/>
  <c r="N119" i="212" s="1"/>
  <c r="M89" i="212"/>
  <c r="O89" i="212" s="1"/>
  <c r="N89" i="212" s="1"/>
  <c r="M77" i="212"/>
  <c r="O77" i="212" s="1"/>
  <c r="N77" i="212" s="1"/>
  <c r="M151" i="212"/>
  <c r="O151" i="212" s="1"/>
  <c r="N151" i="212" s="1"/>
  <c r="M163" i="212"/>
  <c r="O163" i="212" s="1"/>
  <c r="N163" i="212" s="1"/>
  <c r="M70" i="212"/>
  <c r="O70" i="212" s="1"/>
  <c r="N70" i="212" s="1"/>
  <c r="M68" i="212"/>
  <c r="O68" i="212" s="1"/>
  <c r="N68" i="212" s="1"/>
  <c r="M46" i="212"/>
  <c r="O46" i="212" s="1"/>
  <c r="N46" i="212" s="1"/>
  <c r="M142" i="212"/>
  <c r="O142" i="212" s="1"/>
  <c r="N142" i="212" s="1"/>
  <c r="M173" i="212"/>
  <c r="O173" i="212" s="1"/>
  <c r="N173" i="212" s="1"/>
  <c r="H175" i="212"/>
  <c r="O5" i="212" s="1"/>
  <c r="M160" i="212"/>
  <c r="O160" i="212" s="1"/>
  <c r="N160" i="212" s="1"/>
  <c r="M157" i="212"/>
  <c r="O157" i="212" s="1"/>
  <c r="N157" i="212" s="1"/>
  <c r="M109" i="212"/>
  <c r="O109" i="212" s="1"/>
  <c r="N109" i="212" s="1"/>
  <c r="M106" i="212"/>
  <c r="O106" i="212" s="1"/>
  <c r="N106" i="212" s="1"/>
  <c r="M105" i="212"/>
  <c r="O105" i="212" s="1"/>
  <c r="N105" i="212" s="1"/>
  <c r="M60" i="212"/>
  <c r="O60" i="212" s="1"/>
  <c r="N60" i="212" s="1"/>
  <c r="M58" i="212"/>
  <c r="O58" i="212" s="1"/>
  <c r="N58" i="212" s="1"/>
  <c r="M56" i="212"/>
  <c r="O56" i="212" s="1"/>
  <c r="N56" i="212" s="1"/>
  <c r="M54" i="212"/>
  <c r="O54" i="212" s="1"/>
  <c r="N54" i="212" s="1"/>
  <c r="M47" i="212"/>
  <c r="O47" i="212" s="1"/>
  <c r="N47" i="212" s="1"/>
  <c r="M161" i="212"/>
  <c r="O161" i="212" s="1"/>
  <c r="N161" i="212" s="1"/>
  <c r="M121" i="212"/>
  <c r="O121" i="212" s="1"/>
  <c r="N121" i="212" s="1"/>
  <c r="M110" i="212"/>
  <c r="O110" i="212" s="1"/>
  <c r="N110" i="212" s="1"/>
  <c r="M81" i="212"/>
  <c r="O81" i="212" s="1"/>
  <c r="N81" i="212" s="1"/>
  <c r="M71" i="212"/>
  <c r="O71" i="212" s="1"/>
  <c r="N71" i="212" s="1"/>
  <c r="M67" i="212"/>
  <c r="O67" i="212" s="1"/>
  <c r="N67" i="212" s="1"/>
  <c r="M133" i="212"/>
  <c r="O133" i="212" s="1"/>
  <c r="N133" i="212" s="1"/>
  <c r="M136" i="212"/>
  <c r="O136" i="212" s="1"/>
  <c r="N136" i="212" s="1"/>
  <c r="M148" i="212"/>
  <c r="O148" i="212" s="1"/>
  <c r="N148" i="212" s="1"/>
  <c r="M167" i="212"/>
  <c r="O167" i="212" s="1"/>
  <c r="N167" i="212" s="1"/>
  <c r="M171" i="212"/>
  <c r="O171" i="212" s="1"/>
  <c r="N171" i="212" s="1"/>
  <c r="M124" i="212"/>
  <c r="O124" i="212" s="1"/>
  <c r="N124" i="212" s="1"/>
  <c r="M122" i="212"/>
  <c r="O122" i="212" s="1"/>
  <c r="N122" i="212" s="1"/>
  <c r="M92" i="212"/>
  <c r="O92" i="212" s="1"/>
  <c r="N92" i="212" s="1"/>
  <c r="M74" i="212"/>
  <c r="O74" i="212" s="1"/>
  <c r="N74" i="212" s="1"/>
  <c r="M64" i="212"/>
  <c r="O64" i="212" s="1"/>
  <c r="N64" i="212" s="1"/>
  <c r="M59" i="212"/>
  <c r="O59" i="212" s="1"/>
  <c r="N59" i="212" s="1"/>
  <c r="M128" i="212"/>
  <c r="O128" i="212" s="1"/>
  <c r="N128" i="212" s="1"/>
  <c r="M152" i="212"/>
  <c r="O152" i="212" s="1"/>
  <c r="N152" i="212" s="1"/>
  <c r="M125" i="212"/>
  <c r="O125" i="212" s="1"/>
  <c r="N125" i="212" s="1"/>
  <c r="M120" i="212"/>
  <c r="O120" i="212" s="1"/>
  <c r="N120" i="212" s="1"/>
  <c r="M112" i="212"/>
  <c r="O112" i="212" s="1"/>
  <c r="N112" i="212" s="1"/>
  <c r="M88" i="212"/>
  <c r="O88" i="212" s="1"/>
  <c r="N88" i="212" s="1"/>
  <c r="M80" i="212"/>
  <c r="O80" i="212" s="1"/>
  <c r="N80" i="212" s="1"/>
  <c r="M132" i="212"/>
  <c r="O132" i="212" s="1"/>
  <c r="N132" i="212" s="1"/>
  <c r="M48" i="212"/>
  <c r="O48" i="212" s="1"/>
  <c r="N48" i="212" s="1"/>
  <c r="M156" i="212"/>
  <c r="O156" i="212" s="1"/>
  <c r="N156" i="212" s="1"/>
  <c r="M153" i="212"/>
  <c r="O153" i="212" s="1"/>
  <c r="N153" i="212" s="1"/>
  <c r="M75" i="212"/>
  <c r="O75" i="212" s="1"/>
  <c r="N75" i="212" s="1"/>
  <c r="M61" i="212"/>
  <c r="O61" i="212" s="1"/>
  <c r="N61" i="212" s="1"/>
  <c r="M129" i="212"/>
  <c r="O129" i="212" s="1"/>
  <c r="N129" i="212" s="1"/>
  <c r="L174" i="212"/>
  <c r="M126" i="212"/>
  <c r="O126" i="212" s="1"/>
  <c r="N126" i="212" s="1"/>
  <c r="M102" i="212"/>
  <c r="O102" i="212" s="1"/>
  <c r="N102" i="212" s="1"/>
  <c r="M85" i="212"/>
  <c r="O85" i="212" s="1"/>
  <c r="N85" i="212" s="1"/>
  <c r="M82" i="212"/>
  <c r="O82" i="212" s="1"/>
  <c r="N82" i="212" s="1"/>
  <c r="M55" i="212"/>
  <c r="O55" i="212" s="1"/>
  <c r="N55" i="212" s="1"/>
  <c r="M52" i="212"/>
  <c r="O52" i="212" s="1"/>
  <c r="N52" i="212" s="1"/>
  <c r="M145" i="212"/>
  <c r="O145" i="212" s="1"/>
  <c r="N145" i="212" s="1"/>
  <c r="M172" i="212"/>
  <c r="O172" i="212" s="1"/>
  <c r="N172" i="212" s="1"/>
  <c r="M168" i="212"/>
  <c r="O168" i="212" s="1"/>
  <c r="N168" i="212" s="1"/>
  <c r="M166" i="212"/>
  <c r="O166" i="212" s="1"/>
  <c r="N166" i="212" s="1"/>
  <c r="M164" i="212"/>
  <c r="O164" i="212" s="1"/>
  <c r="N164" i="212" s="1"/>
  <c r="M118" i="212"/>
  <c r="O118" i="212" s="1"/>
  <c r="N118" i="212" s="1"/>
  <c r="M103" i="212"/>
  <c r="O103" i="212" s="1"/>
  <c r="N103" i="212" s="1"/>
  <c r="M158" i="212"/>
  <c r="O158" i="212" s="1"/>
  <c r="N158" i="212" s="1"/>
  <c r="M154" i="212"/>
  <c r="O154" i="212" s="1"/>
  <c r="N154" i="212" s="1"/>
  <c r="M150" i="212"/>
  <c r="O150" i="212" s="1"/>
  <c r="N150" i="212" s="1"/>
  <c r="M146" i="212"/>
  <c r="O146" i="212" s="1"/>
  <c r="N146" i="212" s="1"/>
  <c r="M57" i="212"/>
  <c r="O57" i="212" s="1"/>
  <c r="N57" i="212" s="1"/>
  <c r="M53" i="212"/>
  <c r="O53" i="212" s="1"/>
  <c r="N53" i="212" s="1"/>
  <c r="M45" i="212"/>
  <c r="O45" i="212" s="1"/>
  <c r="N45" i="212" s="1"/>
  <c r="M130" i="212"/>
  <c r="O130" i="212" s="1"/>
  <c r="N130" i="212" s="1"/>
  <c r="M123" i="212"/>
  <c r="O123" i="212" s="1"/>
  <c r="N123" i="212" s="1"/>
  <c r="M111" i="212"/>
  <c r="O111" i="212" s="1"/>
  <c r="N111" i="212" s="1"/>
  <c r="M108" i="212"/>
  <c r="O108" i="212" s="1"/>
  <c r="N108" i="212" s="1"/>
  <c r="M104" i="212"/>
  <c r="O104" i="212" s="1"/>
  <c r="N104" i="212" s="1"/>
  <c r="M91" i="212"/>
  <c r="O91" i="212" s="1"/>
  <c r="N91" i="212" s="1"/>
  <c r="M87" i="212"/>
  <c r="O87" i="212" s="1"/>
  <c r="N87" i="212" s="1"/>
  <c r="M83" i="212"/>
  <c r="O83" i="212" s="1"/>
  <c r="N83" i="212" s="1"/>
  <c r="M78" i="212"/>
  <c r="O78" i="212" s="1"/>
  <c r="N78" i="212" s="1"/>
  <c r="M66" i="212"/>
  <c r="O66" i="212" s="1"/>
  <c r="N66" i="212" s="1"/>
  <c r="M62" i="212"/>
  <c r="O62" i="212" s="1"/>
  <c r="N62" i="212" s="1"/>
  <c r="M50" i="212"/>
  <c r="O50" i="212" s="1"/>
  <c r="N50" i="212" s="1"/>
  <c r="M61" i="210"/>
  <c r="O61" i="210" s="1"/>
  <c r="N61" i="210" s="1"/>
  <c r="M24" i="186"/>
  <c r="O24" i="186" s="1"/>
  <c r="N24" i="186" s="1"/>
  <c r="M66" i="186"/>
  <c r="O66" i="186" s="1"/>
  <c r="N66" i="186" s="1"/>
  <c r="M266" i="186"/>
  <c r="O266" i="186" s="1"/>
  <c r="N266" i="186" s="1"/>
  <c r="M389" i="186"/>
  <c r="O389" i="186" s="1"/>
  <c r="N389" i="186" s="1"/>
  <c r="M401" i="186"/>
  <c r="O401" i="186" s="1"/>
  <c r="N401" i="186" s="1"/>
  <c r="M405" i="186"/>
  <c r="O405" i="186" s="1"/>
  <c r="N405" i="186" s="1"/>
  <c r="M417" i="186"/>
  <c r="O417" i="186" s="1"/>
  <c r="N417" i="186" s="1"/>
  <c r="M421" i="186"/>
  <c r="O421" i="186" s="1"/>
  <c r="N421" i="186" s="1"/>
  <c r="M433" i="186"/>
  <c r="O433" i="186" s="1"/>
  <c r="N433" i="186" s="1"/>
  <c r="M437" i="186"/>
  <c r="O437" i="186" s="1"/>
  <c r="N437" i="186" s="1"/>
  <c r="M512" i="186"/>
  <c r="O512" i="186" s="1"/>
  <c r="N512" i="186" s="1"/>
  <c r="M516" i="186"/>
  <c r="O516" i="186" s="1"/>
  <c r="N516" i="186" s="1"/>
  <c r="M178" i="186"/>
  <c r="O178" i="186" s="1"/>
  <c r="N178" i="186" s="1"/>
  <c r="M176" i="186"/>
  <c r="O176" i="186" s="1"/>
  <c r="N176" i="186" s="1"/>
  <c r="M14" i="186"/>
  <c r="O14" i="186" s="1"/>
  <c r="N14" i="186" s="1"/>
  <c r="M236" i="186"/>
  <c r="O236" i="186" s="1"/>
  <c r="N236" i="186" s="1"/>
  <c r="M15" i="186"/>
  <c r="O15" i="186" s="1"/>
  <c r="N15" i="186" s="1"/>
  <c r="M514" i="186"/>
  <c r="O514" i="186" s="1"/>
  <c r="N514" i="186" s="1"/>
  <c r="M497" i="186"/>
  <c r="O497" i="186" s="1"/>
  <c r="N497" i="186" s="1"/>
  <c r="M481" i="186"/>
  <c r="O481" i="186" s="1"/>
  <c r="N481" i="186" s="1"/>
  <c r="M465" i="186"/>
  <c r="O465" i="186" s="1"/>
  <c r="N465" i="186" s="1"/>
  <c r="M448" i="186"/>
  <c r="O448" i="186" s="1"/>
  <c r="N448" i="186" s="1"/>
  <c r="M415" i="186"/>
  <c r="O415" i="186" s="1"/>
  <c r="N415" i="186" s="1"/>
  <c r="M399" i="186"/>
  <c r="O399" i="186" s="1"/>
  <c r="N399" i="186" s="1"/>
  <c r="M350" i="186"/>
  <c r="O350" i="186" s="1"/>
  <c r="N350" i="186" s="1"/>
  <c r="M275" i="186"/>
  <c r="O275" i="186" s="1"/>
  <c r="N275" i="186" s="1"/>
  <c r="M194" i="186"/>
  <c r="O194" i="186" s="1"/>
  <c r="N194" i="186" s="1"/>
  <c r="M192" i="186"/>
  <c r="O192" i="186" s="1"/>
  <c r="N192" i="186" s="1"/>
  <c r="M12" i="186"/>
  <c r="O12" i="186" s="1"/>
  <c r="N12" i="186" s="1"/>
  <c r="M501" i="186"/>
  <c r="O501" i="186" s="1"/>
  <c r="N501" i="186" s="1"/>
  <c r="M485" i="186"/>
  <c r="O485" i="186" s="1"/>
  <c r="N485" i="186" s="1"/>
  <c r="M469" i="186"/>
  <c r="O469" i="186" s="1"/>
  <c r="N469" i="186" s="1"/>
  <c r="M452" i="186"/>
  <c r="O452" i="186" s="1"/>
  <c r="N452" i="186" s="1"/>
  <c r="M419" i="186"/>
  <c r="O419" i="186" s="1"/>
  <c r="N419" i="186" s="1"/>
  <c r="M392" i="186"/>
  <c r="O392" i="186" s="1"/>
  <c r="N392" i="186" s="1"/>
  <c r="M387" i="186"/>
  <c r="O387" i="186" s="1"/>
  <c r="N387" i="186" s="1"/>
  <c r="M375" i="186"/>
  <c r="O375" i="186" s="1"/>
  <c r="N375" i="186" s="1"/>
  <c r="M370" i="186"/>
  <c r="O370" i="186" s="1"/>
  <c r="N370" i="186" s="1"/>
  <c r="M357" i="186"/>
  <c r="O357" i="186" s="1"/>
  <c r="N357" i="186" s="1"/>
  <c r="M354" i="186"/>
  <c r="O354" i="186" s="1"/>
  <c r="N354" i="186" s="1"/>
  <c r="M338" i="186"/>
  <c r="O338" i="186" s="1"/>
  <c r="N338" i="186" s="1"/>
  <c r="M214" i="186"/>
  <c r="O214" i="186" s="1"/>
  <c r="N214" i="186" s="1"/>
  <c r="M198" i="186"/>
  <c r="O198" i="186" s="1"/>
  <c r="N198" i="186" s="1"/>
  <c r="M196" i="186"/>
  <c r="O196" i="186" s="1"/>
  <c r="N196" i="186" s="1"/>
  <c r="M182" i="186"/>
  <c r="O182" i="186" s="1"/>
  <c r="N182" i="186" s="1"/>
  <c r="M180" i="186"/>
  <c r="O180" i="186" s="1"/>
  <c r="N180" i="186" s="1"/>
  <c r="M166" i="186"/>
  <c r="O166" i="186" s="1"/>
  <c r="N166" i="186" s="1"/>
  <c r="M164" i="186"/>
  <c r="O164" i="186" s="1"/>
  <c r="N164" i="186" s="1"/>
  <c r="M515" i="186"/>
  <c r="O515" i="186" s="1"/>
  <c r="N515" i="186" s="1"/>
  <c r="M513" i="186"/>
  <c r="O513" i="186" s="1"/>
  <c r="N513" i="186" s="1"/>
  <c r="M510" i="186"/>
  <c r="O510" i="186" s="1"/>
  <c r="N510" i="186" s="1"/>
  <c r="M498" i="186"/>
  <c r="O498" i="186" s="1"/>
  <c r="N498" i="186" s="1"/>
  <c r="M496" i="186"/>
  <c r="O496" i="186" s="1"/>
  <c r="N496" i="186" s="1"/>
  <c r="M493" i="186"/>
  <c r="O493" i="186" s="1"/>
  <c r="N493" i="186" s="1"/>
  <c r="M482" i="186"/>
  <c r="O482" i="186" s="1"/>
  <c r="N482" i="186" s="1"/>
  <c r="M477" i="186"/>
  <c r="O477" i="186" s="1"/>
  <c r="N477" i="186" s="1"/>
  <c r="M466" i="186"/>
  <c r="O466" i="186" s="1"/>
  <c r="N466" i="186" s="1"/>
  <c r="M464" i="186"/>
  <c r="O464" i="186" s="1"/>
  <c r="N464" i="186" s="1"/>
  <c r="M461" i="186"/>
  <c r="O461" i="186" s="1"/>
  <c r="N461" i="186" s="1"/>
  <c r="M449" i="186"/>
  <c r="O449" i="186" s="1"/>
  <c r="N449" i="186" s="1"/>
  <c r="M447" i="186"/>
  <c r="O447" i="186" s="1"/>
  <c r="N447" i="186" s="1"/>
  <c r="M443" i="186"/>
  <c r="O443" i="186" s="1"/>
  <c r="N443" i="186" s="1"/>
  <c r="M432" i="186"/>
  <c r="O432" i="186" s="1"/>
  <c r="N432" i="186" s="1"/>
  <c r="M400" i="186"/>
  <c r="O400" i="186" s="1"/>
  <c r="N400" i="186" s="1"/>
  <c r="M383" i="186"/>
  <c r="O383" i="186" s="1"/>
  <c r="N383" i="186" s="1"/>
  <c r="M381" i="186"/>
  <c r="O381" i="186" s="1"/>
  <c r="N381" i="186" s="1"/>
  <c r="M378" i="186"/>
  <c r="O378" i="186" s="1"/>
  <c r="N378" i="186" s="1"/>
  <c r="M367" i="186"/>
  <c r="O367" i="186" s="1"/>
  <c r="N367" i="186" s="1"/>
  <c r="M365" i="186"/>
  <c r="O365" i="186" s="1"/>
  <c r="N365" i="186" s="1"/>
  <c r="M362" i="186"/>
  <c r="O362" i="186" s="1"/>
  <c r="N362" i="186" s="1"/>
  <c r="M351" i="186"/>
  <c r="O351" i="186" s="1"/>
  <c r="N351" i="186" s="1"/>
  <c r="M349" i="186"/>
  <c r="O349" i="186" s="1"/>
  <c r="N349" i="186" s="1"/>
  <c r="M346" i="186"/>
  <c r="O346" i="186" s="1"/>
  <c r="N346" i="186" s="1"/>
  <c r="M333" i="186"/>
  <c r="O333" i="186" s="1"/>
  <c r="N333" i="186" s="1"/>
  <c r="M319" i="186"/>
  <c r="O319" i="186" s="1"/>
  <c r="N319" i="186" s="1"/>
  <c r="M305" i="186"/>
  <c r="O305" i="186" s="1"/>
  <c r="N305" i="186" s="1"/>
  <c r="M303" i="186"/>
  <c r="O303" i="186" s="1"/>
  <c r="N303" i="186" s="1"/>
  <c r="M299" i="186"/>
  <c r="O299" i="186" s="1"/>
  <c r="N299" i="186" s="1"/>
  <c r="M287" i="186"/>
  <c r="O287" i="186" s="1"/>
  <c r="N287" i="186" s="1"/>
  <c r="M285" i="186"/>
  <c r="O285" i="186" s="1"/>
  <c r="N285" i="186" s="1"/>
  <c r="M276" i="186"/>
  <c r="O276" i="186" s="1"/>
  <c r="N276" i="186" s="1"/>
  <c r="M271" i="186"/>
  <c r="O271" i="186" s="1"/>
  <c r="N271" i="186" s="1"/>
  <c r="M254" i="186"/>
  <c r="O254" i="186" s="1"/>
  <c r="N254" i="186" s="1"/>
  <c r="M250" i="186"/>
  <c r="O250" i="186" s="1"/>
  <c r="N250" i="186" s="1"/>
  <c r="M242" i="186"/>
  <c r="O242" i="186" s="1"/>
  <c r="N242" i="186" s="1"/>
  <c r="M239" i="186"/>
  <c r="O239" i="186" s="1"/>
  <c r="N239" i="186" s="1"/>
  <c r="M237" i="186"/>
  <c r="O237" i="186" s="1"/>
  <c r="N237" i="186" s="1"/>
  <c r="M221" i="186"/>
  <c r="O221" i="186" s="1"/>
  <c r="N221" i="186" s="1"/>
  <c r="M218" i="186"/>
  <c r="O218" i="186" s="1"/>
  <c r="N218" i="186" s="1"/>
  <c r="M216" i="186"/>
  <c r="O216" i="186" s="1"/>
  <c r="N216" i="186" s="1"/>
  <c r="M202" i="186"/>
  <c r="O202" i="186" s="1"/>
  <c r="N202" i="186" s="1"/>
  <c r="M200" i="186"/>
  <c r="O200" i="186" s="1"/>
  <c r="N200" i="186" s="1"/>
  <c r="M186" i="186"/>
  <c r="O186" i="186" s="1"/>
  <c r="N186" i="186" s="1"/>
  <c r="M184" i="186"/>
  <c r="O184" i="186" s="1"/>
  <c r="N184" i="186" s="1"/>
  <c r="M170" i="186"/>
  <c r="O170" i="186" s="1"/>
  <c r="N170" i="186" s="1"/>
  <c r="L260" i="186"/>
  <c r="M118" i="186"/>
  <c r="O118" i="186" s="1"/>
  <c r="N118" i="186" s="1"/>
  <c r="M150" i="186"/>
  <c r="O150" i="186" s="1"/>
  <c r="N150" i="186" s="1"/>
  <c r="M467" i="186"/>
  <c r="O467" i="186" s="1"/>
  <c r="N467" i="186" s="1"/>
  <c r="M503" i="186"/>
  <c r="O503" i="186" s="1"/>
  <c r="N503" i="186" s="1"/>
  <c r="M487" i="186"/>
  <c r="O487" i="186" s="1"/>
  <c r="N487" i="186" s="1"/>
  <c r="M471" i="186"/>
  <c r="O471" i="186" s="1"/>
  <c r="N471" i="186" s="1"/>
  <c r="M455" i="186"/>
  <c r="O455" i="186" s="1"/>
  <c r="N455" i="186" s="1"/>
  <c r="M483" i="186"/>
  <c r="O483" i="186" s="1"/>
  <c r="N483" i="186" s="1"/>
  <c r="L317" i="186"/>
  <c r="M491" i="186"/>
  <c r="O491" i="186" s="1"/>
  <c r="N491" i="186" s="1"/>
  <c r="M475" i="186"/>
  <c r="O475" i="186" s="1"/>
  <c r="N475" i="186" s="1"/>
  <c r="M459" i="186"/>
  <c r="O459" i="186" s="1"/>
  <c r="N459" i="186" s="1"/>
  <c r="M102" i="186"/>
  <c r="O102" i="186" s="1"/>
  <c r="N102" i="186" s="1"/>
  <c r="M495" i="186"/>
  <c r="O495" i="186" s="1"/>
  <c r="N495" i="186" s="1"/>
  <c r="M479" i="186"/>
  <c r="O479" i="186" s="1"/>
  <c r="N479" i="186" s="1"/>
  <c r="M463" i="186"/>
  <c r="O463" i="186" s="1"/>
  <c r="N463" i="186" s="1"/>
  <c r="M446" i="186"/>
  <c r="O446" i="186" s="1"/>
  <c r="N446" i="186" s="1"/>
  <c r="M380" i="186"/>
  <c r="O380" i="186" s="1"/>
  <c r="N380" i="186" s="1"/>
  <c r="M376" i="186"/>
  <c r="O376" i="186" s="1"/>
  <c r="N376" i="186" s="1"/>
  <c r="M372" i="186"/>
  <c r="O372" i="186" s="1"/>
  <c r="N372" i="186" s="1"/>
  <c r="M368" i="186"/>
  <c r="O368" i="186" s="1"/>
  <c r="N368" i="186" s="1"/>
  <c r="M364" i="186"/>
  <c r="O364" i="186" s="1"/>
  <c r="N364" i="186" s="1"/>
  <c r="M360" i="186"/>
  <c r="O360" i="186" s="1"/>
  <c r="N360" i="186" s="1"/>
  <c r="M356" i="186"/>
  <c r="O356" i="186" s="1"/>
  <c r="N356" i="186" s="1"/>
  <c r="M348" i="186"/>
  <c r="O348" i="186" s="1"/>
  <c r="N348" i="186" s="1"/>
  <c r="M340" i="186"/>
  <c r="O340" i="186" s="1"/>
  <c r="N340" i="186" s="1"/>
  <c r="M336" i="186"/>
  <c r="O336" i="186" s="1"/>
  <c r="N336" i="186" s="1"/>
  <c r="M328" i="186"/>
  <c r="O328" i="186" s="1"/>
  <c r="N328" i="186" s="1"/>
  <c r="M40" i="186"/>
  <c r="O40" i="186" s="1"/>
  <c r="N40" i="186" s="1"/>
  <c r="M38" i="186"/>
  <c r="O38" i="186" s="1"/>
  <c r="N38" i="186" s="1"/>
  <c r="M507" i="186"/>
  <c r="O507" i="186" s="1"/>
  <c r="N507" i="186" s="1"/>
  <c r="M505" i="186"/>
  <c r="O505" i="186" s="1"/>
  <c r="N505" i="186" s="1"/>
  <c r="M444" i="186"/>
  <c r="O444" i="186" s="1"/>
  <c r="N444" i="186" s="1"/>
  <c r="M442" i="186"/>
  <c r="O442" i="186" s="1"/>
  <c r="N442" i="186" s="1"/>
  <c r="M430" i="186"/>
  <c r="O430" i="186" s="1"/>
  <c r="N430" i="186" s="1"/>
  <c r="M418" i="186"/>
  <c r="O418" i="186" s="1"/>
  <c r="N418" i="186" s="1"/>
  <c r="M416" i="186"/>
  <c r="O416" i="186" s="1"/>
  <c r="N416" i="186" s="1"/>
  <c r="M412" i="186"/>
  <c r="O412" i="186" s="1"/>
  <c r="N412" i="186" s="1"/>
  <c r="M408" i="186"/>
  <c r="O408" i="186" s="1"/>
  <c r="N408" i="186" s="1"/>
  <c r="M402" i="186"/>
  <c r="O402" i="186" s="1"/>
  <c r="N402" i="186" s="1"/>
  <c r="M398" i="186"/>
  <c r="O398" i="186" s="1"/>
  <c r="N398" i="186" s="1"/>
  <c r="M396" i="186"/>
  <c r="O396" i="186" s="1"/>
  <c r="N396" i="186" s="1"/>
  <c r="M386" i="186"/>
  <c r="O386" i="186" s="1"/>
  <c r="N386" i="186" s="1"/>
  <c r="M301" i="186"/>
  <c r="O301" i="186" s="1"/>
  <c r="N301" i="186" s="1"/>
  <c r="M326" i="186"/>
  <c r="O326" i="186" s="1"/>
  <c r="N326" i="186" s="1"/>
  <c r="M324" i="186"/>
  <c r="O324" i="186" s="1"/>
  <c r="N324" i="186" s="1"/>
  <c r="M322" i="186"/>
  <c r="O322" i="186" s="1"/>
  <c r="N322" i="186" s="1"/>
  <c r="M320" i="186"/>
  <c r="O320" i="186" s="1"/>
  <c r="N320" i="186" s="1"/>
  <c r="M217" i="186"/>
  <c r="O217" i="186" s="1"/>
  <c r="N217" i="186" s="1"/>
  <c r="M213" i="186"/>
  <c r="O213" i="186" s="1"/>
  <c r="N213" i="186" s="1"/>
  <c r="M211" i="186"/>
  <c r="O211" i="186" s="1"/>
  <c r="N211" i="186" s="1"/>
  <c r="M209" i="186"/>
  <c r="O209" i="186" s="1"/>
  <c r="N209" i="186" s="1"/>
  <c r="M205" i="186"/>
  <c r="O205" i="186" s="1"/>
  <c r="N205" i="186" s="1"/>
  <c r="M203" i="186"/>
  <c r="O203" i="186" s="1"/>
  <c r="N203" i="186" s="1"/>
  <c r="M201" i="186"/>
  <c r="O201" i="186" s="1"/>
  <c r="N201" i="186" s="1"/>
  <c r="M199" i="186"/>
  <c r="O199" i="186" s="1"/>
  <c r="N199" i="186" s="1"/>
  <c r="M195" i="186"/>
  <c r="O195" i="186" s="1"/>
  <c r="N195" i="186" s="1"/>
  <c r="M193" i="186"/>
  <c r="O193" i="186" s="1"/>
  <c r="N193" i="186" s="1"/>
  <c r="M189" i="186"/>
  <c r="O189" i="186" s="1"/>
  <c r="N189" i="186" s="1"/>
  <c r="M187" i="186"/>
  <c r="O187" i="186" s="1"/>
  <c r="N187" i="186" s="1"/>
  <c r="M185" i="186"/>
  <c r="O185" i="186" s="1"/>
  <c r="N185" i="186" s="1"/>
  <c r="M183" i="186"/>
  <c r="O183" i="186" s="1"/>
  <c r="N183" i="186" s="1"/>
  <c r="M181" i="186"/>
  <c r="O181" i="186" s="1"/>
  <c r="N181" i="186" s="1"/>
  <c r="M179" i="186"/>
  <c r="O179" i="186" s="1"/>
  <c r="N179" i="186" s="1"/>
  <c r="M177" i="186"/>
  <c r="O177" i="186" s="1"/>
  <c r="N177" i="186" s="1"/>
  <c r="M175" i="186"/>
  <c r="O175" i="186" s="1"/>
  <c r="N175" i="186" s="1"/>
  <c r="M171" i="186"/>
  <c r="O171" i="186" s="1"/>
  <c r="N171" i="186" s="1"/>
  <c r="M167" i="186"/>
  <c r="O167" i="186" s="1"/>
  <c r="N167" i="186" s="1"/>
  <c r="M165" i="186"/>
  <c r="O165" i="186" s="1"/>
  <c r="N165" i="186" s="1"/>
  <c r="M163" i="186"/>
  <c r="O163" i="186" s="1"/>
  <c r="N163" i="186" s="1"/>
  <c r="M161" i="186"/>
  <c r="O161" i="186" s="1"/>
  <c r="N161" i="186" s="1"/>
  <c r="M159" i="186"/>
  <c r="O159" i="186" s="1"/>
  <c r="N159" i="186" s="1"/>
  <c r="M157" i="186"/>
  <c r="O157" i="186" s="1"/>
  <c r="N157" i="186" s="1"/>
  <c r="M39" i="186"/>
  <c r="O39" i="186" s="1"/>
  <c r="N39" i="186" s="1"/>
  <c r="M35" i="186"/>
  <c r="O35" i="186" s="1"/>
  <c r="N35" i="186" s="1"/>
  <c r="M31" i="186"/>
  <c r="O31" i="186" s="1"/>
  <c r="N31" i="186" s="1"/>
  <c r="M95" i="186"/>
  <c r="O95" i="186" s="1"/>
  <c r="N95" i="186" s="1"/>
  <c r="M20" i="210"/>
  <c r="O20" i="210" s="1"/>
  <c r="N20" i="210" s="1"/>
  <c r="M50" i="210"/>
  <c r="O50" i="210" s="1"/>
  <c r="N50" i="210" s="1"/>
  <c r="M47" i="210"/>
  <c r="O47" i="210" s="1"/>
  <c r="N47" i="210" s="1"/>
  <c r="M66" i="210"/>
  <c r="O66" i="210" s="1"/>
  <c r="N66" i="210" s="1"/>
  <c r="M54" i="210"/>
  <c r="O54" i="210" s="1"/>
  <c r="N54" i="210" s="1"/>
  <c r="M71" i="210"/>
  <c r="O71" i="210" s="1"/>
  <c r="N71" i="210" s="1"/>
  <c r="M67" i="210"/>
  <c r="O67" i="210" s="1"/>
  <c r="N67" i="210" s="1"/>
  <c r="M15" i="210"/>
  <c r="O15" i="210" s="1"/>
  <c r="N15" i="210" s="1"/>
  <c r="M46" i="210"/>
  <c r="O46" i="210" s="1"/>
  <c r="N46" i="210" s="1"/>
  <c r="M58" i="210"/>
  <c r="O58" i="210" s="1"/>
  <c r="N58" i="210" s="1"/>
  <c r="M62" i="210"/>
  <c r="O62" i="210" s="1"/>
  <c r="N62" i="210" s="1"/>
  <c r="L76" i="210"/>
  <c r="O6" i="210" s="1"/>
  <c r="M12" i="210"/>
  <c r="O12" i="210" s="1"/>
  <c r="N12" i="210" s="1"/>
  <c r="M29" i="210"/>
  <c r="O29" i="210" s="1"/>
  <c r="N29" i="210" s="1"/>
  <c r="M53" i="210"/>
  <c r="O53" i="210" s="1"/>
  <c r="N53" i="210" s="1"/>
  <c r="M75" i="210"/>
  <c r="O75" i="210" s="1"/>
  <c r="N75" i="210" s="1"/>
  <c r="M48" i="210"/>
  <c r="O48" i="210" s="1"/>
  <c r="N48" i="210" s="1"/>
  <c r="M52" i="210"/>
  <c r="O52" i="210" s="1"/>
  <c r="N52" i="210" s="1"/>
  <c r="M56" i="210"/>
  <c r="O56" i="210" s="1"/>
  <c r="N56" i="210" s="1"/>
  <c r="M60" i="210"/>
  <c r="O60" i="210" s="1"/>
  <c r="N60" i="210" s="1"/>
  <c r="M65" i="210"/>
  <c r="O65" i="210" s="1"/>
  <c r="N65" i="210" s="1"/>
  <c r="M69" i="210"/>
  <c r="O69" i="210" s="1"/>
  <c r="N69" i="210" s="1"/>
  <c r="M73" i="210"/>
  <c r="O73" i="210" s="1"/>
  <c r="N73" i="210" s="1"/>
  <c r="M13" i="210"/>
  <c r="O13" i="210" s="1"/>
  <c r="N13" i="210" s="1"/>
  <c r="M16" i="210"/>
  <c r="O16" i="210" s="1"/>
  <c r="N16" i="210" s="1"/>
  <c r="M36" i="210"/>
  <c r="O36" i="210" s="1"/>
  <c r="N36" i="210" s="1"/>
  <c r="M74" i="210"/>
  <c r="O74" i="210" s="1"/>
  <c r="N74" i="210" s="1"/>
  <c r="M19" i="210"/>
  <c r="O19" i="210" s="1"/>
  <c r="N19" i="210" s="1"/>
  <c r="M25" i="210"/>
  <c r="O25" i="210" s="1"/>
  <c r="N25" i="210" s="1"/>
  <c r="M14" i="210"/>
  <c r="O14" i="210" s="1"/>
  <c r="N14" i="210" s="1"/>
  <c r="M18" i="210"/>
  <c r="O18" i="210" s="1"/>
  <c r="N18" i="210" s="1"/>
  <c r="M44" i="210"/>
  <c r="O44" i="210" s="1"/>
  <c r="N44" i="210" s="1"/>
  <c r="M22" i="210"/>
  <c r="O22" i="210" s="1"/>
  <c r="N22" i="210" s="1"/>
  <c r="M27" i="210"/>
  <c r="O27" i="210" s="1"/>
  <c r="N27" i="210" s="1"/>
  <c r="M11" i="210"/>
  <c r="M17" i="210"/>
  <c r="O17" i="210" s="1"/>
  <c r="N17" i="210" s="1"/>
  <c r="M21" i="210"/>
  <c r="O21" i="210" s="1"/>
  <c r="N21" i="210" s="1"/>
  <c r="M23" i="210"/>
  <c r="O23" i="210" s="1"/>
  <c r="N23" i="210" s="1"/>
  <c r="M26" i="210"/>
  <c r="O26" i="210" s="1"/>
  <c r="N26" i="210" s="1"/>
  <c r="M28" i="210"/>
  <c r="O28" i="210" s="1"/>
  <c r="N28" i="210" s="1"/>
  <c r="M45" i="210"/>
  <c r="O45" i="210" s="1"/>
  <c r="N45" i="210" s="1"/>
  <c r="M49" i="210"/>
  <c r="O49" i="210" s="1"/>
  <c r="N49" i="210" s="1"/>
  <c r="M51" i="210"/>
  <c r="O51" i="210" s="1"/>
  <c r="N51" i="210" s="1"/>
  <c r="M55" i="210"/>
  <c r="O55" i="210" s="1"/>
  <c r="N55" i="210" s="1"/>
  <c r="M57" i="210"/>
  <c r="O57" i="210" s="1"/>
  <c r="N57" i="210" s="1"/>
  <c r="M59" i="210"/>
  <c r="O59" i="210" s="1"/>
  <c r="N59" i="210" s="1"/>
  <c r="M63" i="210"/>
  <c r="O63" i="210" s="1"/>
  <c r="N63" i="210" s="1"/>
  <c r="M68" i="210"/>
  <c r="O68" i="210" s="1"/>
  <c r="N68" i="210" s="1"/>
  <c r="M70" i="210"/>
  <c r="O70" i="210" s="1"/>
  <c r="N70" i="210" s="1"/>
  <c r="M72" i="210"/>
  <c r="O72" i="210" s="1"/>
  <c r="N72" i="210" s="1"/>
  <c r="L286" i="215"/>
  <c r="L115" i="215"/>
  <c r="L207" i="215"/>
  <c r="L185" i="215"/>
  <c r="O12" i="217"/>
  <c r="N12" i="217" s="1"/>
  <c r="L358" i="227"/>
  <c r="O6" i="227" s="1"/>
  <c r="H70" i="75" a="1"/>
  <c r="H70" i="75" l="1"/>
  <c r="L287" i="215"/>
  <c r="O6" i="215" s="1"/>
  <c r="L1008" i="186"/>
  <c r="O6" i="186" s="1"/>
  <c r="L175" i="231"/>
  <c r="O6" i="231" s="1"/>
  <c r="M44" i="212"/>
  <c r="O44" i="212" s="1"/>
  <c r="N44" i="212" s="1"/>
  <c r="L1" i="229"/>
  <c r="L1" i="212"/>
  <c r="L1" i="215"/>
  <c r="N150" i="231"/>
  <c r="O11" i="210"/>
  <c r="N11" i="210" s="1"/>
  <c r="L1" i="210" s="1"/>
  <c r="M91" i="213"/>
  <c r="M28" i="208"/>
  <c r="K28" i="208" s="1"/>
  <c r="O4" i="208" s="1"/>
  <c r="M21" i="217"/>
  <c r="K21" i="217" s="1"/>
  <c r="O4" i="217" s="1"/>
  <c r="O25" i="224"/>
  <c r="O2" i="224" s="1"/>
  <c r="L1" i="218"/>
  <c r="M25" i="224"/>
  <c r="O3" i="224" s="1"/>
  <c r="L1" i="224"/>
  <c r="L1" i="217"/>
  <c r="M30" i="214"/>
  <c r="K30" i="214" s="1"/>
  <c r="O4" i="214" s="1"/>
  <c r="L1" i="214"/>
  <c r="O32" i="218"/>
  <c r="O2" i="218" s="1"/>
  <c r="M32" i="218"/>
  <c r="O323" i="186"/>
  <c r="O517" i="186" s="1"/>
  <c r="M155" i="229"/>
  <c r="O3" i="229" s="1"/>
  <c r="O91" i="213"/>
  <c r="O82" i="213"/>
  <c r="M59" i="213"/>
  <c r="M88" i="213"/>
  <c r="M145" i="213"/>
  <c r="O88" i="213"/>
  <c r="O145" i="213"/>
  <c r="L146" i="213"/>
  <c r="O6" i="213" s="1"/>
  <c r="M106" i="213"/>
  <c r="O47" i="213"/>
  <c r="M47" i="213"/>
  <c r="M133" i="213"/>
  <c r="O59" i="213"/>
  <c r="M118" i="213"/>
  <c r="O120" i="213"/>
  <c r="M121" i="213"/>
  <c r="M82" i="213"/>
  <c r="M74" i="213"/>
  <c r="O118" i="213"/>
  <c r="O74" i="213"/>
  <c r="O106" i="213"/>
  <c r="O123" i="213"/>
  <c r="M125" i="213"/>
  <c r="M174" i="231"/>
  <c r="M143" i="231"/>
  <c r="O174" i="212"/>
  <c r="M174" i="212"/>
  <c r="L175" i="212"/>
  <c r="O6" i="212" s="1"/>
  <c r="M185" i="215"/>
  <c r="M517" i="186"/>
  <c r="M317" i="186"/>
  <c r="M260" i="186"/>
  <c r="M76" i="210"/>
  <c r="K76" i="210" s="1"/>
  <c r="O4" i="210" s="1"/>
  <c r="M286" i="215"/>
  <c r="O115" i="215"/>
  <c r="M115" i="215"/>
  <c r="O286" i="215"/>
  <c r="M207" i="215"/>
  <c r="O185" i="215"/>
  <c r="O317" i="186"/>
  <c r="O21" i="217"/>
  <c r="O260" i="186"/>
  <c r="N11" i="186"/>
  <c r="N11" i="208"/>
  <c r="L1" i="208" s="1"/>
  <c r="O28" i="208"/>
  <c r="O2" i="208" s="1"/>
  <c r="O155" i="229"/>
  <c r="O2" i="229" s="1"/>
  <c r="N45" i="231"/>
  <c r="O143" i="231"/>
  <c r="N127" i="213"/>
  <c r="O133" i="213"/>
  <c r="O30" i="214"/>
  <c r="O2" i="214" s="1"/>
  <c r="N168" i="231"/>
  <c r="O174" i="231"/>
  <c r="M358" i="227"/>
  <c r="O358" i="227"/>
  <c r="O2" i="227" s="1"/>
  <c r="H57" i="75" a="1"/>
  <c r="H34" i="75" a="1"/>
  <c r="F48" i="75" a="1"/>
  <c r="D56" i="75" a="1"/>
  <c r="E57" i="75" a="1"/>
  <c r="H22" i="75" a="1"/>
  <c r="H25" i="75" a="1"/>
  <c r="H23" i="75" a="1"/>
  <c r="F47" i="75" a="1"/>
  <c r="H32" i="75" a="1"/>
  <c r="D48" i="75" a="1"/>
  <c r="F22" i="75" a="1"/>
  <c r="D25" i="75" a="1"/>
  <c r="E45" i="75" a="1"/>
  <c r="D23" i="75" a="1"/>
  <c r="D70" i="75" a="1"/>
  <c r="F23" i="75" a="1"/>
  <c r="H37" i="75" a="1"/>
  <c r="H48" i="75" a="1"/>
  <c r="H45" i="75" a="1"/>
  <c r="D45" i="75" a="1"/>
  <c r="H71" i="75" a="1"/>
  <c r="D57" i="75" a="1"/>
  <c r="D71" i="75" a="1"/>
  <c r="F25" i="75" a="1"/>
  <c r="H33" i="75" a="1"/>
  <c r="H56" i="75" a="1"/>
  <c r="E71" i="75" a="1"/>
  <c r="E71" i="75" l="1"/>
  <c r="H56" i="75"/>
  <c r="H33" i="75"/>
  <c r="D71" i="75"/>
  <c r="D57" i="75"/>
  <c r="H71" i="75"/>
  <c r="F23" i="75"/>
  <c r="D70" i="75"/>
  <c r="D23" i="75"/>
  <c r="F47" i="75"/>
  <c r="H23" i="75"/>
  <c r="E57" i="75"/>
  <c r="D56" i="75"/>
  <c r="H57" i="75"/>
  <c r="G5" i="217"/>
  <c r="M1008" i="186"/>
  <c r="K1008" i="186" s="1"/>
  <c r="O4" i="186" s="1"/>
  <c r="M287" i="215"/>
  <c r="O3" i="215" s="1"/>
  <c r="O1008" i="186"/>
  <c r="O2" i="186" s="1"/>
  <c r="O76" i="210"/>
  <c r="O2" i="210" s="1"/>
  <c r="O7" i="210" s="1"/>
  <c r="M143" i="212"/>
  <c r="M175" i="212" s="1"/>
  <c r="L1" i="231"/>
  <c r="G5" i="231" s="1"/>
  <c r="H37" i="75"/>
  <c r="O3" i="217"/>
  <c r="F22" i="75"/>
  <c r="F25" i="75"/>
  <c r="H48" i="75"/>
  <c r="H45" i="75"/>
  <c r="H22" i="75"/>
  <c r="H34" i="75"/>
  <c r="D48" i="75"/>
  <c r="D25" i="75"/>
  <c r="E45" i="75"/>
  <c r="H32" i="75"/>
  <c r="H25" i="75"/>
  <c r="D45" i="75"/>
  <c r="F48" i="75"/>
  <c r="O7" i="224"/>
  <c r="B7" i="218"/>
  <c r="O3" i="208"/>
  <c r="G5" i="210"/>
  <c r="K155" i="229"/>
  <c r="O4" i="229" s="1"/>
  <c r="K25" i="224"/>
  <c r="O4" i="224" s="1"/>
  <c r="O3" i="214"/>
  <c r="B7" i="224"/>
  <c r="O3" i="218"/>
  <c r="K32" i="218"/>
  <c r="O4" i="218" s="1"/>
  <c r="N323" i="186"/>
  <c r="L1" i="186" s="1"/>
  <c r="G5" i="186" s="1"/>
  <c r="M146" i="213"/>
  <c r="O3" i="213" s="1"/>
  <c r="N120" i="213"/>
  <c r="O121" i="213"/>
  <c r="N123" i="213"/>
  <c r="O125" i="213"/>
  <c r="M175" i="231"/>
  <c r="K175" i="231" s="1"/>
  <c r="O4" i="231" s="1"/>
  <c r="O175" i="231"/>
  <c r="O2" i="231" s="1"/>
  <c r="O143" i="212"/>
  <c r="O175" i="212" s="1"/>
  <c r="O2" i="212" s="1"/>
  <c r="O3" i="210"/>
  <c r="O207" i="215"/>
  <c r="O287" i="215" s="1"/>
  <c r="B7" i="214"/>
  <c r="B7" i="208"/>
  <c r="O7" i="208"/>
  <c r="G5" i="208"/>
  <c r="B7" i="229"/>
  <c r="O7" i="218"/>
  <c r="O7" i="229"/>
  <c r="O7" i="214"/>
  <c r="G5" i="214"/>
  <c r="O2" i="217"/>
  <c r="B7" i="217"/>
  <c r="O7" i="227"/>
  <c r="B7" i="227"/>
  <c r="K358" i="227"/>
  <c r="O4" i="227" s="1"/>
  <c r="O3" i="227"/>
  <c r="F21" i="75" a="1"/>
  <c r="E55" i="75" a="1"/>
  <c r="E70" i="75" a="1"/>
  <c r="D34" i="75" a="1"/>
  <c r="E56" i="75" a="1"/>
  <c r="F56" i="75" a="1"/>
  <c r="E23" i="75" a="1"/>
  <c r="E32" i="75" a="1"/>
  <c r="E48" i="75" a="1"/>
  <c r="F37" i="75" a="1"/>
  <c r="H21" i="75" a="1"/>
  <c r="E47" i="75" a="1"/>
  <c r="E46" i="75" a="1"/>
  <c r="D21" i="75" a="1"/>
  <c r="F57" i="75" a="1"/>
  <c r="E25" i="75" a="1"/>
  <c r="E22" i="75" a="1"/>
  <c r="H38" i="75" a="1"/>
  <c r="D47" i="75" a="1"/>
  <c r="D22" i="75" a="1"/>
  <c r="F45" i="75" a="1"/>
  <c r="H47" i="75" a="1"/>
  <c r="F38" i="75" a="1"/>
  <c r="D33" i="75" a="1"/>
  <c r="D38" i="75" a="1"/>
  <c r="D72" i="75" l="1"/>
  <c r="D73" i="75" s="1"/>
  <c r="D33" i="75"/>
  <c r="H47" i="75"/>
  <c r="D47" i="75"/>
  <c r="F57" i="75"/>
  <c r="E47" i="75"/>
  <c r="E23" i="75"/>
  <c r="F56" i="75"/>
  <c r="E56" i="75"/>
  <c r="E70" i="75"/>
  <c r="E72" i="75" s="1"/>
  <c r="E73" i="75" s="1"/>
  <c r="E55" i="75"/>
  <c r="G5" i="229"/>
  <c r="G5" i="227"/>
  <c r="B7" i="210"/>
  <c r="D22" i="75"/>
  <c r="G5" i="224"/>
  <c r="H38" i="75"/>
  <c r="F37" i="75"/>
  <c r="F38" i="75"/>
  <c r="D38" i="75"/>
  <c r="F45" i="75"/>
  <c r="D34" i="75"/>
  <c r="E32" i="75"/>
  <c r="E25" i="75"/>
  <c r="D21" i="75"/>
  <c r="E48" i="75"/>
  <c r="E22" i="75"/>
  <c r="E46" i="75"/>
  <c r="H21" i="75"/>
  <c r="F21" i="75"/>
  <c r="O3" i="231"/>
  <c r="K146" i="213"/>
  <c r="O4" i="213" s="1"/>
  <c r="O7" i="186"/>
  <c r="O146" i="213"/>
  <c r="O2" i="213" s="1"/>
  <c r="L1" i="213"/>
  <c r="G5" i="218"/>
  <c r="O3" i="186"/>
  <c r="B7" i="186"/>
  <c r="B7" i="231"/>
  <c r="O7" i="231"/>
  <c r="O7" i="212"/>
  <c r="K175" i="212"/>
  <c r="O4" i="212" s="1"/>
  <c r="O3" i="212"/>
  <c r="B7" i="212"/>
  <c r="K287" i="215"/>
  <c r="O4" i="215" s="1"/>
  <c r="O2" i="215"/>
  <c r="B7" i="215"/>
  <c r="O7" i="217"/>
  <c r="E37" i="75" a="1"/>
  <c r="E34" i="75" a="1"/>
  <c r="D32" i="75" a="1"/>
  <c r="E21" i="75" a="1"/>
  <c r="F55" i="75" a="1"/>
  <c r="F33" i="75" a="1"/>
  <c r="E33" i="75" a="1"/>
  <c r="D37" i="75" a="1"/>
  <c r="D46" i="75" a="1"/>
  <c r="F32" i="75" a="1"/>
  <c r="E38" i="75" a="1"/>
  <c r="F34" i="75" a="1"/>
  <c r="F71" i="75" a="1"/>
  <c r="D55" i="75" a="1"/>
  <c r="F70" i="75" a="1"/>
  <c r="H55" i="75" a="1"/>
  <c r="F46" i="75" a="1"/>
  <c r="H46" i="75" a="1"/>
  <c r="E59" i="75" l="1"/>
  <c r="E60" i="75" s="1"/>
  <c r="H55" i="75"/>
  <c r="F70" i="75"/>
  <c r="D55" i="75"/>
  <c r="D59" i="75" s="1"/>
  <c r="D60" i="75" s="1"/>
  <c r="F71" i="75"/>
  <c r="E33" i="75"/>
  <c r="F33" i="75"/>
  <c r="F55" i="75"/>
  <c r="E37" i="75"/>
  <c r="D37" i="75"/>
  <c r="D39" i="75" s="1"/>
  <c r="E38" i="75"/>
  <c r="E49" i="75"/>
  <c r="E50" i="75" s="1"/>
  <c r="H46" i="75"/>
  <c r="F46" i="75"/>
  <c r="D32" i="75"/>
  <c r="D35" i="75" s="1"/>
  <c r="F34" i="75"/>
  <c r="F32" i="75"/>
  <c r="E34" i="75"/>
  <c r="E21" i="75"/>
  <c r="E26" i="75" s="1"/>
  <c r="E27" i="75" s="1"/>
  <c r="D46" i="75"/>
  <c r="D49" i="75" s="1"/>
  <c r="D50" i="75" s="1"/>
  <c r="B7" i="213"/>
  <c r="D26" i="75"/>
  <c r="D27" i="75" s="1"/>
  <c r="G5" i="213"/>
  <c r="O7" i="213"/>
  <c r="G5" i="212"/>
  <c r="G5" i="215"/>
  <c r="O7" i="215"/>
  <c r="E35" i="75" l="1"/>
  <c r="E39" i="75"/>
  <c r="D40" i="75"/>
  <c r="E40" i="75" l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<sst xmlns="http://schemas.openxmlformats.org/spreadsheetml/2006/main" count="20783" uniqueCount="2750">
  <si>
    <t>Unterhaltsreinigung</t>
  </si>
  <si>
    <t>Pos.</t>
  </si>
  <si>
    <t xml:space="preserve">Raumart </t>
  </si>
  <si>
    <t>Etage</t>
  </si>
  <si>
    <t>LV</t>
  </si>
  <si>
    <t>Flur</t>
  </si>
  <si>
    <t>GS</t>
  </si>
  <si>
    <t>AG</t>
  </si>
  <si>
    <t>Grundfläche:</t>
  </si>
  <si>
    <t>Reinigungsfläche:</t>
  </si>
  <si>
    <t>EP Reinigungsfläche:</t>
  </si>
  <si>
    <t>Produktivstunden:</t>
  </si>
  <si>
    <t>Durchschnittsleistung:</t>
  </si>
  <si>
    <t>Angebotswert:</t>
  </si>
  <si>
    <t>R-Nr.</t>
  </si>
  <si>
    <t>Büro</t>
  </si>
  <si>
    <t>Leistg:</t>
  </si>
  <si>
    <t>Datenherkunft:</t>
  </si>
  <si>
    <t>Objekt:</t>
  </si>
  <si>
    <t>Stand:</t>
  </si>
  <si>
    <t>Bodenbelag</t>
  </si>
  <si>
    <t>Fläche
(m²)</t>
  </si>
  <si>
    <t>EP-RG 
(€)</t>
  </si>
  <si>
    <t>Legende:</t>
  </si>
  <si>
    <t>Pos.:</t>
  </si>
  <si>
    <t>Position</t>
  </si>
  <si>
    <t>Raumnummer</t>
  </si>
  <si>
    <t>EP-RG:</t>
  </si>
  <si>
    <t>Einheitspreis pro Reinigung</t>
  </si>
  <si>
    <t xml:space="preserve">LV: </t>
  </si>
  <si>
    <t>Leistungsverzeichnis</t>
  </si>
  <si>
    <t>KR:</t>
  </si>
  <si>
    <t>keine Reinigung</t>
  </si>
  <si>
    <t>SR:</t>
  </si>
  <si>
    <t>Sonderreinigung</t>
  </si>
  <si>
    <t>D</t>
  </si>
  <si>
    <t>zu reinigende Räume:</t>
  </si>
  <si>
    <t xml:space="preserve">Kalkulatorischer Stundenverrechnungssatz: </t>
  </si>
  <si>
    <t>Besprechungsraum</t>
  </si>
  <si>
    <t>F</t>
  </si>
  <si>
    <t>H</t>
  </si>
  <si>
    <t>C1</t>
  </si>
  <si>
    <t>C2</t>
  </si>
  <si>
    <t>E1</t>
  </si>
  <si>
    <t>E2</t>
  </si>
  <si>
    <t>Treppe</t>
  </si>
  <si>
    <t>E3</t>
  </si>
  <si>
    <t>Aufzug</t>
  </si>
  <si>
    <t>G1</t>
  </si>
  <si>
    <t>G2</t>
  </si>
  <si>
    <t>Umkleide</t>
  </si>
  <si>
    <t>Aula</t>
  </si>
  <si>
    <t>I1</t>
  </si>
  <si>
    <t>Speiseraum</t>
  </si>
  <si>
    <t>I2</t>
  </si>
  <si>
    <t>J1</t>
  </si>
  <si>
    <t>Küche</t>
  </si>
  <si>
    <t>K</t>
  </si>
  <si>
    <t>M</t>
  </si>
  <si>
    <t>W</t>
  </si>
  <si>
    <t>Gewerk</t>
  </si>
  <si>
    <t>Gewerk:</t>
  </si>
  <si>
    <t>S</t>
  </si>
  <si>
    <t>L2</t>
  </si>
  <si>
    <t xml:space="preserve">Zusammenfassung der Angebotswerte </t>
  </si>
  <si>
    <t>Angaben zum Bieter</t>
  </si>
  <si>
    <t>Name des Unternehmens:</t>
  </si>
  <si>
    <t>Straße / Nr.:</t>
  </si>
  <si>
    <t>PLZ / Ort:</t>
  </si>
  <si>
    <t>Ansprechpartner:</t>
  </si>
  <si>
    <t>Rufnummer:</t>
  </si>
  <si>
    <t>Fax:</t>
  </si>
  <si>
    <t>E-Mail:</t>
  </si>
  <si>
    <t>Angaben zum Angebot</t>
  </si>
  <si>
    <t>Alle Angaben zu Angebotswerten sind in Euro ohne Umsatzsteuer anzugeben!</t>
  </si>
  <si>
    <t>Im Zweifellsfall gelten die Angebotswerte aus den Preisblättern.</t>
  </si>
  <si>
    <t>Jährlicher Angebotswert ohne Ust. (€)</t>
  </si>
  <si>
    <t>Windfang</t>
  </si>
  <si>
    <t>KR</t>
  </si>
  <si>
    <t>B</t>
  </si>
  <si>
    <t>Gruppenraum</t>
  </si>
  <si>
    <t>J2</t>
  </si>
  <si>
    <t>Lehrküche</t>
  </si>
  <si>
    <t>R</t>
  </si>
  <si>
    <t>U1</t>
  </si>
  <si>
    <t>L1a</t>
  </si>
  <si>
    <t xml:space="preserve">Höchste zulässige Reinigungsleistung (m²/h): </t>
  </si>
  <si>
    <t>ZS</t>
  </si>
  <si>
    <t>Objekt</t>
  </si>
  <si>
    <t>Jährliche Produktivstunden (h)</t>
  </si>
  <si>
    <t>Kalkulatorischer Stundenverrechnungs-satz ohne Ust. (€)</t>
  </si>
  <si>
    <t>Gesamtsumme</t>
  </si>
  <si>
    <t>V</t>
  </si>
  <si>
    <t>N</t>
  </si>
  <si>
    <t>Bereich</t>
  </si>
  <si>
    <t>Intervall:</t>
  </si>
  <si>
    <t>L1b</t>
  </si>
  <si>
    <t>Grundreinigung</t>
  </si>
  <si>
    <t>GrR</t>
  </si>
  <si>
    <t>RG</t>
  </si>
  <si>
    <t>Zwischensumme Grundreinigung</t>
  </si>
  <si>
    <t>Zwischensumme Unterhaltsreinigung</t>
  </si>
  <si>
    <t>A 001</t>
  </si>
  <si>
    <t>A 002</t>
  </si>
  <si>
    <t>-</t>
  </si>
  <si>
    <t>A 003</t>
  </si>
  <si>
    <t>A 004</t>
  </si>
  <si>
    <t>A 005</t>
  </si>
  <si>
    <t>A 006</t>
  </si>
  <si>
    <t>A 007</t>
  </si>
  <si>
    <t>A 008</t>
  </si>
  <si>
    <t>A 009/010</t>
  </si>
  <si>
    <t>A 011</t>
  </si>
  <si>
    <t>A 012</t>
  </si>
  <si>
    <t>A 013</t>
  </si>
  <si>
    <t>A 014</t>
  </si>
  <si>
    <t>A 015</t>
  </si>
  <si>
    <t>A 016</t>
  </si>
  <si>
    <t>A 017</t>
  </si>
  <si>
    <t>A 018</t>
  </si>
  <si>
    <t>A 019</t>
  </si>
  <si>
    <t>A 020</t>
  </si>
  <si>
    <t>A 021</t>
  </si>
  <si>
    <t>A 022</t>
  </si>
  <si>
    <t>A 023</t>
  </si>
  <si>
    <t>A 024</t>
  </si>
  <si>
    <t>A 068</t>
  </si>
  <si>
    <t>A 069</t>
  </si>
  <si>
    <t>A 070</t>
  </si>
  <si>
    <t>A 071</t>
  </si>
  <si>
    <t>A 072</t>
  </si>
  <si>
    <t>A074</t>
  </si>
  <si>
    <t>A 074a</t>
  </si>
  <si>
    <t>A 075</t>
  </si>
  <si>
    <t>A 075a</t>
  </si>
  <si>
    <t>A 076</t>
  </si>
  <si>
    <t>A 077</t>
  </si>
  <si>
    <t>A 078</t>
  </si>
  <si>
    <t>A 079</t>
  </si>
  <si>
    <t>A 080</t>
  </si>
  <si>
    <t>A 081</t>
  </si>
  <si>
    <t>A 082</t>
  </si>
  <si>
    <t>A 083</t>
  </si>
  <si>
    <t>A 084</t>
  </si>
  <si>
    <t>A 085</t>
  </si>
  <si>
    <t>A 086</t>
  </si>
  <si>
    <t>A 087</t>
  </si>
  <si>
    <t>A 088/089</t>
  </si>
  <si>
    <t>A 090</t>
  </si>
  <si>
    <t>A 091</t>
  </si>
  <si>
    <t>A 092</t>
  </si>
  <si>
    <t>A 093</t>
  </si>
  <si>
    <t>A 094</t>
  </si>
  <si>
    <t>A 095</t>
  </si>
  <si>
    <t>A 096</t>
  </si>
  <si>
    <t>A 097</t>
  </si>
  <si>
    <t>A 098</t>
  </si>
  <si>
    <t>A 100</t>
  </si>
  <si>
    <t>A 101</t>
  </si>
  <si>
    <t>A 102</t>
  </si>
  <si>
    <t>A 106</t>
  </si>
  <si>
    <t>A 107</t>
  </si>
  <si>
    <t>A 108</t>
  </si>
  <si>
    <t>A 109</t>
  </si>
  <si>
    <t>A 110</t>
  </si>
  <si>
    <t>A 111</t>
  </si>
  <si>
    <t>A 112</t>
  </si>
  <si>
    <t>A 113</t>
  </si>
  <si>
    <t>A 114</t>
  </si>
  <si>
    <t>A 115</t>
  </si>
  <si>
    <t>A 116</t>
  </si>
  <si>
    <t>A 117</t>
  </si>
  <si>
    <t>A 118</t>
  </si>
  <si>
    <t>A 119</t>
  </si>
  <si>
    <t>A 120</t>
  </si>
  <si>
    <t>A 121</t>
  </si>
  <si>
    <t>A 122</t>
  </si>
  <si>
    <t>A 123</t>
  </si>
  <si>
    <t>A 124</t>
  </si>
  <si>
    <t>A 125</t>
  </si>
  <si>
    <t>A 126</t>
  </si>
  <si>
    <t>A 127</t>
  </si>
  <si>
    <t>A 128</t>
  </si>
  <si>
    <t>A 129</t>
  </si>
  <si>
    <t>A 130</t>
  </si>
  <si>
    <t>A 131</t>
  </si>
  <si>
    <t>A 132</t>
  </si>
  <si>
    <t>A 133</t>
  </si>
  <si>
    <t>A 134a</t>
  </si>
  <si>
    <t>A 134b</t>
  </si>
  <si>
    <t>A 135</t>
  </si>
  <si>
    <t>A 136</t>
  </si>
  <si>
    <t>A 137</t>
  </si>
  <si>
    <t>A 138</t>
  </si>
  <si>
    <t>A 139</t>
  </si>
  <si>
    <t>A 140</t>
  </si>
  <si>
    <t>A 141</t>
  </si>
  <si>
    <t>A 142</t>
  </si>
  <si>
    <t>A 143</t>
  </si>
  <si>
    <t>A 144</t>
  </si>
  <si>
    <t>A 145</t>
  </si>
  <si>
    <t>A 201</t>
  </si>
  <si>
    <t>A 202</t>
  </si>
  <si>
    <t>A 203</t>
  </si>
  <si>
    <t>A 204</t>
  </si>
  <si>
    <t>A 205</t>
  </si>
  <si>
    <t>A 206</t>
  </si>
  <si>
    <t>A 207</t>
  </si>
  <si>
    <t>A 208</t>
  </si>
  <si>
    <t>A 209</t>
  </si>
  <si>
    <t>A 210</t>
  </si>
  <si>
    <t>A 211</t>
  </si>
  <si>
    <t>A 212</t>
  </si>
  <si>
    <t>A 213</t>
  </si>
  <si>
    <t>A 214</t>
  </si>
  <si>
    <t>A 215</t>
  </si>
  <si>
    <t>A 216</t>
  </si>
  <si>
    <t>A 217</t>
  </si>
  <si>
    <t>A 218</t>
  </si>
  <si>
    <t>A 219</t>
  </si>
  <si>
    <t>A 220</t>
  </si>
  <si>
    <t>A 221</t>
  </si>
  <si>
    <t>A 222</t>
  </si>
  <si>
    <t>A 223</t>
  </si>
  <si>
    <t>A 224</t>
  </si>
  <si>
    <t>A 225</t>
  </si>
  <si>
    <t>A 226</t>
  </si>
  <si>
    <t>A 227</t>
  </si>
  <si>
    <t>A 228</t>
  </si>
  <si>
    <t>A 229</t>
  </si>
  <si>
    <t>A 230</t>
  </si>
  <si>
    <t>A 231</t>
  </si>
  <si>
    <t>A 232</t>
  </si>
  <si>
    <t>A 233</t>
  </si>
  <si>
    <t>A 234</t>
  </si>
  <si>
    <t>A 235</t>
  </si>
  <si>
    <t>A 236</t>
  </si>
  <si>
    <t>A 237</t>
  </si>
  <si>
    <t>A 238</t>
  </si>
  <si>
    <t>A 239</t>
  </si>
  <si>
    <t>A 240</t>
  </si>
  <si>
    <t>A 241</t>
  </si>
  <si>
    <t>A 242</t>
  </si>
  <si>
    <t>A 243</t>
  </si>
  <si>
    <t>A 244</t>
  </si>
  <si>
    <t>A 245</t>
  </si>
  <si>
    <t>A 246</t>
  </si>
  <si>
    <t>A 247</t>
  </si>
  <si>
    <t>A 248</t>
  </si>
  <si>
    <t>A 249</t>
  </si>
  <si>
    <t>A 250</t>
  </si>
  <si>
    <t>A 251</t>
  </si>
  <si>
    <t>A 252</t>
  </si>
  <si>
    <t>A 253</t>
  </si>
  <si>
    <t>A 254</t>
  </si>
  <si>
    <t>A 255</t>
  </si>
  <si>
    <t>A 300</t>
  </si>
  <si>
    <t>A 301</t>
  </si>
  <si>
    <t>A 302</t>
  </si>
  <si>
    <t>A 303</t>
  </si>
  <si>
    <t>A 304</t>
  </si>
  <si>
    <t>A 305</t>
  </si>
  <si>
    <t>A 306</t>
  </si>
  <si>
    <t>A 307</t>
  </si>
  <si>
    <t>A 308</t>
  </si>
  <si>
    <t>A 311</t>
  </si>
  <si>
    <t>A 312</t>
  </si>
  <si>
    <t>A 313</t>
  </si>
  <si>
    <t>A 314</t>
  </si>
  <si>
    <t>A 315</t>
  </si>
  <si>
    <t>A 316</t>
  </si>
  <si>
    <t>A 317</t>
  </si>
  <si>
    <t>A 318</t>
  </si>
  <si>
    <t>A 319</t>
  </si>
  <si>
    <t>A 320</t>
  </si>
  <si>
    <t>A 321</t>
  </si>
  <si>
    <t>A 322</t>
  </si>
  <si>
    <t>A 323</t>
  </si>
  <si>
    <t>A 324</t>
  </si>
  <si>
    <t>A 325</t>
  </si>
  <si>
    <t>A 326</t>
  </si>
  <si>
    <t>A 329</t>
  </si>
  <si>
    <t>A 330</t>
  </si>
  <si>
    <t>A 331</t>
  </si>
  <si>
    <t>A 332</t>
  </si>
  <si>
    <t>A 333</t>
  </si>
  <si>
    <t>A 334</t>
  </si>
  <si>
    <t>A 335</t>
  </si>
  <si>
    <t>A 336</t>
  </si>
  <si>
    <t>Trakt A</t>
  </si>
  <si>
    <t>Kartonpresse</t>
  </si>
  <si>
    <t>Hausanschlussraum</t>
  </si>
  <si>
    <t>Nebenraum A 002</t>
  </si>
  <si>
    <t>Flur A 001 - A 003</t>
  </si>
  <si>
    <t>Aufzugraum Küche</t>
  </si>
  <si>
    <t>Hausmeisterraum</t>
  </si>
  <si>
    <t>Putzmittelraum</t>
  </si>
  <si>
    <t>Lagerraum Küche</t>
  </si>
  <si>
    <t>Kühlraum Küche</t>
  </si>
  <si>
    <t>Druckerei</t>
  </si>
  <si>
    <t>Büro Archiv</t>
  </si>
  <si>
    <t>Archiv</t>
  </si>
  <si>
    <t>WC Hausmeister</t>
  </si>
  <si>
    <t>Umkleideraum Hausm.</t>
  </si>
  <si>
    <t>WC Küche</t>
  </si>
  <si>
    <t>Techniklager, Messg.</t>
  </si>
  <si>
    <t>Elektrolager</t>
  </si>
  <si>
    <t>Batterienotstrom</t>
  </si>
  <si>
    <t>Stromversorgung</t>
  </si>
  <si>
    <t>Materiallager</t>
  </si>
  <si>
    <t>Möbellager</t>
  </si>
  <si>
    <t>Heizung</t>
  </si>
  <si>
    <t>EDV-Lager</t>
  </si>
  <si>
    <t>SÜLA-Anlage</t>
  </si>
  <si>
    <t>Lagerraum</t>
  </si>
  <si>
    <t>Herren WC (Besucher)</t>
  </si>
  <si>
    <t>Damen WC (Besucher)</t>
  </si>
  <si>
    <t>Flur + Treppe</t>
  </si>
  <si>
    <t>Büro Fahrer</t>
  </si>
  <si>
    <t>WC Fahrer</t>
  </si>
  <si>
    <t>Namslauer Stube</t>
  </si>
  <si>
    <t>Büro Ausländerwesen</t>
  </si>
  <si>
    <t>Akten/Besprechung</t>
  </si>
  <si>
    <t>Wartebereich A 075</t>
  </si>
  <si>
    <t>Büro Kreiskasse</t>
  </si>
  <si>
    <t>Poststelle</t>
  </si>
  <si>
    <t>Telefonzentrale</t>
  </si>
  <si>
    <t>Büro Straßenverkehr</t>
  </si>
  <si>
    <t>Wartebereich A 087</t>
  </si>
  <si>
    <t>Technikraum</t>
  </si>
  <si>
    <t>Tresorraum</t>
  </si>
  <si>
    <t>Büro + Infostelle</t>
  </si>
  <si>
    <t>Büro Führerscheinst.</t>
  </si>
  <si>
    <t>Sitzungssaal 1 + 2</t>
  </si>
  <si>
    <t>Stuhllagerräume</t>
  </si>
  <si>
    <t>Nebenraum 1</t>
  </si>
  <si>
    <t>Nebenraum 2</t>
  </si>
  <si>
    <t>Küche (Kantine)</t>
  </si>
  <si>
    <t>WC Vorraum</t>
  </si>
  <si>
    <t>WC Damen</t>
  </si>
  <si>
    <t>WC Herren</t>
  </si>
  <si>
    <t>Aufzüge</t>
  </si>
  <si>
    <t>Treppenhaus</t>
  </si>
  <si>
    <t>Foyer + Flure</t>
  </si>
  <si>
    <t>Bürgerbüro Kataster</t>
  </si>
  <si>
    <t>Aktenraum</t>
  </si>
  <si>
    <t>Nebenraum A 112</t>
  </si>
  <si>
    <t>Büro Reprografie</t>
  </si>
  <si>
    <t>Nebenraum Reprograf.</t>
  </si>
  <si>
    <t>Teeküche</t>
  </si>
  <si>
    <t>Plotterraum</t>
  </si>
  <si>
    <t>Büro Landrat</t>
  </si>
  <si>
    <t>Büro Allgem. Vertreter</t>
  </si>
  <si>
    <t>KG</t>
  </si>
  <si>
    <t>EG</t>
  </si>
  <si>
    <t>1.OG</t>
  </si>
  <si>
    <t>1. OG</t>
  </si>
  <si>
    <t>2.OG</t>
  </si>
  <si>
    <t>3.OG</t>
  </si>
  <si>
    <t>Estrich</t>
  </si>
  <si>
    <t>Spaltklinker</t>
  </si>
  <si>
    <t>PVC</t>
  </si>
  <si>
    <t>Naturstein</t>
  </si>
  <si>
    <t>Teppich</t>
  </si>
  <si>
    <t>Fliesen</t>
  </si>
  <si>
    <t>A</t>
  </si>
  <si>
    <t>Trakt B</t>
  </si>
  <si>
    <t>Untersuchungsraum</t>
  </si>
  <si>
    <t>Büro + Untersuchungsraum</t>
  </si>
  <si>
    <t>WC Personal</t>
  </si>
  <si>
    <t>WC Labor</t>
  </si>
  <si>
    <t>B 001</t>
  </si>
  <si>
    <t>B 002</t>
  </si>
  <si>
    <t>B 003</t>
  </si>
  <si>
    <t>B 005</t>
  </si>
  <si>
    <t>B 006</t>
  </si>
  <si>
    <t>B 007</t>
  </si>
  <si>
    <t>B 008</t>
  </si>
  <si>
    <t>B 009</t>
  </si>
  <si>
    <t>B 010</t>
  </si>
  <si>
    <t>B 011</t>
  </si>
  <si>
    <t>B 012</t>
  </si>
  <si>
    <t>B 013</t>
  </si>
  <si>
    <t>B 014</t>
  </si>
  <si>
    <t>B 015</t>
  </si>
  <si>
    <t>B 017</t>
  </si>
  <si>
    <t>B 018</t>
  </si>
  <si>
    <t>B 019</t>
  </si>
  <si>
    <t>B 020</t>
  </si>
  <si>
    <t>B 021</t>
  </si>
  <si>
    <t>B 022</t>
  </si>
  <si>
    <t>B 023</t>
  </si>
  <si>
    <t>B 024</t>
  </si>
  <si>
    <t>B 025</t>
  </si>
  <si>
    <t>B 026</t>
  </si>
  <si>
    <t>B 027</t>
  </si>
  <si>
    <t>ohne Nr.</t>
  </si>
  <si>
    <t>B 028</t>
  </si>
  <si>
    <t>B 029</t>
  </si>
  <si>
    <t>B 030</t>
  </si>
  <si>
    <t>B 031</t>
  </si>
  <si>
    <t>B 032</t>
  </si>
  <si>
    <t>B 033</t>
  </si>
  <si>
    <t>B 034</t>
  </si>
  <si>
    <t>B 035</t>
  </si>
  <si>
    <t>B 036</t>
  </si>
  <si>
    <t>B 037</t>
  </si>
  <si>
    <t>B 038</t>
  </si>
  <si>
    <t>B 039</t>
  </si>
  <si>
    <t>B 040</t>
  </si>
  <si>
    <t>B 041</t>
  </si>
  <si>
    <t>Linoleum</t>
  </si>
  <si>
    <t>Trakt C</t>
  </si>
  <si>
    <t>Leitstelle</t>
  </si>
  <si>
    <t>Flur Leitstelle</t>
  </si>
  <si>
    <t>Büro Arzt/Notruf</t>
  </si>
  <si>
    <t>Küche Leitstelle</t>
  </si>
  <si>
    <t>Masterplatz Leitstelle</t>
  </si>
  <si>
    <t>Ruheraum Leitstelle</t>
  </si>
  <si>
    <t>Technikraum Leitstelle</t>
  </si>
  <si>
    <t>WC Herren Leitstelle</t>
  </si>
  <si>
    <t>WC Damen Leitstelle</t>
  </si>
  <si>
    <t>Dusche Leitstelle</t>
  </si>
  <si>
    <t>Papierpresse</t>
  </si>
  <si>
    <t>Umkleide Leitstelle</t>
  </si>
  <si>
    <t>Dusche</t>
  </si>
  <si>
    <t>WC</t>
  </si>
  <si>
    <t>Labor</t>
  </si>
  <si>
    <t>Nebenräume C 015</t>
  </si>
  <si>
    <t>LuK Leitstelle</t>
  </si>
  <si>
    <t>Flur + Treppenhaus</t>
  </si>
  <si>
    <t>Bibliothek</t>
  </si>
  <si>
    <t>Nebenraum C 104</t>
  </si>
  <si>
    <t>Multifunktionsraum</t>
  </si>
  <si>
    <t>WC (Behinderte)</t>
  </si>
  <si>
    <t>Kopierraum</t>
  </si>
  <si>
    <t>C 001</t>
  </si>
  <si>
    <t>C 002</t>
  </si>
  <si>
    <t>C 003</t>
  </si>
  <si>
    <t>C 004</t>
  </si>
  <si>
    <t>C 005</t>
  </si>
  <si>
    <t>C 006</t>
  </si>
  <si>
    <t>C 007</t>
  </si>
  <si>
    <t>C 008</t>
  </si>
  <si>
    <t>C 009</t>
  </si>
  <si>
    <t>C 010</t>
  </si>
  <si>
    <t>C 011</t>
  </si>
  <si>
    <t>C 012</t>
  </si>
  <si>
    <t>C 013</t>
  </si>
  <si>
    <t>C 014</t>
  </si>
  <si>
    <t>C 015</t>
  </si>
  <si>
    <t>C 016</t>
  </si>
  <si>
    <t>C 017</t>
  </si>
  <si>
    <t>C 018</t>
  </si>
  <si>
    <t>C 019</t>
  </si>
  <si>
    <t>C 019a</t>
  </si>
  <si>
    <t>C 020</t>
  </si>
  <si>
    <t>C 021</t>
  </si>
  <si>
    <t>C 022</t>
  </si>
  <si>
    <t>C 023</t>
  </si>
  <si>
    <t>C 024</t>
  </si>
  <si>
    <t>C 025</t>
  </si>
  <si>
    <t>C 026</t>
  </si>
  <si>
    <t>C 027</t>
  </si>
  <si>
    <t>C 028</t>
  </si>
  <si>
    <t>C 029</t>
  </si>
  <si>
    <t>C 030</t>
  </si>
  <si>
    <t>C 031</t>
  </si>
  <si>
    <t>C 032</t>
  </si>
  <si>
    <t>C 033</t>
  </si>
  <si>
    <t>C 034</t>
  </si>
  <si>
    <t>C 035</t>
  </si>
  <si>
    <t>C 036</t>
  </si>
  <si>
    <t>C 037</t>
  </si>
  <si>
    <t>C 038</t>
  </si>
  <si>
    <t>C 039</t>
  </si>
  <si>
    <t>C 040</t>
  </si>
  <si>
    <t>C 041</t>
  </si>
  <si>
    <t>C 042</t>
  </si>
  <si>
    <t>C 043</t>
  </si>
  <si>
    <t>C 044</t>
  </si>
  <si>
    <t>C 045</t>
  </si>
  <si>
    <t>C 046</t>
  </si>
  <si>
    <t>C 047</t>
  </si>
  <si>
    <t>C 048</t>
  </si>
  <si>
    <t>C 049</t>
  </si>
  <si>
    <t>C 050</t>
  </si>
  <si>
    <t>C 051</t>
  </si>
  <si>
    <t>C 052</t>
  </si>
  <si>
    <t>C 053</t>
  </si>
  <si>
    <t>C 054</t>
  </si>
  <si>
    <t>C 055</t>
  </si>
  <si>
    <t>C 056</t>
  </si>
  <si>
    <t>C 100</t>
  </si>
  <si>
    <t>C 101</t>
  </si>
  <si>
    <t>C 102</t>
  </si>
  <si>
    <t>C 104</t>
  </si>
  <si>
    <t>C 105</t>
  </si>
  <si>
    <t>C 106</t>
  </si>
  <si>
    <t>C 107</t>
  </si>
  <si>
    <t>C 108</t>
  </si>
  <si>
    <t>C 109</t>
  </si>
  <si>
    <t>C 110</t>
  </si>
  <si>
    <t>C 111</t>
  </si>
  <si>
    <t>C 112</t>
  </si>
  <si>
    <t>C 113</t>
  </si>
  <si>
    <t>C 114</t>
  </si>
  <si>
    <t>C 115</t>
  </si>
  <si>
    <t>C 115a</t>
  </si>
  <si>
    <t>C 116</t>
  </si>
  <si>
    <t>C 117</t>
  </si>
  <si>
    <t>C 118</t>
  </si>
  <si>
    <t>C 119</t>
  </si>
  <si>
    <t>C 120</t>
  </si>
  <si>
    <t>C 121</t>
  </si>
  <si>
    <t>C 122</t>
  </si>
  <si>
    <t>C 123</t>
  </si>
  <si>
    <t>C 124</t>
  </si>
  <si>
    <t>C 125</t>
  </si>
  <si>
    <t>C 126</t>
  </si>
  <si>
    <t>C 127</t>
  </si>
  <si>
    <t>C 128</t>
  </si>
  <si>
    <t>C 129</t>
  </si>
  <si>
    <t>C 130</t>
  </si>
  <si>
    <t>C 131</t>
  </si>
  <si>
    <t>C 132</t>
  </si>
  <si>
    <t>C 133</t>
  </si>
  <si>
    <t>C 134</t>
  </si>
  <si>
    <t>C 135</t>
  </si>
  <si>
    <t>C 136</t>
  </si>
  <si>
    <t>C 137</t>
  </si>
  <si>
    <t>C 138</t>
  </si>
  <si>
    <t>C 139</t>
  </si>
  <si>
    <t>C 140</t>
  </si>
  <si>
    <t>C 141</t>
  </si>
  <si>
    <t>C 142</t>
  </si>
  <si>
    <t>C 143</t>
  </si>
  <si>
    <t>C 144</t>
  </si>
  <si>
    <t>C 145</t>
  </si>
  <si>
    <t>C 146</t>
  </si>
  <si>
    <t>C 147</t>
  </si>
  <si>
    <t>C 148</t>
  </si>
  <si>
    <t>C 149</t>
  </si>
  <si>
    <t>C 150</t>
  </si>
  <si>
    <t>C 151</t>
  </si>
  <si>
    <t>C 152</t>
  </si>
  <si>
    <t>C 153</t>
  </si>
  <si>
    <t>C 154</t>
  </si>
  <si>
    <t>C 155</t>
  </si>
  <si>
    <t>C 200a</t>
  </si>
  <si>
    <t>C 200</t>
  </si>
  <si>
    <t>C 201</t>
  </si>
  <si>
    <t>C 202</t>
  </si>
  <si>
    <t>C 203</t>
  </si>
  <si>
    <t>C 204</t>
  </si>
  <si>
    <t>C 205</t>
  </si>
  <si>
    <t>C 206</t>
  </si>
  <si>
    <t>C 207</t>
  </si>
  <si>
    <t>C 208</t>
  </si>
  <si>
    <t>C 209</t>
  </si>
  <si>
    <t>C 210</t>
  </si>
  <si>
    <t>C 211</t>
  </si>
  <si>
    <t>C 212</t>
  </si>
  <si>
    <t>C 213</t>
  </si>
  <si>
    <t>C 214</t>
  </si>
  <si>
    <t>C 215</t>
  </si>
  <si>
    <t>C 216</t>
  </si>
  <si>
    <t>C 217</t>
  </si>
  <si>
    <t>C 218</t>
  </si>
  <si>
    <t>C 219</t>
  </si>
  <si>
    <t>C 220</t>
  </si>
  <si>
    <t>C 221</t>
  </si>
  <si>
    <t>C 222</t>
  </si>
  <si>
    <t>C 223</t>
  </si>
  <si>
    <t>C 224</t>
  </si>
  <si>
    <t>C 225</t>
  </si>
  <si>
    <t>C 226</t>
  </si>
  <si>
    <t>C 227</t>
  </si>
  <si>
    <t>C 228</t>
  </si>
  <si>
    <t>C 229</t>
  </si>
  <si>
    <t>C 230</t>
  </si>
  <si>
    <t>C 231</t>
  </si>
  <si>
    <t>C 232</t>
  </si>
  <si>
    <t>C 233</t>
  </si>
  <si>
    <t>C 234</t>
  </si>
  <si>
    <t>C 235</t>
  </si>
  <si>
    <t>C 236</t>
  </si>
  <si>
    <t>C 237</t>
  </si>
  <si>
    <t>C 238</t>
  </si>
  <si>
    <t>Besucher-WC Damen</t>
  </si>
  <si>
    <t>Besucher-WC Herren</t>
  </si>
  <si>
    <t>Flur vor WC`s</t>
  </si>
  <si>
    <t>Behinderten-WC</t>
  </si>
  <si>
    <t>Teeküche (MHD)</t>
  </si>
  <si>
    <t>Büroraum (MHD)</t>
  </si>
  <si>
    <t>Vorflur (MHD)</t>
  </si>
  <si>
    <t>Windfang 1</t>
  </si>
  <si>
    <t>Windfang 2</t>
  </si>
  <si>
    <t>Flur 1</t>
  </si>
  <si>
    <t>Flur 2</t>
  </si>
  <si>
    <t>Wartebereich</t>
  </si>
  <si>
    <t>Büroraum</t>
  </si>
  <si>
    <t>Kindertherapieraum</t>
  </si>
  <si>
    <t>Therapieraum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</si>
  <si>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</si>
  <si>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</si>
  <si>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</si>
  <si>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</si>
  <si>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</si>
  <si>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</si>
  <si>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</si>
  <si>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</si>
  <si>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</si>
  <si>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</si>
  <si>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</si>
  <si>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</si>
  <si>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112 a</t>
  </si>
  <si>
    <t>113</t>
  </si>
  <si>
    <t>114</t>
  </si>
  <si>
    <t>Kreishaus Euskirchen</t>
  </si>
  <si>
    <t>Jülicher Ring 32</t>
  </si>
  <si>
    <t>53879 Euskirchen</t>
  </si>
  <si>
    <t>Nebenstelle Schwalbenberg</t>
  </si>
  <si>
    <t>Am Schwalbenberg 5</t>
  </si>
  <si>
    <t>Steinzeug</t>
  </si>
  <si>
    <t>DG</t>
  </si>
  <si>
    <t>003</t>
  </si>
  <si>
    <t>005</t>
  </si>
  <si>
    <t>012</t>
  </si>
  <si>
    <t>013</t>
  </si>
  <si>
    <t>014</t>
  </si>
  <si>
    <t>019</t>
  </si>
  <si>
    <t>Jülicher Ring 34</t>
  </si>
  <si>
    <t>Bereitschaftsraum</t>
  </si>
  <si>
    <t xml:space="preserve">Sozialraum </t>
  </si>
  <si>
    <t>Pumi</t>
  </si>
  <si>
    <t>Dusche/ WC D</t>
  </si>
  <si>
    <t>Dusche/ WC H</t>
  </si>
  <si>
    <t>Beton</t>
  </si>
  <si>
    <t>WC D</t>
  </si>
  <si>
    <t>Umkleide D</t>
  </si>
  <si>
    <t>Sozialraum</t>
  </si>
  <si>
    <t>Lager</t>
  </si>
  <si>
    <t>Hauptgebäude</t>
  </si>
  <si>
    <t>Aufenthaltsraum</t>
  </si>
  <si>
    <t>Cafeteria</t>
  </si>
  <si>
    <t>Klassenraum</t>
  </si>
  <si>
    <t>Nebenraum</t>
  </si>
  <si>
    <t>Medienraum</t>
  </si>
  <si>
    <t>Musikraum</t>
  </si>
  <si>
    <t>Lehrerzimmer</t>
  </si>
  <si>
    <t>Umkleideraum Herren</t>
  </si>
  <si>
    <t>Umkleideraum Damen</t>
  </si>
  <si>
    <t>V 0.70</t>
  </si>
  <si>
    <t>Sammlungsraum</t>
  </si>
  <si>
    <t>Flur/Treppenhaus</t>
  </si>
  <si>
    <t>Abstellraum 1</t>
  </si>
  <si>
    <t>Abstellraum 2</t>
  </si>
  <si>
    <t>Abstellraum 3</t>
  </si>
  <si>
    <t>WC Herren 1</t>
  </si>
  <si>
    <t>WC Herren 2</t>
  </si>
  <si>
    <t>WC Damen 1</t>
  </si>
  <si>
    <t>WC Damen 2</t>
  </si>
  <si>
    <t>Putzmittelraum Damen WC</t>
  </si>
  <si>
    <t>Flure gesamt 1. OG</t>
  </si>
  <si>
    <t>Spaltplatten</t>
  </si>
  <si>
    <t>Norament Noppenbelag</t>
  </si>
  <si>
    <t>PVC 60 x 60</t>
  </si>
  <si>
    <t>Werkraum</t>
  </si>
  <si>
    <t>Seminarraum</t>
  </si>
  <si>
    <t>Computerraum</t>
  </si>
  <si>
    <t>Hauswirtschaftsraum</t>
  </si>
  <si>
    <t>Essraum</t>
  </si>
  <si>
    <t>Seminarraum (DRK)</t>
  </si>
  <si>
    <t>(Klassenr.) Nähraum</t>
  </si>
  <si>
    <t>Vorraum</t>
  </si>
  <si>
    <t>Vorraum Damen</t>
  </si>
  <si>
    <t>Waschraum Damen</t>
  </si>
  <si>
    <t>Vorraum Herren</t>
  </si>
  <si>
    <t>Waschraum Herren</t>
  </si>
  <si>
    <t>Werkstatt (Metall)</t>
  </si>
  <si>
    <t>Abstellraum</t>
  </si>
  <si>
    <t>Werkstatt (Holz)</t>
  </si>
  <si>
    <t>Werkstatt (KFZ)</t>
  </si>
  <si>
    <t>Sporthalle</t>
  </si>
  <si>
    <t>Umkleideraum 5</t>
  </si>
  <si>
    <t>(Dusche) Waschraum</t>
  </si>
  <si>
    <t>Umkleideraum 6</t>
  </si>
  <si>
    <t>Umkleideraum 3</t>
  </si>
  <si>
    <t>Waschraum</t>
  </si>
  <si>
    <t>Umkleideraum 4</t>
  </si>
  <si>
    <t>Umkleideraum 1</t>
  </si>
  <si>
    <t>Umkleideraum 2</t>
  </si>
  <si>
    <t>Gymnastikhalle</t>
  </si>
  <si>
    <t>Geräteraum Gymnastikhalle</t>
  </si>
  <si>
    <t>Lehrerumkleide</t>
  </si>
  <si>
    <t>Geräteraum 1</t>
  </si>
  <si>
    <t>Geräteraum 2</t>
  </si>
  <si>
    <t>Geräteraum 3</t>
  </si>
  <si>
    <t>Technikraum (Heizung)</t>
  </si>
  <si>
    <t>Flur Turnhalle</t>
  </si>
  <si>
    <t>Turnhalle</t>
  </si>
  <si>
    <t>Holzpflaster</t>
  </si>
  <si>
    <t>Altbau</t>
  </si>
  <si>
    <t>Treppe 1 Kellergeschoss</t>
  </si>
  <si>
    <t>Heizungsraum</t>
  </si>
  <si>
    <t>Schacht, Notausstieg</t>
  </si>
  <si>
    <t>Holzarbeitsraum</t>
  </si>
  <si>
    <t>Materialraum</t>
  </si>
  <si>
    <t>Arbeitsraum</t>
  </si>
  <si>
    <t>Tonwerkstatt</t>
  </si>
  <si>
    <t>Technikraum (Elektro)</t>
  </si>
  <si>
    <t>Vorratsraum Hausmeister</t>
  </si>
  <si>
    <t>Waschraum Hausmeister</t>
  </si>
  <si>
    <t>Flur 3</t>
  </si>
  <si>
    <t>Treppe 2 Kellergeschoss</t>
  </si>
  <si>
    <t>Büro Schulleiter</t>
  </si>
  <si>
    <t>Büro stv. Schulleiter</t>
  </si>
  <si>
    <t>Hausmeister-/Putzmittelraum</t>
  </si>
  <si>
    <t>Balkon</t>
  </si>
  <si>
    <t>WC Jungen</t>
  </si>
  <si>
    <t>WC Mädchen</t>
  </si>
  <si>
    <t>Ruheraum</t>
  </si>
  <si>
    <t>Lehrmittelraum</t>
  </si>
  <si>
    <t>Treppenhaus 1</t>
  </si>
  <si>
    <t>Treppenhaus 2 + Flur</t>
  </si>
  <si>
    <t>Rampe</t>
  </si>
  <si>
    <t>Eingang/Windfang</t>
  </si>
  <si>
    <t>Eingangshalle</t>
  </si>
  <si>
    <t>Spülküche</t>
  </si>
  <si>
    <t>Vorratsraum</t>
  </si>
  <si>
    <t>WC Behinderte</t>
  </si>
  <si>
    <t>Geräteraum</t>
  </si>
  <si>
    <t>Umkleideraum Jungen</t>
  </si>
  <si>
    <t>Waschraum (Duschen)</t>
  </si>
  <si>
    <t>Bewegungsbad</t>
  </si>
  <si>
    <t>Umkleideraum Mädchen</t>
  </si>
  <si>
    <t>Logopädieraum</t>
  </si>
  <si>
    <t>Flur 4</t>
  </si>
  <si>
    <t>WC/Dusche Jungen</t>
  </si>
  <si>
    <t>WC/Dusche Mädchen</t>
  </si>
  <si>
    <t>Treppenhaus 2</t>
  </si>
  <si>
    <t>010</t>
  </si>
  <si>
    <t>015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</si>
  <si>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</si>
  <si>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</si>
  <si>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</si>
  <si>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</si>
  <si>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</si>
  <si>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</si>
  <si>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</si>
  <si>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</si>
  <si>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</si>
  <si>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125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</si>
  <si>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</si>
  <si>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</si>
  <si>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</si>
  <si>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</si>
  <si>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</si>
  <si>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</si>
  <si>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</si>
  <si>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</si>
  <si>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</si>
  <si>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Norament (Kautschuk)</t>
  </si>
  <si>
    <t>Teppich/Fliesen</t>
  </si>
  <si>
    <t>Fliesen/Schmutzfänger</t>
  </si>
  <si>
    <t>Stabparkett/Fliesen</t>
  </si>
  <si>
    <t>Stabparkett</t>
  </si>
  <si>
    <t>Anbau</t>
  </si>
  <si>
    <t>Wasch-/Baderaum</t>
  </si>
  <si>
    <t>Unterrichtsraum</t>
  </si>
  <si>
    <t>Matschraum</t>
  </si>
  <si>
    <t>Time-Out-Raum 1</t>
  </si>
  <si>
    <t>Time-Out-Raum 2</t>
  </si>
  <si>
    <t>Theaterraum</t>
  </si>
  <si>
    <t>WC Behinderte + Vorraum</t>
  </si>
  <si>
    <t>Balkon 1</t>
  </si>
  <si>
    <t>Balkon 2</t>
  </si>
  <si>
    <t>Kautschuk</t>
  </si>
  <si>
    <t>Plattenbelag</t>
  </si>
  <si>
    <t>Thomas-Eßer-Berufskolleg</t>
  </si>
  <si>
    <t>Kommerner Str. 137</t>
  </si>
  <si>
    <t>Hans-Verbeek-Schule</t>
  </si>
  <si>
    <t>Im Auel 35</t>
  </si>
  <si>
    <t>2. OG</t>
  </si>
  <si>
    <t>Laminat</t>
  </si>
  <si>
    <t>Nadelfilz</t>
  </si>
  <si>
    <t>53925 Kall</t>
  </si>
  <si>
    <t>Baubetriebshof</t>
  </si>
  <si>
    <t>Besprechung</t>
  </si>
  <si>
    <t>Archiv AWZ</t>
  </si>
  <si>
    <t>Verwaltung 01</t>
  </si>
  <si>
    <t>Verwaltung 02</t>
  </si>
  <si>
    <t>AWZ 01</t>
  </si>
  <si>
    <t>Betriebsleitung</t>
  </si>
  <si>
    <t>Bauhofleitung NN</t>
  </si>
  <si>
    <t>Bauhof Heinen</t>
  </si>
  <si>
    <t>Archiv Bauhof</t>
  </si>
  <si>
    <t>Flur 01b</t>
  </si>
  <si>
    <t>Schlüsselraum</t>
  </si>
  <si>
    <t>WC Werk.</t>
  </si>
  <si>
    <t>WC H</t>
  </si>
  <si>
    <t>HA</t>
  </si>
  <si>
    <t>Flur 01a</t>
  </si>
  <si>
    <t>Umkleide Herren</t>
  </si>
  <si>
    <t>Trockenraum</t>
  </si>
  <si>
    <t>Kolonnenführer</t>
  </si>
  <si>
    <t>Flur 03</t>
  </si>
  <si>
    <t>Dusche D</t>
  </si>
  <si>
    <t>Putzmittel</t>
  </si>
  <si>
    <t>Waschen H</t>
  </si>
  <si>
    <t>Duschen H</t>
  </si>
  <si>
    <t>Ausgabe</t>
  </si>
  <si>
    <t>Flur 02a</t>
  </si>
  <si>
    <t>Flur 02b</t>
  </si>
  <si>
    <t>Werkstattbüro</t>
  </si>
  <si>
    <t>BT 01.01</t>
  </si>
  <si>
    <t>BT 01.02</t>
  </si>
  <si>
    <t>BT 01.03</t>
  </si>
  <si>
    <t>BT 01.04</t>
  </si>
  <si>
    <t>BT 01.05</t>
  </si>
  <si>
    <t>BT 01.06</t>
  </si>
  <si>
    <t>BT 01.07</t>
  </si>
  <si>
    <t>BT 01.08</t>
  </si>
  <si>
    <t>BT 01.09</t>
  </si>
  <si>
    <t>BT 01.11</t>
  </si>
  <si>
    <t>BT 01.12</t>
  </si>
  <si>
    <t>BT 01.13.1</t>
  </si>
  <si>
    <t>BT 01.13.</t>
  </si>
  <si>
    <t>BT 01.14</t>
  </si>
  <si>
    <t>BT 01.15</t>
  </si>
  <si>
    <t>BT 01.16</t>
  </si>
  <si>
    <t>BT 01.17</t>
  </si>
  <si>
    <t>BT 01.18</t>
  </si>
  <si>
    <t>BT 01.19</t>
  </si>
  <si>
    <t>BT 01.20</t>
  </si>
  <si>
    <t>BT 01.21</t>
  </si>
  <si>
    <t>BT 01.22</t>
  </si>
  <si>
    <t>BT 01.23</t>
  </si>
  <si>
    <t>BT 01.24</t>
  </si>
  <si>
    <t>BT 01.25</t>
  </si>
  <si>
    <t>BT 01.26</t>
  </si>
  <si>
    <t>BT 01.27</t>
  </si>
  <si>
    <t>BT 01.28</t>
  </si>
  <si>
    <t>BT 01.29</t>
  </si>
  <si>
    <t>BT 01.30</t>
  </si>
  <si>
    <t>BT 2.01</t>
  </si>
  <si>
    <t>BT 2.03</t>
  </si>
  <si>
    <t>BT 2.05</t>
  </si>
  <si>
    <t>BT 2.06</t>
  </si>
  <si>
    <t>BT 2.08</t>
  </si>
  <si>
    <t>Industrieparkett</t>
  </si>
  <si>
    <t>Feinsteinzeug</t>
  </si>
  <si>
    <t>Industriepakett</t>
  </si>
  <si>
    <t>WC (außen)</t>
  </si>
  <si>
    <t>WC (innen)</t>
  </si>
  <si>
    <t>EDV</t>
  </si>
  <si>
    <t>Wiegeraum</t>
  </si>
  <si>
    <t>Mülldeponie Gebäude 1</t>
  </si>
  <si>
    <t>Verwaltung</t>
  </si>
  <si>
    <t>Personalküche</t>
  </si>
  <si>
    <t>Waschraum/ WC</t>
  </si>
  <si>
    <t>WC Besucher</t>
  </si>
  <si>
    <t>Waschraum/ Dusche</t>
  </si>
  <si>
    <t>Büros</t>
  </si>
  <si>
    <t>Mülldeponie Gebäude 2</t>
  </si>
  <si>
    <t>Entladebahnhof</t>
  </si>
  <si>
    <t>Mülldeponie Gebäude 3</t>
  </si>
  <si>
    <t>Aufenthalt (Container)</t>
  </si>
  <si>
    <t>Mülldeponie Gebäude 3a</t>
  </si>
  <si>
    <t>Wertstoffhof</t>
  </si>
  <si>
    <t>Mülldeponie Gebäude 3b</t>
  </si>
  <si>
    <t>Eingang</t>
  </si>
  <si>
    <t>Podest</t>
  </si>
  <si>
    <t>Schaltraum</t>
  </si>
  <si>
    <t>Mülldeponie Gebäude 4</t>
  </si>
  <si>
    <t>Vorraum WC</t>
  </si>
  <si>
    <t>Mülldeponie Gebäude 5</t>
  </si>
  <si>
    <t>Verdichterstation</t>
  </si>
  <si>
    <t>Mülldeponie Gebäude 6</t>
  </si>
  <si>
    <t>Mülldeponie Gebäude 6a</t>
  </si>
  <si>
    <t>Kompostwerk</t>
  </si>
  <si>
    <t>Büro-/WC-Container</t>
  </si>
  <si>
    <t>Schwarzzelle</t>
  </si>
  <si>
    <t>Weißzelle</t>
  </si>
  <si>
    <t>Mülldeponie Gebäude 7</t>
  </si>
  <si>
    <t>Biologie</t>
  </si>
  <si>
    <t>WC Bunker</t>
  </si>
  <si>
    <t>Sauerstoffraum</t>
  </si>
  <si>
    <t>Flur Bunker</t>
  </si>
  <si>
    <t>Ankleide</t>
  </si>
  <si>
    <t>Materialschleuse</t>
  </si>
  <si>
    <t>Atemschuztwerkstatt</t>
  </si>
  <si>
    <t>Funkwerkstatt</t>
  </si>
  <si>
    <t>Desinfektionsraum</t>
  </si>
  <si>
    <t>Schulungsraum</t>
  </si>
  <si>
    <t>Übungsstrecke
Atemschutz</t>
  </si>
  <si>
    <t xml:space="preserve">WC </t>
  </si>
  <si>
    <t>Dusch-/ Umkleideraum</t>
  </si>
  <si>
    <t>PVC (Noppen)</t>
  </si>
  <si>
    <t xml:space="preserve">Abfallwirtschaftszentrum und Bauhof </t>
  </si>
  <si>
    <t>Strempter Heide 1</t>
  </si>
  <si>
    <t>53894 Mechernich</t>
  </si>
  <si>
    <t xml:space="preserve">Brandschutzzentrum </t>
  </si>
  <si>
    <t>Blankenheimer Str. 8</t>
  </si>
  <si>
    <t>53937 Schleiden</t>
  </si>
  <si>
    <t>WC/ Dusche</t>
  </si>
  <si>
    <t>UG</t>
  </si>
  <si>
    <t>Weierstraße 45</t>
  </si>
  <si>
    <t>Sozialraum inkl. Küche</t>
  </si>
  <si>
    <t xml:space="preserve">Dusche/ WC </t>
  </si>
  <si>
    <t>Büro Service/Logistik</t>
  </si>
  <si>
    <t>/Fliesen</t>
  </si>
  <si>
    <t>Büro Koordinator</t>
  </si>
  <si>
    <t>Büro Sekretariat</t>
  </si>
  <si>
    <t>Hausmeister</t>
  </si>
  <si>
    <t>Getränkelager</t>
  </si>
  <si>
    <t>Lehrerarbeitsraum</t>
  </si>
  <si>
    <t>Konferenzraum</t>
  </si>
  <si>
    <t>Teeküche 009</t>
  </si>
  <si>
    <t>Garderobe+Flur 009</t>
  </si>
  <si>
    <t>Bücherei</t>
  </si>
  <si>
    <t>Arztraum</t>
  </si>
  <si>
    <t>Computerklassenraum</t>
  </si>
  <si>
    <t>Vorraum 014</t>
  </si>
  <si>
    <t>Garderobe 014</t>
  </si>
  <si>
    <t>Vorraum 015</t>
  </si>
  <si>
    <t>Garderobe 015</t>
  </si>
  <si>
    <t>Vorraum 016</t>
  </si>
  <si>
    <t>Garderobe 016</t>
  </si>
  <si>
    <t>Vorraum 018</t>
  </si>
  <si>
    <t>Garderobe 018</t>
  </si>
  <si>
    <t>Vorraum 019</t>
  </si>
  <si>
    <t>Garderobe 019</t>
  </si>
  <si>
    <t>Vorraum 020</t>
  </si>
  <si>
    <t>Garderobe 020</t>
  </si>
  <si>
    <t>Vorraum 021</t>
  </si>
  <si>
    <t>Garderobe 021</t>
  </si>
  <si>
    <t>Vorraum 022</t>
  </si>
  <si>
    <t>Garderobe 022</t>
  </si>
  <si>
    <t>Werkstatt Metall</t>
  </si>
  <si>
    <t>Nebenraum Werkstatt Metall</t>
  </si>
  <si>
    <t>Büro Werkstatt Metall</t>
  </si>
  <si>
    <t>Werkstatt Holz</t>
  </si>
  <si>
    <t>Büro Werkstatt Holz</t>
  </si>
  <si>
    <t>Umkleide-/Waschraum</t>
  </si>
  <si>
    <t>Bühne AL 001</t>
  </si>
  <si>
    <t>Umkleideraum Aula</t>
  </si>
  <si>
    <t>Garderobe Aula</t>
  </si>
  <si>
    <t>Spülraum</t>
  </si>
  <si>
    <t>Wäsche-/Hauspflege</t>
  </si>
  <si>
    <t>Vorratsraum 029</t>
  </si>
  <si>
    <t>Vorratsraum 030</t>
  </si>
  <si>
    <t>Übungsrestaurant</t>
  </si>
  <si>
    <t>Vorratsraum 032</t>
  </si>
  <si>
    <t>Pausenraum Reinigung</t>
  </si>
  <si>
    <t>Heizungsraum Turnhalle</t>
  </si>
  <si>
    <t>Umkleideraum Turnhalle</t>
  </si>
  <si>
    <t>Einzeldusche UK 001</t>
  </si>
  <si>
    <t>WC UK 001</t>
  </si>
  <si>
    <t>Duschraum UK 001</t>
  </si>
  <si>
    <t>Waschraum UK 001</t>
  </si>
  <si>
    <t>Einzeldusche UK 002</t>
  </si>
  <si>
    <t>WC UK 002</t>
  </si>
  <si>
    <t>Einzeldusche UK 003</t>
  </si>
  <si>
    <t>WC UK 003</t>
  </si>
  <si>
    <t>Duschraum UK 003</t>
  </si>
  <si>
    <t>Waschraum UK 003</t>
  </si>
  <si>
    <t>Einzeldusche UK 004</t>
  </si>
  <si>
    <t>WC UK 004</t>
  </si>
  <si>
    <t>Einzeldusche UK 005</t>
  </si>
  <si>
    <t>WC UK 005</t>
  </si>
  <si>
    <t>Duschraum UK 005</t>
  </si>
  <si>
    <t>Waschraum UK 005</t>
  </si>
  <si>
    <t>Einzeldusche UK 006</t>
  </si>
  <si>
    <t>WC UK 006</t>
  </si>
  <si>
    <t>Abstellraum/Putzmittel</t>
  </si>
  <si>
    <t>Garage (Schulhof)</t>
  </si>
  <si>
    <t>Traforaum Garage (Schulhof)</t>
  </si>
  <si>
    <t>Büro Schulsozialarbeit</t>
  </si>
  <si>
    <t>Vorraum 101</t>
  </si>
  <si>
    <t>Serverraum</t>
  </si>
  <si>
    <t>Vorraum 102</t>
  </si>
  <si>
    <t>Vorraum 103</t>
  </si>
  <si>
    <t>Vorraum 104</t>
  </si>
  <si>
    <t>Vorraum 105</t>
  </si>
  <si>
    <t>Vorraum 107</t>
  </si>
  <si>
    <t>Vorraum 108</t>
  </si>
  <si>
    <t>Vorraum 115</t>
  </si>
  <si>
    <t>Vorraum 116</t>
  </si>
  <si>
    <t>Vorraum 117</t>
  </si>
  <si>
    <t>Garderobe 117</t>
  </si>
  <si>
    <t>Vorraum 118</t>
  </si>
  <si>
    <t>Garderobe 118</t>
  </si>
  <si>
    <t>Vorraum 119</t>
  </si>
  <si>
    <t>Garderobe 119</t>
  </si>
  <si>
    <t>Vorraum 120</t>
  </si>
  <si>
    <t>Garderobe 120</t>
  </si>
  <si>
    <t>Vorraum 121</t>
  </si>
  <si>
    <t>Vorraum 122</t>
  </si>
  <si>
    <t>Vorraum 123</t>
  </si>
  <si>
    <t>Hotelzimmer</t>
  </si>
  <si>
    <t>Podest+Treppe</t>
  </si>
  <si>
    <t>Bad</t>
  </si>
  <si>
    <t>Dreifachturnhalle</t>
  </si>
  <si>
    <t>Aufsichtsraum Turnhalle 1</t>
  </si>
  <si>
    <t>Aufsichtsraum Turnhalle 2</t>
  </si>
  <si>
    <t>Aufsichtsraum Turnhalle 3</t>
  </si>
  <si>
    <t>Büro Regionale Schul-
beratungsstelle</t>
  </si>
  <si>
    <t>Vorraum 201</t>
  </si>
  <si>
    <t>Garderobe 201</t>
  </si>
  <si>
    <t>Vorraum 202</t>
  </si>
  <si>
    <t>Garderobe 202</t>
  </si>
  <si>
    <t>Vorraum 203</t>
  </si>
  <si>
    <t>Garderobe 203</t>
  </si>
  <si>
    <t>Vorraum 204</t>
  </si>
  <si>
    <t>Garderobe 204</t>
  </si>
  <si>
    <t>Vorraum 205</t>
  </si>
  <si>
    <t>Garderobe 205</t>
  </si>
  <si>
    <t>Vorraum 207</t>
  </si>
  <si>
    <t>Vorraum 208</t>
  </si>
  <si>
    <t>Vorraum 214 b</t>
  </si>
  <si>
    <t>Vorraum 217</t>
  </si>
  <si>
    <t>Garderobe 217</t>
  </si>
  <si>
    <t>Vorraum 218</t>
  </si>
  <si>
    <t>Garderobe 218</t>
  </si>
  <si>
    <t>Vorraum 219</t>
  </si>
  <si>
    <t>Garderobe 219</t>
  </si>
  <si>
    <t>Vorraum 220</t>
  </si>
  <si>
    <t>Garderobe 220</t>
  </si>
  <si>
    <t>Vorraum 221</t>
  </si>
  <si>
    <t>Vorraum 222</t>
  </si>
  <si>
    <t>WC Herren (Lehrer)</t>
  </si>
  <si>
    <t>WC Damen (Lehrer)</t>
  </si>
  <si>
    <t>Raum</t>
  </si>
  <si>
    <t>Vorflur 315 a</t>
  </si>
  <si>
    <t>Vorflur 316</t>
  </si>
  <si>
    <t>001</t>
  </si>
  <si>
    <t>002</t>
  </si>
  <si>
    <t>004</t>
  </si>
  <si>
    <t>006 a</t>
  </si>
  <si>
    <t>006 b</t>
  </si>
  <si>
    <t>007 a</t>
  </si>
  <si>
    <t>007 b</t>
  </si>
  <si>
    <t>008 a</t>
  </si>
  <si>
    <t>008 b</t>
  </si>
  <si>
    <t>009</t>
  </si>
  <si>
    <t>011 a</t>
  </si>
  <si>
    <t>011 b</t>
  </si>
  <si>
    <t>V 014</t>
  </si>
  <si>
    <t>V 015</t>
  </si>
  <si>
    <t>016</t>
  </si>
  <si>
    <t>V 016</t>
  </si>
  <si>
    <t>017 a</t>
  </si>
  <si>
    <t>017 b</t>
  </si>
  <si>
    <t>018</t>
  </si>
  <si>
    <t xml:space="preserve"> V 018</t>
  </si>
  <si>
    <t>V 019</t>
  </si>
  <si>
    <t>020</t>
  </si>
  <si>
    <t>V 020</t>
  </si>
  <si>
    <t>021</t>
  </si>
  <si>
    <t>V 021</t>
  </si>
  <si>
    <t>022</t>
  </si>
  <si>
    <t>V 022</t>
  </si>
  <si>
    <t>023 a</t>
  </si>
  <si>
    <t>023 b</t>
  </si>
  <si>
    <t>023 c</t>
  </si>
  <si>
    <t>024 a</t>
  </si>
  <si>
    <t>024 b</t>
  </si>
  <si>
    <t>025</t>
  </si>
  <si>
    <t>AL 001</t>
  </si>
  <si>
    <t>026</t>
  </si>
  <si>
    <t>GA 001</t>
  </si>
  <si>
    <t>027</t>
  </si>
  <si>
    <t>028</t>
  </si>
  <si>
    <t>029</t>
  </si>
  <si>
    <t>030</t>
  </si>
  <si>
    <t>031</t>
  </si>
  <si>
    <t>032</t>
  </si>
  <si>
    <t>FT 001</t>
  </si>
  <si>
    <t>PR 001</t>
  </si>
  <si>
    <t>HZ 001</t>
  </si>
  <si>
    <t>UK 001</t>
  </si>
  <si>
    <t>UK 002</t>
  </si>
  <si>
    <t>UK 003</t>
  </si>
  <si>
    <t>UK 004</t>
  </si>
  <si>
    <t>UK 005</t>
  </si>
  <si>
    <t>UK 006</t>
  </si>
  <si>
    <t>PH 001</t>
  </si>
  <si>
    <t>PH 002</t>
  </si>
  <si>
    <t>PH 003</t>
  </si>
  <si>
    <t>F 001</t>
  </si>
  <si>
    <t>F 002</t>
  </si>
  <si>
    <t>F 003</t>
  </si>
  <si>
    <t>F 004</t>
  </si>
  <si>
    <t>F 005</t>
  </si>
  <si>
    <t>F 006</t>
  </si>
  <si>
    <t>F 007</t>
  </si>
  <si>
    <t>F 008</t>
  </si>
  <si>
    <t>F 009</t>
  </si>
  <si>
    <t>F 010</t>
  </si>
  <si>
    <t>F 011</t>
  </si>
  <si>
    <t>F 012</t>
  </si>
  <si>
    <t>F 016</t>
  </si>
  <si>
    <t>F 017</t>
  </si>
  <si>
    <t>F 018</t>
  </si>
  <si>
    <t>F 019</t>
  </si>
  <si>
    <t>F 020</t>
  </si>
  <si>
    <t>TR 001</t>
  </si>
  <si>
    <t>TR 002</t>
  </si>
  <si>
    <t>TR 003</t>
  </si>
  <si>
    <t>TR 004</t>
  </si>
  <si>
    <t>TR 005</t>
  </si>
  <si>
    <t>TR 006</t>
  </si>
  <si>
    <t>TR 007</t>
  </si>
  <si>
    <t>TR 008</t>
  </si>
  <si>
    <t>TR 009</t>
  </si>
  <si>
    <t>TR 010</t>
  </si>
  <si>
    <t>TR 011</t>
  </si>
  <si>
    <t>TR 011a</t>
  </si>
  <si>
    <t>TR 012</t>
  </si>
  <si>
    <t>TR 013</t>
  </si>
  <si>
    <t>TR 014</t>
  </si>
  <si>
    <t>AB 002</t>
  </si>
  <si>
    <t>AB 003</t>
  </si>
  <si>
    <t>AB 004</t>
  </si>
  <si>
    <t>S 001</t>
  </si>
  <si>
    <t>S 002</t>
  </si>
  <si>
    <t>S 003</t>
  </si>
  <si>
    <t>S 004</t>
  </si>
  <si>
    <t>S 005</t>
  </si>
  <si>
    <t>S 006</t>
  </si>
  <si>
    <t>S 007</t>
  </si>
  <si>
    <t>S 008</t>
  </si>
  <si>
    <t>S 010</t>
  </si>
  <si>
    <t>S 011</t>
  </si>
  <si>
    <t>PU 001</t>
  </si>
  <si>
    <t>PU 002</t>
  </si>
  <si>
    <t>PU 003</t>
  </si>
  <si>
    <t>PU 004</t>
  </si>
  <si>
    <t>Gara.</t>
  </si>
  <si>
    <t>Traf.</t>
  </si>
  <si>
    <t>100</t>
  </si>
  <si>
    <t>V 101</t>
  </si>
  <si>
    <t>V 102</t>
  </si>
  <si>
    <t>V 103</t>
  </si>
  <si>
    <t>V 104</t>
  </si>
  <si>
    <t>V 105</t>
  </si>
  <si>
    <t>V 106</t>
  </si>
  <si>
    <t>V 107</t>
  </si>
  <si>
    <t>114 a</t>
  </si>
  <si>
    <t>114 b</t>
  </si>
  <si>
    <t>V 115</t>
  </si>
  <si>
    <t>V 116</t>
  </si>
  <si>
    <t>V 117</t>
  </si>
  <si>
    <t>V 118</t>
  </si>
  <si>
    <t>V 119</t>
  </si>
  <si>
    <t>V 120</t>
  </si>
  <si>
    <t>V 121</t>
  </si>
  <si>
    <t>V 122</t>
  </si>
  <si>
    <t>V 123</t>
  </si>
  <si>
    <t>124 a</t>
  </si>
  <si>
    <t>124 b</t>
  </si>
  <si>
    <t>124 c</t>
  </si>
  <si>
    <t>F 101</t>
  </si>
  <si>
    <t>F 102</t>
  </si>
  <si>
    <t>F 103</t>
  </si>
  <si>
    <t>F 104</t>
  </si>
  <si>
    <t>F 107</t>
  </si>
  <si>
    <t>F 108</t>
  </si>
  <si>
    <t>F 109</t>
  </si>
  <si>
    <t>F 110</t>
  </si>
  <si>
    <t>TR 101</t>
  </si>
  <si>
    <t>TR 102</t>
  </si>
  <si>
    <t>TR 103</t>
  </si>
  <si>
    <t>TR 104</t>
  </si>
  <si>
    <t>TR 105</t>
  </si>
  <si>
    <t>TR 108</t>
  </si>
  <si>
    <t>TR 109</t>
  </si>
  <si>
    <t>S 101</t>
  </si>
  <si>
    <t>S 102</t>
  </si>
  <si>
    <t>S 107</t>
  </si>
  <si>
    <t>S 108</t>
  </si>
  <si>
    <t>S 109</t>
  </si>
  <si>
    <t>S 110</t>
  </si>
  <si>
    <t>SP 100</t>
  </si>
  <si>
    <t>SP 101</t>
  </si>
  <si>
    <t>SP 102</t>
  </si>
  <si>
    <t>SP 103</t>
  </si>
  <si>
    <t>SP 104</t>
  </si>
  <si>
    <t>SP 105</t>
  </si>
  <si>
    <t>SP 106</t>
  </si>
  <si>
    <t>PU 103</t>
  </si>
  <si>
    <t>200</t>
  </si>
  <si>
    <t>V 201</t>
  </si>
  <si>
    <t>V 202</t>
  </si>
  <si>
    <t>V 203</t>
  </si>
  <si>
    <t>V 204</t>
  </si>
  <si>
    <t>V 205</t>
  </si>
  <si>
    <t>V 207</t>
  </si>
  <si>
    <t>V 208</t>
  </si>
  <si>
    <t>214 a</t>
  </si>
  <si>
    <t>214 b</t>
  </si>
  <si>
    <t>V 214 b</t>
  </si>
  <si>
    <t>215</t>
  </si>
  <si>
    <t>216</t>
  </si>
  <si>
    <t>217</t>
  </si>
  <si>
    <t>V 217</t>
  </si>
  <si>
    <t>218</t>
  </si>
  <si>
    <t>V 218</t>
  </si>
  <si>
    <t>219</t>
  </si>
  <si>
    <t>V 219</t>
  </si>
  <si>
    <t>220</t>
  </si>
  <si>
    <t>V 220</t>
  </si>
  <si>
    <t>221</t>
  </si>
  <si>
    <t>V 221</t>
  </si>
  <si>
    <t>222</t>
  </si>
  <si>
    <t>V 222.1</t>
  </si>
  <si>
    <t>V 222.2</t>
  </si>
  <si>
    <t>223</t>
  </si>
  <si>
    <t>224</t>
  </si>
  <si>
    <t>F 201</t>
  </si>
  <si>
    <t>F 202</t>
  </si>
  <si>
    <t>F 203</t>
  </si>
  <si>
    <t>F 204</t>
  </si>
  <si>
    <t>F 205</t>
  </si>
  <si>
    <t>F 206</t>
  </si>
  <si>
    <t>F 207</t>
  </si>
  <si>
    <t>TR 201</t>
  </si>
  <si>
    <t>TR 202</t>
  </si>
  <si>
    <t>TR 203</t>
  </si>
  <si>
    <t>S 201</t>
  </si>
  <si>
    <t>S 202</t>
  </si>
  <si>
    <t>S 203</t>
  </si>
  <si>
    <t>S 204</t>
  </si>
  <si>
    <t>PU 201</t>
  </si>
  <si>
    <t>306</t>
  </si>
  <si>
    <t>307</t>
  </si>
  <si>
    <t>308</t>
  </si>
  <si>
    <t>309</t>
  </si>
  <si>
    <t>310</t>
  </si>
  <si>
    <t>313</t>
  </si>
  <si>
    <t>314</t>
  </si>
  <si>
    <t>315 a</t>
  </si>
  <si>
    <t>315 b</t>
  </si>
  <si>
    <t>316</t>
  </si>
  <si>
    <t>317</t>
  </si>
  <si>
    <t>TR 301</t>
  </si>
  <si>
    <t>TR 302</t>
  </si>
  <si>
    <t>TR 303</t>
  </si>
  <si>
    <t>F 301</t>
  </si>
  <si>
    <t>F 302</t>
  </si>
  <si>
    <t>S 301</t>
  </si>
  <si>
    <t>S 302</t>
  </si>
  <si>
    <t>PU 301</t>
  </si>
  <si>
    <t xml:space="preserve"> EG</t>
  </si>
  <si>
    <t>Außen</t>
  </si>
  <si>
    <t>3. OG</t>
  </si>
  <si>
    <t>Betonwerkstein</t>
  </si>
  <si>
    <t>Holz+Estrich</t>
  </si>
  <si>
    <t>Holzdielen</t>
  </si>
  <si>
    <t>Fliesen mit Rutschprofil</t>
  </si>
  <si>
    <t>PVC-Noppenbelag</t>
  </si>
  <si>
    <t>Beton+Betonwerkstein (Podest)</t>
  </si>
  <si>
    <t>Kautschuk+Holz</t>
  </si>
  <si>
    <t>Fliesen (Mosaik)</t>
  </si>
  <si>
    <t>Estrich, später Fliesen</t>
  </si>
  <si>
    <t>Kautschuk (Treppe: Holz)</t>
  </si>
  <si>
    <t>Berufskolleg Eifel</t>
  </si>
  <si>
    <t>Loshardt 2</t>
  </si>
  <si>
    <t>Haustechnikraum</t>
  </si>
  <si>
    <t>Bad (Therapiebecken)</t>
  </si>
  <si>
    <t>Putzmittel-/Abstellraum</t>
  </si>
  <si>
    <t>Noppenbelag</t>
  </si>
  <si>
    <t>St.-Nikolaus-Schule</t>
  </si>
  <si>
    <t>Weiherbenden 9</t>
  </si>
  <si>
    <t>Zwischensumme Trakt A</t>
  </si>
  <si>
    <t>Zwischensumme Trakt B</t>
  </si>
  <si>
    <t>Zwischensumme Trakt C</t>
  </si>
  <si>
    <t>Bewegungs-therapieraum</t>
  </si>
  <si>
    <t>Zwischensumme Hauptgebäude</t>
  </si>
  <si>
    <t>Zwischensumme Sporthalle</t>
  </si>
  <si>
    <t>Zwischensumme Altbau</t>
  </si>
  <si>
    <t>Zwischensumme Anbau</t>
  </si>
  <si>
    <t>Zwischensumme Baubetriebshof</t>
  </si>
  <si>
    <t>Zwischensumme Mülldeponie Gebäude 1</t>
  </si>
  <si>
    <t>Zwischensumme Mülldeponie Gebäude 2</t>
  </si>
  <si>
    <t>Zwischensumme Mülldeponie Gebäude 3</t>
  </si>
  <si>
    <t>Zwischensumme Mülldeponie Gebäude 3a</t>
  </si>
  <si>
    <t>Zwischensumme Mülldeponie Gebäude 3b</t>
  </si>
  <si>
    <t>Zwischensumme Mülldeponie Gebäude 4</t>
  </si>
  <si>
    <t>Zwischensumme Mülldeponie Gebäude 5</t>
  </si>
  <si>
    <t>Zwischensumme Mülldeponie Gebäude 6</t>
  </si>
  <si>
    <t>Zwischensumme Mülldeponie Gebäude 6a</t>
  </si>
  <si>
    <t>Zwischensumme Mülldeponie Gebäude 7</t>
  </si>
  <si>
    <t>Mülldeponie Gebäude 8</t>
  </si>
  <si>
    <t>Zwischensumme Mülldeponie Gebäude 8</t>
  </si>
  <si>
    <t>BBHof</t>
  </si>
  <si>
    <t>Waage/ Labor</t>
  </si>
  <si>
    <t>Müll- Umladestation</t>
  </si>
  <si>
    <t>Gasmotoren-kraftwerk</t>
  </si>
  <si>
    <t>Umkehrosmose-anlage</t>
  </si>
  <si>
    <t>Abfallzwischen- lager</t>
  </si>
  <si>
    <t>BKKall</t>
  </si>
  <si>
    <t>HVSAltbau</t>
  </si>
  <si>
    <t>HVSAnbau</t>
  </si>
  <si>
    <t>TEBHauptgeb.</t>
  </si>
  <si>
    <t>TEBTraktA</t>
  </si>
  <si>
    <t>TEBSH</t>
  </si>
  <si>
    <t>BSZentrum</t>
  </si>
  <si>
    <t>RWSchleiden</t>
  </si>
  <si>
    <t>RWMechernich</t>
  </si>
  <si>
    <t>RWEuskirchen</t>
  </si>
  <si>
    <t>Nst.Schwalbenberg</t>
  </si>
  <si>
    <t>KHTrakt A</t>
  </si>
  <si>
    <t>KHTrakt B</t>
  </si>
  <si>
    <t>KHTrakt C</t>
  </si>
  <si>
    <t>Bergstraße 2</t>
  </si>
  <si>
    <t>BergStrMech</t>
  </si>
  <si>
    <t>Personal-WC 1</t>
  </si>
  <si>
    <t>Technik</t>
  </si>
  <si>
    <t>Flur Teeküche</t>
  </si>
  <si>
    <t>Personal-WC 2</t>
  </si>
  <si>
    <t>Nebeneingang</t>
  </si>
  <si>
    <t>Flur Nebeneingang</t>
  </si>
  <si>
    <t>Kunden/Behind.-WC</t>
  </si>
  <si>
    <t>Flur KD.-WC bis Pers.-WC2</t>
  </si>
  <si>
    <t>Rettungswache Euskirchen</t>
  </si>
  <si>
    <t>Verwaltung Bergstraße</t>
  </si>
  <si>
    <t>Rettungswache Schleiden</t>
  </si>
  <si>
    <t>Rettungswache Mechernich</t>
  </si>
  <si>
    <t>StNiSchule</t>
  </si>
  <si>
    <t>Kreis Euskirchen</t>
  </si>
  <si>
    <t>Unterverteilungsraum</t>
  </si>
  <si>
    <t>TRH001</t>
  </si>
  <si>
    <t>TRH002</t>
  </si>
  <si>
    <t>Time-Out-Raum</t>
  </si>
  <si>
    <t>U2A</t>
  </si>
  <si>
    <t>U2B</t>
  </si>
  <si>
    <t>U5</t>
  </si>
  <si>
    <t>U6</t>
  </si>
  <si>
    <t>U7A</t>
  </si>
  <si>
    <t>U13</t>
  </si>
  <si>
    <t>U12</t>
  </si>
  <si>
    <t>U7B</t>
  </si>
  <si>
    <t>U11E</t>
  </si>
  <si>
    <t>U11D</t>
  </si>
  <si>
    <t>U11</t>
  </si>
  <si>
    <t>U11C</t>
  </si>
  <si>
    <t>U11B</t>
  </si>
  <si>
    <t>U11A</t>
  </si>
  <si>
    <t>U10</t>
  </si>
  <si>
    <t>U10B</t>
  </si>
  <si>
    <t>U10C</t>
  </si>
  <si>
    <t>U10D</t>
  </si>
  <si>
    <t>U10A</t>
  </si>
  <si>
    <t>U9</t>
  </si>
  <si>
    <t>U9B</t>
  </si>
  <si>
    <t>U9C</t>
  </si>
  <si>
    <t>U9D</t>
  </si>
  <si>
    <t>U8</t>
  </si>
  <si>
    <t>U4</t>
  </si>
  <si>
    <t>U3</t>
  </si>
  <si>
    <t>A0.7</t>
  </si>
  <si>
    <t>A0.6</t>
  </si>
  <si>
    <t>A0.5</t>
  </si>
  <si>
    <t>A0.4</t>
  </si>
  <si>
    <t>A0.3</t>
  </si>
  <si>
    <t>A0.2</t>
  </si>
  <si>
    <t>A0.1</t>
  </si>
  <si>
    <t>A0.11</t>
  </si>
  <si>
    <t>A0.11A</t>
  </si>
  <si>
    <t>A0.9</t>
  </si>
  <si>
    <t>A0.10</t>
  </si>
  <si>
    <t>A0.8</t>
  </si>
  <si>
    <t>A0.8A</t>
  </si>
  <si>
    <t>A0.18</t>
  </si>
  <si>
    <t>A0.12</t>
  </si>
  <si>
    <t>A0.12A</t>
  </si>
  <si>
    <t>A0.13</t>
  </si>
  <si>
    <t>A0.14</t>
  </si>
  <si>
    <t>A0.15</t>
  </si>
  <si>
    <t>A0.15A</t>
  </si>
  <si>
    <t>A0.17</t>
  </si>
  <si>
    <t>A0.16</t>
  </si>
  <si>
    <t>A0.16A</t>
  </si>
  <si>
    <t>A0.30</t>
  </si>
  <si>
    <t>A0.31</t>
  </si>
  <si>
    <t>A0.29</t>
  </si>
  <si>
    <t>A0.28</t>
  </si>
  <si>
    <t>A0.32</t>
  </si>
  <si>
    <t>A0.34</t>
  </si>
  <si>
    <t>A0.33</t>
  </si>
  <si>
    <t>A0.27</t>
  </si>
  <si>
    <t>A0.26</t>
  </si>
  <si>
    <t>A0.25</t>
  </si>
  <si>
    <t>A0.24</t>
  </si>
  <si>
    <t>A0.24A</t>
  </si>
  <si>
    <t>A0.24B</t>
  </si>
  <si>
    <t>A0.23</t>
  </si>
  <si>
    <t>A0.22</t>
  </si>
  <si>
    <t>A0.22A</t>
  </si>
  <si>
    <t>A0.22B</t>
  </si>
  <si>
    <t>A0.21</t>
  </si>
  <si>
    <t>A0.20</t>
  </si>
  <si>
    <t>A0.19</t>
  </si>
  <si>
    <t>A1.8</t>
  </si>
  <si>
    <t>A1.2</t>
  </si>
  <si>
    <t>A1.1</t>
  </si>
  <si>
    <t>A1.3</t>
  </si>
  <si>
    <t>A1.7</t>
  </si>
  <si>
    <t>A1.6</t>
  </si>
  <si>
    <t>A1.4</t>
  </si>
  <si>
    <t>A1.5</t>
  </si>
  <si>
    <t>A1.10</t>
  </si>
  <si>
    <t>A1.10A</t>
  </si>
  <si>
    <t>A1.11</t>
  </si>
  <si>
    <t>A1.12</t>
  </si>
  <si>
    <t>A1.13</t>
  </si>
  <si>
    <t>A1.13A</t>
  </si>
  <si>
    <t>A1.19</t>
  </si>
  <si>
    <t>A1.14</t>
  </si>
  <si>
    <t>A1.14A</t>
  </si>
  <si>
    <t>A1.15</t>
  </si>
  <si>
    <t>A1.16</t>
  </si>
  <si>
    <t>A1.17</t>
  </si>
  <si>
    <t>A1.17A</t>
  </si>
  <si>
    <t>A1.20</t>
  </si>
  <si>
    <t>A1.18</t>
  </si>
  <si>
    <t>A1.18A</t>
  </si>
  <si>
    <t>Bällebad/ Einzelunterrichtsraum</t>
  </si>
  <si>
    <t>Wäscherei/ Maschinenraum</t>
  </si>
  <si>
    <t>B0.9</t>
  </si>
  <si>
    <t>B0.8</t>
  </si>
  <si>
    <t>B0.8A</t>
  </si>
  <si>
    <t>B0.7</t>
  </si>
  <si>
    <t>B0.7A</t>
  </si>
  <si>
    <t>B0.6</t>
  </si>
  <si>
    <t>B0.5</t>
  </si>
  <si>
    <t>B0.3A</t>
  </si>
  <si>
    <t>B0.3</t>
  </si>
  <si>
    <t>B0.2</t>
  </si>
  <si>
    <t>B0.1</t>
  </si>
  <si>
    <t>B1.10</t>
  </si>
  <si>
    <t>B1.8</t>
  </si>
  <si>
    <t>B1.7</t>
  </si>
  <si>
    <t>B1.5</t>
  </si>
  <si>
    <t>B1.6</t>
  </si>
  <si>
    <t>B1.4</t>
  </si>
  <si>
    <t>B1.3</t>
  </si>
  <si>
    <t>B1.2</t>
  </si>
  <si>
    <t>B1.1A</t>
  </si>
  <si>
    <t>Linoleum und PVC</t>
  </si>
  <si>
    <t>V113</t>
  </si>
  <si>
    <t>N124f</t>
  </si>
  <si>
    <t>Nebenraum Lager</t>
  </si>
  <si>
    <t>N124e</t>
  </si>
  <si>
    <t>Büro/Server</t>
  </si>
  <si>
    <t>N125</t>
  </si>
  <si>
    <t>Flur von 100-V105</t>
  </si>
  <si>
    <t>Podest+Treppe an V105</t>
  </si>
  <si>
    <t>BA</t>
  </si>
  <si>
    <t>Behindertenaufzug</t>
  </si>
  <si>
    <t>Metall</t>
  </si>
  <si>
    <t>Flur von 111-117</t>
  </si>
  <si>
    <t>Flur von V106-109</t>
  </si>
  <si>
    <t>Flur von 118a-V120</t>
  </si>
  <si>
    <t>Flur von 124a-125</t>
  </si>
  <si>
    <t>Sporthalle Aufsicht 1</t>
  </si>
  <si>
    <t>Sporthalle Aufsicht 2+3</t>
  </si>
  <si>
    <t>Treppenhaus an 117</t>
  </si>
  <si>
    <t>Treppenhaus an V107</t>
  </si>
  <si>
    <t>Treppenhaus an 115</t>
  </si>
  <si>
    <t>Treppenhaus an V102</t>
  </si>
  <si>
    <t>Treppenhaus an V103</t>
  </si>
  <si>
    <t>WC Herren an 123</t>
  </si>
  <si>
    <t>WC Damen an 123</t>
  </si>
  <si>
    <t>118b</t>
  </si>
  <si>
    <t>118a</t>
  </si>
  <si>
    <t>124b</t>
  </si>
  <si>
    <t>Putzmittelraum in Sporthalle</t>
  </si>
  <si>
    <t>Vorraum 114</t>
  </si>
  <si>
    <t>Nebenraum Putzkammer</t>
  </si>
  <si>
    <t>TRH Sporthalle li</t>
  </si>
  <si>
    <t>TRH Sporthalle re</t>
  </si>
  <si>
    <t>WC Sporthalle an Aufsicht 1</t>
  </si>
  <si>
    <t>WC Sporthalle an Aufsicht 2</t>
  </si>
  <si>
    <t>WC Sporthalle an Aufsicht 3</t>
  </si>
  <si>
    <t>WC Sporthalle an Putzkammer</t>
  </si>
  <si>
    <t>Entspannungsraum</t>
  </si>
  <si>
    <t>Selbstlernzzentrum</t>
  </si>
  <si>
    <t>017c</t>
  </si>
  <si>
    <t>017d</t>
  </si>
  <si>
    <t>017c2</t>
  </si>
  <si>
    <t>Büro inkl. Vorraum</t>
  </si>
  <si>
    <t>018a</t>
  </si>
  <si>
    <t>Reinigungskammer</t>
  </si>
  <si>
    <t>Pausenhalle an Verwaltung</t>
  </si>
  <si>
    <t>Pausenhalle an 017d</t>
  </si>
  <si>
    <t>Pausenhalle an Sporthalle</t>
  </si>
  <si>
    <t>Teeküche Verwaltung</t>
  </si>
  <si>
    <t>Flur an WC Verwaltung</t>
  </si>
  <si>
    <t>Flur vor Cafeteria</t>
  </si>
  <si>
    <t>Flur von 012-V014</t>
  </si>
  <si>
    <t>Flur von 017a-018a</t>
  </si>
  <si>
    <t>Ausgang Maschinenlager</t>
  </si>
  <si>
    <t>Flur von 007a-007b</t>
  </si>
  <si>
    <t>Flur von 015-V016</t>
  </si>
  <si>
    <t>Flur an 009 Lehrerzimmer</t>
  </si>
  <si>
    <t>Flur von 032-028</t>
  </si>
  <si>
    <t>Flur vor 007</t>
  </si>
  <si>
    <t>Flur vor Aula</t>
  </si>
  <si>
    <t>Flur vor Selbstlernzentrum</t>
  </si>
  <si>
    <t>Flur vor Fitnessraum</t>
  </si>
  <si>
    <t>Stiefelgang</t>
  </si>
  <si>
    <t>Turnschuhgang</t>
  </si>
  <si>
    <t>Treppenhaus an 009</t>
  </si>
  <si>
    <t>Treppenhaus an 015</t>
  </si>
  <si>
    <t>Treppenhaus an 017a</t>
  </si>
  <si>
    <t>Treppenhaus geg. H-WC Sporthalle</t>
  </si>
  <si>
    <t>Treppenhaus Ausgang obere Pausenhalle</t>
  </si>
  <si>
    <t>Treppenhaus, Aufgang Sporthalle</t>
  </si>
  <si>
    <t>Treppenhausaufgang Vorführraum</t>
  </si>
  <si>
    <t>Treppenhaus Pausenhalle Verwaltung li.</t>
  </si>
  <si>
    <t>Treppenhaus Pausenhalle Verwaltung re.</t>
  </si>
  <si>
    <t>Treppenaufgang Lehrerzimmer</t>
  </si>
  <si>
    <t>Treppenaufgang Bühne an 029</t>
  </si>
  <si>
    <t>Treppenaufgang Vorführraum</t>
  </si>
  <si>
    <t>Treppenaufgang Bühne an 028a</t>
  </si>
  <si>
    <t>Treppe an 017d</t>
  </si>
  <si>
    <t>Treppenabgang Keller an 031</t>
  </si>
  <si>
    <t>Abstellraum ab Fitnessraum</t>
  </si>
  <si>
    <t>Pausenhalle Verwaltung</t>
  </si>
  <si>
    <t>Putzmittelraum an UK6 Stiefelgang</t>
  </si>
  <si>
    <t>Putzmittelraum an UK6 Turnschuhgang</t>
  </si>
  <si>
    <t>Putzmittelraum an UK1 Turnschuhgang</t>
  </si>
  <si>
    <t xml:space="preserve">Büroraum </t>
  </si>
  <si>
    <t xml:space="preserve">Teeküche </t>
  </si>
  <si>
    <t>Intervall
(Woche)</t>
  </si>
  <si>
    <t xml:space="preserve">Intervall (Woche)
</t>
  </si>
  <si>
    <t>GP:</t>
  </si>
  <si>
    <t>Gesamtpreis</t>
  </si>
  <si>
    <t>Diese Räume werden auch in den Oster- und Sommerferien gereinigt.</t>
  </si>
  <si>
    <t>Durchschnittsleistung
(m²/h)</t>
  </si>
  <si>
    <t>Vollständigkeit des Preisblatts</t>
  </si>
  <si>
    <t>BT 2.07</t>
  </si>
  <si>
    <t>Treppenhaus (EG - 1-OG)</t>
  </si>
  <si>
    <t>Los</t>
  </si>
  <si>
    <t>Los:</t>
  </si>
  <si>
    <t>h / Jahr</t>
  </si>
  <si>
    <t>Intervall
(Jahr)</t>
  </si>
  <si>
    <t>GP-Jahr (€)</t>
  </si>
  <si>
    <t>Verwaltung im Rathaus Schleiden</t>
  </si>
  <si>
    <t>Blankenheimer Straße 2</t>
  </si>
  <si>
    <t>RathSchleiden</t>
  </si>
  <si>
    <t>Sozialraum StVA</t>
  </si>
  <si>
    <t>Tresor StVA</t>
  </si>
  <si>
    <t>Büro StVA</t>
  </si>
  <si>
    <t>Server StVA</t>
  </si>
  <si>
    <t xml:space="preserve">WC Damen </t>
  </si>
  <si>
    <t>SGB XII</t>
  </si>
  <si>
    <t>133</t>
  </si>
  <si>
    <t>132</t>
  </si>
  <si>
    <t>131</t>
  </si>
  <si>
    <t>130</t>
  </si>
  <si>
    <t>127</t>
  </si>
  <si>
    <t>126</t>
  </si>
  <si>
    <t>124</t>
  </si>
  <si>
    <t>Schuberatungs-stelle</t>
  </si>
  <si>
    <t>Erziehungs-beratungsstelle</t>
  </si>
  <si>
    <t>Schuleingangs-untersuchung</t>
  </si>
  <si>
    <t>Holzparkett</t>
  </si>
  <si>
    <t>A 327 / 328</t>
  </si>
  <si>
    <t>B1.9</t>
  </si>
  <si>
    <t>Lehrer/Pausenraum</t>
  </si>
  <si>
    <t>Sanitätsraum</t>
  </si>
  <si>
    <t>Ruheraum 2</t>
  </si>
  <si>
    <t>A 1.20 A</t>
  </si>
  <si>
    <t>Teamraum</t>
  </si>
  <si>
    <t>1</t>
  </si>
  <si>
    <t>1 UR</t>
  </si>
  <si>
    <t>3</t>
  </si>
  <si>
    <t>5 UR</t>
  </si>
  <si>
    <t>4 UR</t>
  </si>
  <si>
    <t>3 UR</t>
  </si>
  <si>
    <t>2 UR</t>
  </si>
  <si>
    <t>2</t>
  </si>
  <si>
    <t>2 GrR</t>
  </si>
  <si>
    <t>1 GrR</t>
  </si>
  <si>
    <t>--</t>
  </si>
  <si>
    <t>Lern Küche</t>
  </si>
  <si>
    <t>Umkleide-Vorraum</t>
  </si>
  <si>
    <t>Umkleide-Herren</t>
  </si>
  <si>
    <t>Umkleide-Damen</t>
  </si>
  <si>
    <t xml:space="preserve">Lüftungsraum </t>
  </si>
  <si>
    <t>Stromunterverteilung</t>
  </si>
  <si>
    <t xml:space="preserve">Batterieraum </t>
  </si>
  <si>
    <t>Sever</t>
  </si>
  <si>
    <t>Flur Treppenhaus 2</t>
  </si>
  <si>
    <t>Flur Treppenhaus 1</t>
  </si>
  <si>
    <t>Flur Haupteingang</t>
  </si>
  <si>
    <t>Hausmeister Lager</t>
  </si>
  <si>
    <t>NN 108</t>
  </si>
  <si>
    <t>R.112</t>
  </si>
  <si>
    <t>Notbeleuchtungsanlage</t>
  </si>
  <si>
    <t>V114</t>
  </si>
  <si>
    <t>N124b</t>
  </si>
  <si>
    <t>R 3.03</t>
  </si>
  <si>
    <t>R3.04</t>
  </si>
  <si>
    <t>3.03A</t>
  </si>
  <si>
    <t>Küche,</t>
  </si>
  <si>
    <t>F3.6A</t>
  </si>
  <si>
    <t>Flur vor WC</t>
  </si>
  <si>
    <t>R.302</t>
  </si>
  <si>
    <t>R.3.01D</t>
  </si>
  <si>
    <t>Speicher</t>
  </si>
  <si>
    <t>R3.01C</t>
  </si>
  <si>
    <t>R3.01A</t>
  </si>
  <si>
    <t>R3.05</t>
  </si>
  <si>
    <t>R2.17</t>
  </si>
  <si>
    <t>Kellerraum</t>
  </si>
  <si>
    <t>linoleum</t>
  </si>
  <si>
    <t>R217A</t>
  </si>
  <si>
    <t>R2.16</t>
  </si>
  <si>
    <t>Textil-HWS</t>
  </si>
  <si>
    <t>R2.16A</t>
  </si>
  <si>
    <t>Putzraum-HWS</t>
  </si>
  <si>
    <t>R2.112</t>
  </si>
  <si>
    <t>WC-Damen</t>
  </si>
  <si>
    <t>R2.111</t>
  </si>
  <si>
    <t>WC-Herren</t>
  </si>
  <si>
    <t>R2.113</t>
  </si>
  <si>
    <t>Kammer</t>
  </si>
  <si>
    <t>F2.8</t>
  </si>
  <si>
    <t>R2.15A</t>
  </si>
  <si>
    <t>TR3</t>
  </si>
  <si>
    <t>Treppenhaus 3</t>
  </si>
  <si>
    <t>Betonwerckstein</t>
  </si>
  <si>
    <t>R2.13</t>
  </si>
  <si>
    <t>F2.7</t>
  </si>
  <si>
    <t>R2.13A</t>
  </si>
  <si>
    <t>R2.14</t>
  </si>
  <si>
    <t>Schwesternzimmer</t>
  </si>
  <si>
    <t>F2.6</t>
  </si>
  <si>
    <t>R2.12</t>
  </si>
  <si>
    <t>R2.12A</t>
  </si>
  <si>
    <t>R2.10</t>
  </si>
  <si>
    <t>R2.11</t>
  </si>
  <si>
    <t>Aufsicht</t>
  </si>
  <si>
    <t>R2.11A</t>
  </si>
  <si>
    <t>Time Out</t>
  </si>
  <si>
    <t>TR2</t>
  </si>
  <si>
    <t>R2.54</t>
  </si>
  <si>
    <t>R2.52</t>
  </si>
  <si>
    <t>F2.5</t>
  </si>
  <si>
    <t>R2.09</t>
  </si>
  <si>
    <t>R2.09A</t>
  </si>
  <si>
    <t>R2.08</t>
  </si>
  <si>
    <t>Lehrmittel</t>
  </si>
  <si>
    <t>Pflegebad</t>
  </si>
  <si>
    <t>R2.51</t>
  </si>
  <si>
    <t>R2.07</t>
  </si>
  <si>
    <t>R2.07A</t>
  </si>
  <si>
    <t>F2.4</t>
  </si>
  <si>
    <t>R2.06</t>
  </si>
  <si>
    <t>R2.06A</t>
  </si>
  <si>
    <t>R2.05</t>
  </si>
  <si>
    <t>R2.45</t>
  </si>
  <si>
    <t>Pflegeraum</t>
  </si>
  <si>
    <t>R2.42</t>
  </si>
  <si>
    <t>TR1</t>
  </si>
  <si>
    <t>Forum Treppenhaus 1</t>
  </si>
  <si>
    <t>F2.2</t>
  </si>
  <si>
    <t>R2.02</t>
  </si>
  <si>
    <t>R2.02A</t>
  </si>
  <si>
    <t>R2.02B</t>
  </si>
  <si>
    <t>R2.03</t>
  </si>
  <si>
    <t>R2.03A</t>
  </si>
  <si>
    <t>F2.3</t>
  </si>
  <si>
    <t>R2.04</t>
  </si>
  <si>
    <t>R2.32</t>
  </si>
  <si>
    <t>R2.31</t>
  </si>
  <si>
    <t>R2.31A</t>
  </si>
  <si>
    <t>F2.1</t>
  </si>
  <si>
    <t>R2.01B</t>
  </si>
  <si>
    <t>R2.01C</t>
  </si>
  <si>
    <t>Lerhrmittel</t>
  </si>
  <si>
    <t>R2.01D</t>
  </si>
  <si>
    <t>R2.01A</t>
  </si>
  <si>
    <t>R1.03</t>
  </si>
  <si>
    <t>R1.02</t>
  </si>
  <si>
    <t>Stellv.Schulleitung</t>
  </si>
  <si>
    <t>R1.01</t>
  </si>
  <si>
    <t>Schulleiter</t>
  </si>
  <si>
    <t>F1.1</t>
  </si>
  <si>
    <t>WF1.1</t>
  </si>
  <si>
    <t>R1.04</t>
  </si>
  <si>
    <t>R07</t>
  </si>
  <si>
    <t>Kellerraumtreppe</t>
  </si>
  <si>
    <t>WF1.2</t>
  </si>
  <si>
    <t>Windfang2</t>
  </si>
  <si>
    <t>F1.2</t>
  </si>
  <si>
    <t>F1.3</t>
  </si>
  <si>
    <t>R1.05</t>
  </si>
  <si>
    <t>Wärmeküche</t>
  </si>
  <si>
    <t>R1.05B</t>
  </si>
  <si>
    <t>R1.05A</t>
  </si>
  <si>
    <t>R1.06</t>
  </si>
  <si>
    <t>Fliesen/Linoleum</t>
  </si>
  <si>
    <t>R1.07</t>
  </si>
  <si>
    <t>R1.07A</t>
  </si>
  <si>
    <t>R1.07B</t>
  </si>
  <si>
    <t>Lager/Putzmittelraum</t>
  </si>
  <si>
    <t>R1.31</t>
  </si>
  <si>
    <t>BH-Pflegebad</t>
  </si>
  <si>
    <t>R1.32</t>
  </si>
  <si>
    <t>R1.33</t>
  </si>
  <si>
    <t>F1.4</t>
  </si>
  <si>
    <t>R1.08</t>
  </si>
  <si>
    <t>R1.10</t>
  </si>
  <si>
    <t>Gymnastikraum</t>
  </si>
  <si>
    <t>L1</t>
  </si>
  <si>
    <t>R1.11</t>
  </si>
  <si>
    <t>R1.41</t>
  </si>
  <si>
    <t>BH-WC Mädchen</t>
  </si>
  <si>
    <t>R1.42</t>
  </si>
  <si>
    <t>Personal-WC</t>
  </si>
  <si>
    <t>R1.43</t>
  </si>
  <si>
    <t>BH-WC Jungen</t>
  </si>
  <si>
    <t>F1.5</t>
  </si>
  <si>
    <t>R1.12</t>
  </si>
  <si>
    <t>Schülerbücherei</t>
  </si>
  <si>
    <t>R1.53</t>
  </si>
  <si>
    <t>R1.54</t>
  </si>
  <si>
    <t>W3</t>
  </si>
  <si>
    <t>Windfang3</t>
  </si>
  <si>
    <t>F1.8</t>
  </si>
  <si>
    <t>R1.91</t>
  </si>
  <si>
    <t>R1.92</t>
  </si>
  <si>
    <t>R1.93</t>
  </si>
  <si>
    <t>Matrialraum</t>
  </si>
  <si>
    <t>R1.21</t>
  </si>
  <si>
    <t>Großer-Werkraum</t>
  </si>
  <si>
    <t>R1.20</t>
  </si>
  <si>
    <t>R1.19</t>
  </si>
  <si>
    <t>Krankengymnastik</t>
  </si>
  <si>
    <t>R1.18</t>
  </si>
  <si>
    <t>Kleiner-Werkraum</t>
  </si>
  <si>
    <t>R1.17</t>
  </si>
  <si>
    <t>Fahrradwerkstatt</t>
  </si>
  <si>
    <t>R1.23</t>
  </si>
  <si>
    <t>R1.122</t>
  </si>
  <si>
    <t>R1.122A</t>
  </si>
  <si>
    <t>F1.12</t>
  </si>
  <si>
    <t>F1.13</t>
  </si>
  <si>
    <t>W2</t>
  </si>
  <si>
    <t>F1.7</t>
  </si>
  <si>
    <t>R1.14</t>
  </si>
  <si>
    <t>Lager Matschraum</t>
  </si>
  <si>
    <t>R1.14C</t>
  </si>
  <si>
    <t>Umkleide-Mädchen</t>
  </si>
  <si>
    <t>R1.14A</t>
  </si>
  <si>
    <t>Dusche-Mädchen</t>
  </si>
  <si>
    <t>R1.14B</t>
  </si>
  <si>
    <t>Behinderten WC</t>
  </si>
  <si>
    <t>R1.15</t>
  </si>
  <si>
    <t>R1.15A</t>
  </si>
  <si>
    <t>Nebenraum Matschraum</t>
  </si>
  <si>
    <t>R1.13</t>
  </si>
  <si>
    <t>Umkleide Jungs</t>
  </si>
  <si>
    <t>R1.13A</t>
  </si>
  <si>
    <t>Dusche Jungen</t>
  </si>
  <si>
    <t>R1.13B</t>
  </si>
  <si>
    <t>R1.13C</t>
  </si>
  <si>
    <t>umkleide Lehrer</t>
  </si>
  <si>
    <t>F1.6</t>
  </si>
  <si>
    <t>R1.16</t>
  </si>
  <si>
    <t>R1.131</t>
  </si>
  <si>
    <t>Eg</t>
  </si>
  <si>
    <t>R1.55</t>
  </si>
  <si>
    <t>R1.56</t>
  </si>
  <si>
    <t>Sibe</t>
  </si>
  <si>
    <t>Trepphaus2</t>
  </si>
  <si>
    <t>R0.1</t>
  </si>
  <si>
    <t>R0.2</t>
  </si>
  <si>
    <t>R0.3</t>
  </si>
  <si>
    <t>R0.3A</t>
  </si>
  <si>
    <t>R0.3B</t>
  </si>
  <si>
    <t>R0.4</t>
  </si>
  <si>
    <t>Heizraum</t>
  </si>
  <si>
    <t>R0.5</t>
  </si>
  <si>
    <t>R0.6</t>
  </si>
  <si>
    <t>R0.7</t>
  </si>
  <si>
    <t>Keller unter Büro</t>
  </si>
  <si>
    <t>Allgemein</t>
  </si>
  <si>
    <t>D0.001</t>
  </si>
  <si>
    <t>WC B</t>
  </si>
  <si>
    <t>FL/ES, BO-213</t>
  </si>
  <si>
    <t>D0.002</t>
  </si>
  <si>
    <t>Büro Info</t>
  </si>
  <si>
    <t>TB/HoBo, BO-202</t>
  </si>
  <si>
    <t>D0.003</t>
  </si>
  <si>
    <t>D0.004</t>
  </si>
  <si>
    <t>D0.005</t>
  </si>
  <si>
    <t>D0.006</t>
  </si>
  <si>
    <t>D0.007</t>
  </si>
  <si>
    <t>Info</t>
  </si>
  <si>
    <t>BWS/ES, BO-203</t>
  </si>
  <si>
    <t>D0.008</t>
  </si>
  <si>
    <t>D0.010</t>
  </si>
  <si>
    <t>LI/HoBo, BO-210</t>
  </si>
  <si>
    <t>D0.011</t>
  </si>
  <si>
    <t>D0.012</t>
  </si>
  <si>
    <t>ZBV/Lager</t>
  </si>
  <si>
    <t>D0.013</t>
  </si>
  <si>
    <t>D0.014</t>
  </si>
  <si>
    <t>D0.015</t>
  </si>
  <si>
    <t>D0.016</t>
  </si>
  <si>
    <t>D0.017</t>
  </si>
  <si>
    <t>D0.018</t>
  </si>
  <si>
    <t>D0.019</t>
  </si>
  <si>
    <t>D0.020</t>
  </si>
  <si>
    <t>D0.021</t>
  </si>
  <si>
    <t>D0.022</t>
  </si>
  <si>
    <t>D0.023</t>
  </si>
  <si>
    <t>D0.024</t>
  </si>
  <si>
    <t>D0.025</t>
  </si>
  <si>
    <t>Teamleiter</t>
  </si>
  <si>
    <t>D0.026</t>
  </si>
  <si>
    <t>D0.027</t>
  </si>
  <si>
    <t>D0.028</t>
  </si>
  <si>
    <t>D0.029</t>
  </si>
  <si>
    <t>D0.030</t>
  </si>
  <si>
    <t>D0.031</t>
  </si>
  <si>
    <t>D0.032</t>
  </si>
  <si>
    <t>D0.033</t>
  </si>
  <si>
    <t>D0.034</t>
  </si>
  <si>
    <t>D0.035</t>
  </si>
  <si>
    <t>D0.036</t>
  </si>
  <si>
    <t>D0.037</t>
  </si>
  <si>
    <t>D0.038</t>
  </si>
  <si>
    <t>D0.039</t>
  </si>
  <si>
    <t>D0.040</t>
  </si>
  <si>
    <t>D0.041</t>
  </si>
  <si>
    <t>D0.042</t>
  </si>
  <si>
    <t>D0.043</t>
  </si>
  <si>
    <t>D0.044</t>
  </si>
  <si>
    <t>D0.045</t>
  </si>
  <si>
    <t>D0.046</t>
  </si>
  <si>
    <t>D0.047</t>
  </si>
  <si>
    <t>D0.048</t>
  </si>
  <si>
    <t>D0.049</t>
  </si>
  <si>
    <t>D0.050</t>
  </si>
  <si>
    <t>D0.051</t>
  </si>
  <si>
    <t>D0.052</t>
  </si>
  <si>
    <t>IT-UV</t>
  </si>
  <si>
    <t>LI/HoBo, BO-211</t>
  </si>
  <si>
    <t>D0.053</t>
  </si>
  <si>
    <t>D0.055</t>
  </si>
  <si>
    <t>D0.057</t>
  </si>
  <si>
    <t>D0.058</t>
  </si>
  <si>
    <t>ELT und IT</t>
  </si>
  <si>
    <t>D0.059</t>
  </si>
  <si>
    <t>D0.060</t>
  </si>
  <si>
    <t>D0.061</t>
  </si>
  <si>
    <t>D0.062</t>
  </si>
  <si>
    <t>D0.063</t>
  </si>
  <si>
    <t>D0.064</t>
  </si>
  <si>
    <t>D0.065</t>
  </si>
  <si>
    <t>D0.066</t>
  </si>
  <si>
    <t>D0.068</t>
  </si>
  <si>
    <t>D0.069</t>
  </si>
  <si>
    <t>D0.070</t>
  </si>
  <si>
    <t>D0.071</t>
  </si>
  <si>
    <t>D0.072</t>
  </si>
  <si>
    <t>LI/ES, BO-215</t>
  </si>
  <si>
    <t>D0.073</t>
  </si>
  <si>
    <t>D0.075</t>
  </si>
  <si>
    <t>D0.076</t>
  </si>
  <si>
    <t>D0.080</t>
  </si>
  <si>
    <t>D0.082</t>
  </si>
  <si>
    <t>D0.084</t>
  </si>
  <si>
    <t>D0.086</t>
  </si>
  <si>
    <t>D0.088</t>
  </si>
  <si>
    <t>D0.090</t>
  </si>
  <si>
    <t>Warten</t>
  </si>
  <si>
    <t>D0.092</t>
  </si>
  <si>
    <t>D0.094</t>
  </si>
  <si>
    <t>D0.096</t>
  </si>
  <si>
    <t>D0.098</t>
  </si>
  <si>
    <t>D0.100</t>
  </si>
  <si>
    <t>D0.102</t>
  </si>
  <si>
    <t>D0.104</t>
  </si>
  <si>
    <t>D0.106</t>
  </si>
  <si>
    <t>D0.107</t>
  </si>
  <si>
    <t>D0.A01</t>
  </si>
  <si>
    <t>D0.A02</t>
  </si>
  <si>
    <t>D0.F01</t>
  </si>
  <si>
    <t>Foyer</t>
  </si>
  <si>
    <t>D0.F02</t>
  </si>
  <si>
    <t>D0.F03</t>
  </si>
  <si>
    <t>TB/DoBo, BO-204</t>
  </si>
  <si>
    <t>D0.F04</t>
  </si>
  <si>
    <t>D0.F05</t>
  </si>
  <si>
    <t>D0.F06</t>
  </si>
  <si>
    <t>D0.F07</t>
  </si>
  <si>
    <t>D0.F10</t>
  </si>
  <si>
    <t>D0.F11</t>
  </si>
  <si>
    <t>D0.F12</t>
  </si>
  <si>
    <t>D0.F13</t>
  </si>
  <si>
    <t>D0.F14</t>
  </si>
  <si>
    <t>D0.S01</t>
  </si>
  <si>
    <t>Schacht 1</t>
  </si>
  <si>
    <t>D0.S02</t>
  </si>
  <si>
    <t>Schacht 2</t>
  </si>
  <si>
    <t>D0.S03</t>
  </si>
  <si>
    <t>Schacht 3</t>
  </si>
  <si>
    <t>D0.S04</t>
  </si>
  <si>
    <t>Schacht 4</t>
  </si>
  <si>
    <t>D0.S08</t>
  </si>
  <si>
    <t>Schacht TRH 2</t>
  </si>
  <si>
    <t>D0.S10</t>
  </si>
  <si>
    <t>Schacht TGA</t>
  </si>
  <si>
    <t>D0.S11</t>
  </si>
  <si>
    <t>D0.S13</t>
  </si>
  <si>
    <t>Schacht 13</t>
  </si>
  <si>
    <t>D0.T01</t>
  </si>
  <si>
    <t>TRH 1</t>
  </si>
  <si>
    <t>BWS/ES, BO-001</t>
  </si>
  <si>
    <t>D0.T02</t>
  </si>
  <si>
    <t>TRH 2</t>
  </si>
  <si>
    <t>D0.T03</t>
  </si>
  <si>
    <t>TRH 3</t>
  </si>
  <si>
    <t>D0.T05</t>
  </si>
  <si>
    <t>TRH 5</t>
  </si>
  <si>
    <t>D0.W01</t>
  </si>
  <si>
    <t>Sauberlaufmatte</t>
  </si>
  <si>
    <t>D1.001</t>
  </si>
  <si>
    <t>1. UG</t>
  </si>
  <si>
    <t>D-1.001</t>
  </si>
  <si>
    <t>Tank</t>
  </si>
  <si>
    <t>Bodenbeschichtung, B0-102</t>
  </si>
  <si>
    <t>D1.002</t>
  </si>
  <si>
    <t>D-1.002</t>
  </si>
  <si>
    <t>ELT-IT</t>
  </si>
  <si>
    <t>VE/Bodenbeschichtung</t>
  </si>
  <si>
    <t>D1.003</t>
  </si>
  <si>
    <t>D-1.003</t>
  </si>
  <si>
    <t>NSHV SV</t>
  </si>
  <si>
    <t>D1.004</t>
  </si>
  <si>
    <t>D-1.004</t>
  </si>
  <si>
    <t>Kollektorgang Ost</t>
  </si>
  <si>
    <t>D-1.004a</t>
  </si>
  <si>
    <t>Kollektorgang Ost Vorraum</t>
  </si>
  <si>
    <t>D1.005</t>
  </si>
  <si>
    <t>D-1.005</t>
  </si>
  <si>
    <t>NEA</t>
  </si>
  <si>
    <t>D1.006</t>
  </si>
  <si>
    <t>D-1.006</t>
  </si>
  <si>
    <t>WP</t>
  </si>
  <si>
    <t>D1.007</t>
  </si>
  <si>
    <t>D-1.007</t>
  </si>
  <si>
    <t>Mittelspannung</t>
  </si>
  <si>
    <t>D1.008</t>
  </si>
  <si>
    <t>D-1.008</t>
  </si>
  <si>
    <t>RLT Zentrale</t>
  </si>
  <si>
    <t>D1.009</t>
  </si>
  <si>
    <t>D-1.009</t>
  </si>
  <si>
    <t>NSHV AV</t>
  </si>
  <si>
    <t>D1.010</t>
  </si>
  <si>
    <t>D-1.010</t>
  </si>
  <si>
    <t>D1.011</t>
  </si>
  <si>
    <t>D-1.011</t>
  </si>
  <si>
    <t>Si-Bel</t>
  </si>
  <si>
    <t>D1.012</t>
  </si>
  <si>
    <t>D-1.012</t>
  </si>
  <si>
    <t>BMA und BOS</t>
  </si>
  <si>
    <t>D1.013</t>
  </si>
  <si>
    <t>D-1.013</t>
  </si>
  <si>
    <t>HAR</t>
  </si>
  <si>
    <t>D1.014</t>
  </si>
  <si>
    <t>IT-Serverraum</t>
  </si>
  <si>
    <t>D-1.014</t>
  </si>
  <si>
    <t>D1.015</t>
  </si>
  <si>
    <t>D-1.015</t>
  </si>
  <si>
    <t>D1.016</t>
  </si>
  <si>
    <t>D-1.016</t>
  </si>
  <si>
    <t>Kollektorgang West</t>
  </si>
  <si>
    <t>D-1.016a</t>
  </si>
  <si>
    <t>Kollektorgang West Vorraum</t>
  </si>
  <si>
    <t>D1.017</t>
  </si>
  <si>
    <t>D-1.017</t>
  </si>
  <si>
    <t>HM Werkstatt</t>
  </si>
  <si>
    <t>D1.018</t>
  </si>
  <si>
    <t>D-1.019</t>
  </si>
  <si>
    <t>NEA Abluft</t>
  </si>
  <si>
    <t>D1.020</t>
  </si>
  <si>
    <t>D-1.021</t>
  </si>
  <si>
    <t>NEA Zuluft</t>
  </si>
  <si>
    <t>D1.022</t>
  </si>
  <si>
    <t>D1.023</t>
  </si>
  <si>
    <t>D-1.023</t>
  </si>
  <si>
    <t>Trafo Lüft.</t>
  </si>
  <si>
    <t>D1.024</t>
  </si>
  <si>
    <t>D1.025</t>
  </si>
  <si>
    <t>D-1.025</t>
  </si>
  <si>
    <t>Öffnung</t>
  </si>
  <si>
    <t>D1.026</t>
  </si>
  <si>
    <t>D1.027</t>
  </si>
  <si>
    <t>D1.028</t>
  </si>
  <si>
    <t>D1.030</t>
  </si>
  <si>
    <t>D1.031</t>
  </si>
  <si>
    <t>D1.032</t>
  </si>
  <si>
    <t>D1.033</t>
  </si>
  <si>
    <t>D1.034</t>
  </si>
  <si>
    <t>D1.035</t>
  </si>
  <si>
    <t>D1.036</t>
  </si>
  <si>
    <t>D1.037</t>
  </si>
  <si>
    <t>D1.038</t>
  </si>
  <si>
    <t>D1.039</t>
  </si>
  <si>
    <t>D1.040</t>
  </si>
  <si>
    <t>D1.041</t>
  </si>
  <si>
    <t>D1.042</t>
  </si>
  <si>
    <t>D1.043</t>
  </si>
  <si>
    <t>D1.044</t>
  </si>
  <si>
    <t>D1.045</t>
  </si>
  <si>
    <t>D1.046</t>
  </si>
  <si>
    <t>D1.047</t>
  </si>
  <si>
    <t>D1.048</t>
  </si>
  <si>
    <t>D1.049</t>
  </si>
  <si>
    <t>D1.050</t>
  </si>
  <si>
    <t>D1.051</t>
  </si>
  <si>
    <t>D1.052</t>
  </si>
  <si>
    <t>D1.053</t>
  </si>
  <si>
    <t>D1.054</t>
  </si>
  <si>
    <t>D1.055</t>
  </si>
  <si>
    <t>D1.056</t>
  </si>
  <si>
    <t>D1.057</t>
  </si>
  <si>
    <t>D1.058</t>
  </si>
  <si>
    <t>D1.059</t>
  </si>
  <si>
    <t>D1.060</t>
  </si>
  <si>
    <t>D1.061</t>
  </si>
  <si>
    <t>D1.062</t>
  </si>
  <si>
    <t>D1.063</t>
  </si>
  <si>
    <t>D1.064</t>
  </si>
  <si>
    <t>D1.065</t>
  </si>
  <si>
    <t>D1.066</t>
  </si>
  <si>
    <t>D1.067</t>
  </si>
  <si>
    <t>D1.069</t>
  </si>
  <si>
    <t>D1.070</t>
  </si>
  <si>
    <t>D1.071</t>
  </si>
  <si>
    <t>D1.073</t>
  </si>
  <si>
    <t>D1.074</t>
  </si>
  <si>
    <t>D1.075</t>
  </si>
  <si>
    <t>D1.076</t>
  </si>
  <si>
    <t>D1.078</t>
  </si>
  <si>
    <t>D1.080</t>
  </si>
  <si>
    <t>D1.082</t>
  </si>
  <si>
    <t>D1.084</t>
  </si>
  <si>
    <t>D1.086</t>
  </si>
  <si>
    <t>D1.088</t>
  </si>
  <si>
    <t>D1.090</t>
  </si>
  <si>
    <t>D1.092</t>
  </si>
  <si>
    <t>D1.094</t>
  </si>
  <si>
    <t>Büromaterial + Kopierer</t>
  </si>
  <si>
    <t>D1.096</t>
  </si>
  <si>
    <t>D1.098</t>
  </si>
  <si>
    <t>D1.100</t>
  </si>
  <si>
    <t>D1.102</t>
  </si>
  <si>
    <t>D1.104</t>
  </si>
  <si>
    <t>D1.106</t>
  </si>
  <si>
    <t>D1.108</t>
  </si>
  <si>
    <t>D1.A01</t>
  </si>
  <si>
    <t>D-1.A01</t>
  </si>
  <si>
    <t>Schacht AZ Unterfahrt</t>
  </si>
  <si>
    <t>D1.A02</t>
  </si>
  <si>
    <t>D-1.A02</t>
  </si>
  <si>
    <t>D1.A03</t>
  </si>
  <si>
    <t>D1.F01</t>
  </si>
  <si>
    <t>D-1.F01</t>
  </si>
  <si>
    <t>D1.F02</t>
  </si>
  <si>
    <t>D-1.F02</t>
  </si>
  <si>
    <t>D1.F03</t>
  </si>
  <si>
    <t>D-1.F03</t>
  </si>
  <si>
    <t>D1.F04</t>
  </si>
  <si>
    <t>D1.F05</t>
  </si>
  <si>
    <t>D1.F06</t>
  </si>
  <si>
    <t>D1.F07</t>
  </si>
  <si>
    <t>D1.F09</t>
  </si>
  <si>
    <t>D1.F10</t>
  </si>
  <si>
    <t>D1.F11</t>
  </si>
  <si>
    <t>D1.F12</t>
  </si>
  <si>
    <t>D1.F13</t>
  </si>
  <si>
    <t>D1.S01</t>
  </si>
  <si>
    <t>D1.S02</t>
  </si>
  <si>
    <t>D1.S03</t>
  </si>
  <si>
    <t>D1.S04</t>
  </si>
  <si>
    <t>D1.S08</t>
  </si>
  <si>
    <t>D1.S10</t>
  </si>
  <si>
    <t>D-1.S10</t>
  </si>
  <si>
    <t>Schacht 10</t>
  </si>
  <si>
    <t>D1.S11</t>
  </si>
  <si>
    <t>D1.S13</t>
  </si>
  <si>
    <t>D-1.S13</t>
  </si>
  <si>
    <t>D1.T01</t>
  </si>
  <si>
    <t>D1.T02</t>
  </si>
  <si>
    <t>D-1.T02</t>
  </si>
  <si>
    <t>D1.T03</t>
  </si>
  <si>
    <t>D-1.T03</t>
  </si>
  <si>
    <t>D1.T04</t>
  </si>
  <si>
    <t>TRH 4</t>
  </si>
  <si>
    <t>D1.T05</t>
  </si>
  <si>
    <t>D2.001</t>
  </si>
  <si>
    <t>D2.002</t>
  </si>
  <si>
    <t>Empfang</t>
  </si>
  <si>
    <t>D2.003</t>
  </si>
  <si>
    <t>D2.004</t>
  </si>
  <si>
    <t>Präsenzraum</t>
  </si>
  <si>
    <t>D2.005</t>
  </si>
  <si>
    <t>D2.006</t>
  </si>
  <si>
    <t>D2.007</t>
  </si>
  <si>
    <t>D2.008</t>
  </si>
  <si>
    <t>D2.009</t>
  </si>
  <si>
    <t>D2.010</t>
  </si>
  <si>
    <t>D2.011</t>
  </si>
  <si>
    <t>D2.012</t>
  </si>
  <si>
    <t>D2.013</t>
  </si>
  <si>
    <t>D2.014</t>
  </si>
  <si>
    <t>D2.015</t>
  </si>
  <si>
    <t>D2.016</t>
  </si>
  <si>
    <t>Post JC</t>
  </si>
  <si>
    <t>D2.017</t>
  </si>
  <si>
    <t>D2.018</t>
  </si>
  <si>
    <t>Post BA</t>
  </si>
  <si>
    <t>D2.019</t>
  </si>
  <si>
    <t>D2.020</t>
  </si>
  <si>
    <t>D2.021</t>
  </si>
  <si>
    <t>D2.022</t>
  </si>
  <si>
    <t>D2.023</t>
  </si>
  <si>
    <t>D2.024</t>
  </si>
  <si>
    <t>D2.025</t>
  </si>
  <si>
    <t>D2.026</t>
  </si>
  <si>
    <t>D2.027</t>
  </si>
  <si>
    <t>D2.028</t>
  </si>
  <si>
    <t>D2.029</t>
  </si>
  <si>
    <t>D2.030</t>
  </si>
  <si>
    <t>D2.031</t>
  </si>
  <si>
    <t>D2.032</t>
  </si>
  <si>
    <t>D2.033</t>
  </si>
  <si>
    <t>D2.034</t>
  </si>
  <si>
    <t>D2.035</t>
  </si>
  <si>
    <t>D2.036</t>
  </si>
  <si>
    <t>D2.037</t>
  </si>
  <si>
    <t>D2.038</t>
  </si>
  <si>
    <t>D2.039</t>
  </si>
  <si>
    <t>D2.040</t>
  </si>
  <si>
    <t>D2.041</t>
  </si>
  <si>
    <t>D2.042</t>
  </si>
  <si>
    <t>D2.043</t>
  </si>
  <si>
    <t>D2.044</t>
  </si>
  <si>
    <t>D2.045</t>
  </si>
  <si>
    <t>D2.046</t>
  </si>
  <si>
    <t>D2.047</t>
  </si>
  <si>
    <t>D2.048</t>
  </si>
  <si>
    <t>D2.049</t>
  </si>
  <si>
    <t>D2.050</t>
  </si>
  <si>
    <t>D2.051</t>
  </si>
  <si>
    <t>D2.052</t>
  </si>
  <si>
    <t>D2.053</t>
  </si>
  <si>
    <t>D2.054</t>
  </si>
  <si>
    <t>D2.055</t>
  </si>
  <si>
    <t>D2.056</t>
  </si>
  <si>
    <t>D2.057</t>
  </si>
  <si>
    <t>D2.058</t>
  </si>
  <si>
    <t>D2.059</t>
  </si>
  <si>
    <t>D2.060</t>
  </si>
  <si>
    <t>D2.061</t>
  </si>
  <si>
    <t>D2.062</t>
  </si>
  <si>
    <t>D2.063</t>
  </si>
  <si>
    <t>D2.064</t>
  </si>
  <si>
    <t>D2.065</t>
  </si>
  <si>
    <t>D2.066</t>
  </si>
  <si>
    <t>D2.067</t>
  </si>
  <si>
    <t>D2.068</t>
  </si>
  <si>
    <t>D2.069</t>
  </si>
  <si>
    <t>D2.071</t>
  </si>
  <si>
    <t>D2.072</t>
  </si>
  <si>
    <t>D2.073</t>
  </si>
  <si>
    <t>D2.076</t>
  </si>
  <si>
    <t>D2.077</t>
  </si>
  <si>
    <t>D2.078</t>
  </si>
  <si>
    <t>D2.080</t>
  </si>
  <si>
    <t>D2.082</t>
  </si>
  <si>
    <t>D2.084</t>
  </si>
  <si>
    <t>D2.086</t>
  </si>
  <si>
    <t>D2.088</t>
  </si>
  <si>
    <t>D2.090</t>
  </si>
  <si>
    <t>D2.092</t>
  </si>
  <si>
    <t>D2.094</t>
  </si>
  <si>
    <t>D2.096</t>
  </si>
  <si>
    <t>Kopieren</t>
  </si>
  <si>
    <t>D2.098</t>
  </si>
  <si>
    <t>D2.100</t>
  </si>
  <si>
    <t>D2.102</t>
  </si>
  <si>
    <t>D2.104</t>
  </si>
  <si>
    <t>D2.106</t>
  </si>
  <si>
    <t>D2.108</t>
  </si>
  <si>
    <t>D2.110</t>
  </si>
  <si>
    <t>D2.112</t>
  </si>
  <si>
    <t>D2.A01</t>
  </si>
  <si>
    <t>D2.A02</t>
  </si>
  <si>
    <t>D2.A03</t>
  </si>
  <si>
    <t>D2.F01</t>
  </si>
  <si>
    <t>D2.F02</t>
  </si>
  <si>
    <t>D2.F03</t>
  </si>
  <si>
    <t>D2.F04</t>
  </si>
  <si>
    <t>D2.F05</t>
  </si>
  <si>
    <t>D2.F06</t>
  </si>
  <si>
    <t>D2.F07</t>
  </si>
  <si>
    <t>D2.F09</t>
  </si>
  <si>
    <t>D2.F10</t>
  </si>
  <si>
    <t>D2.F11</t>
  </si>
  <si>
    <t>D2.F12</t>
  </si>
  <si>
    <t>D2.F13</t>
  </si>
  <si>
    <t>BWS/ES, BO-214</t>
  </si>
  <si>
    <t>D2.S01</t>
  </si>
  <si>
    <t>D2.S02</t>
  </si>
  <si>
    <t>D2.S03</t>
  </si>
  <si>
    <t>D2.S04</t>
  </si>
  <si>
    <t>D2.S08</t>
  </si>
  <si>
    <t>D2.S10</t>
  </si>
  <si>
    <t>D2.S11</t>
  </si>
  <si>
    <t>D2.S13</t>
  </si>
  <si>
    <t>D2.T01</t>
  </si>
  <si>
    <t>D2.T02</t>
  </si>
  <si>
    <t>D2.T03</t>
  </si>
  <si>
    <t>D2.T04</t>
  </si>
  <si>
    <t>D2.T05</t>
  </si>
  <si>
    <t>D3.001</t>
  </si>
  <si>
    <t>V66 Aufenthalt</t>
  </si>
  <si>
    <t>D3.002</t>
  </si>
  <si>
    <t>V57 Eingang</t>
  </si>
  <si>
    <t>D3.003</t>
  </si>
  <si>
    <t>V56 DPL</t>
  </si>
  <si>
    <t>D3.004</t>
  </si>
  <si>
    <t>V52 Gebühr</t>
  </si>
  <si>
    <t>D3.005</t>
  </si>
  <si>
    <t>V53 Controlling</t>
  </si>
  <si>
    <t>D3.006</t>
  </si>
  <si>
    <t>V59</t>
  </si>
  <si>
    <t>D3.007</t>
  </si>
  <si>
    <t>V51</t>
  </si>
  <si>
    <t>D3.008</t>
  </si>
  <si>
    <t>V54 ÄLRD</t>
  </si>
  <si>
    <t>D3.009</t>
  </si>
  <si>
    <t>V50</t>
  </si>
  <si>
    <t>D3.010</t>
  </si>
  <si>
    <t>KBM</t>
  </si>
  <si>
    <t>D3.011</t>
  </si>
  <si>
    <t>V58</t>
  </si>
  <si>
    <t>D3.012</t>
  </si>
  <si>
    <t>Fachberater</t>
  </si>
  <si>
    <t>D3.013</t>
  </si>
  <si>
    <t>V49 AL</t>
  </si>
  <si>
    <t>D3.014</t>
  </si>
  <si>
    <t>D3.015</t>
  </si>
  <si>
    <t>KS-Lager</t>
  </si>
  <si>
    <t>D3.016</t>
  </si>
  <si>
    <t>D3.017</t>
  </si>
  <si>
    <t>Presse</t>
  </si>
  <si>
    <t>D3.018</t>
  </si>
  <si>
    <t>D3.019</t>
  </si>
  <si>
    <t>luK</t>
  </si>
  <si>
    <t>D3.020</t>
  </si>
  <si>
    <t>D3.021</t>
  </si>
  <si>
    <t>Koordinierung</t>
  </si>
  <si>
    <t>D3.022</t>
  </si>
  <si>
    <t>D3.023</t>
  </si>
  <si>
    <t>Bespr.i.L</t>
  </si>
  <si>
    <t>D3.024</t>
  </si>
  <si>
    <t>V61 Ruhe/Büro</t>
  </si>
  <si>
    <t>D3.025</t>
  </si>
  <si>
    <t>Vorraum Bespr.</t>
  </si>
  <si>
    <t>D3.026</t>
  </si>
  <si>
    <t>V60 Ruhe/Büro</t>
  </si>
  <si>
    <t>D3.027</t>
  </si>
  <si>
    <t>Krisenstab.</t>
  </si>
  <si>
    <t>D3.028</t>
  </si>
  <si>
    <t>Sport</t>
  </si>
  <si>
    <t>D3.029</t>
  </si>
  <si>
    <t>D3.030</t>
  </si>
  <si>
    <t>Werkstatt</t>
  </si>
  <si>
    <t>D3.031</t>
  </si>
  <si>
    <t>D3.032</t>
  </si>
  <si>
    <t>TTB</t>
  </si>
  <si>
    <t>D3.033</t>
  </si>
  <si>
    <t>D3.034</t>
  </si>
  <si>
    <t>Leiter</t>
  </si>
  <si>
    <t>D3.035</t>
  </si>
  <si>
    <t>D3.036</t>
  </si>
  <si>
    <t>STV Leiter</t>
  </si>
  <si>
    <t>D3.037</t>
  </si>
  <si>
    <t>D3.038</t>
  </si>
  <si>
    <t>Master</t>
  </si>
  <si>
    <t>D3.039</t>
  </si>
  <si>
    <t>D3.040</t>
  </si>
  <si>
    <t>Datenerfassung</t>
  </si>
  <si>
    <t>D3.041</t>
  </si>
  <si>
    <t>D3.042</t>
  </si>
  <si>
    <t>USV</t>
  </si>
  <si>
    <t>LI/DoBo, BO-213</t>
  </si>
  <si>
    <t>D3.043</t>
  </si>
  <si>
    <t>FL/HoBo</t>
  </si>
  <si>
    <t>D3.044</t>
  </si>
  <si>
    <t>Batterie</t>
  </si>
  <si>
    <t>D3.045</t>
  </si>
  <si>
    <t>D3.046</t>
  </si>
  <si>
    <t>Technik 1</t>
  </si>
  <si>
    <t>D3.047</t>
  </si>
  <si>
    <t>LI/DoBo, BO-212</t>
  </si>
  <si>
    <t>D3.048</t>
  </si>
  <si>
    <t>Schulung</t>
  </si>
  <si>
    <t>TB/DoBo, BO-207</t>
  </si>
  <si>
    <t>D3.049</t>
  </si>
  <si>
    <t>D3.050</t>
  </si>
  <si>
    <t>Überlauf 1</t>
  </si>
  <si>
    <t>D3.051</t>
  </si>
  <si>
    <t>Technik 2</t>
  </si>
  <si>
    <t>D3.052</t>
  </si>
  <si>
    <t>Leitstellenraum</t>
  </si>
  <si>
    <t>D3.053</t>
  </si>
  <si>
    <t>KLT</t>
  </si>
  <si>
    <t>D3.054</t>
  </si>
  <si>
    <t>Loggia</t>
  </si>
  <si>
    <t>BWS/ES, BO-208</t>
  </si>
  <si>
    <t>D3.055</t>
  </si>
  <si>
    <t>Überlauf 2</t>
  </si>
  <si>
    <t>D3.056</t>
  </si>
  <si>
    <t>Datentechnik KV</t>
  </si>
  <si>
    <t>D3.057</t>
  </si>
  <si>
    <t>Führungsraum</t>
  </si>
  <si>
    <t>D3.058</t>
  </si>
  <si>
    <t>D3.060</t>
  </si>
  <si>
    <t>D3.062</t>
  </si>
  <si>
    <t>D3.064</t>
  </si>
  <si>
    <t>D3.066</t>
  </si>
  <si>
    <t>D3.070</t>
  </si>
  <si>
    <t>Spindraum D/ H</t>
  </si>
  <si>
    <t>D3.072</t>
  </si>
  <si>
    <t>TGA</t>
  </si>
  <si>
    <t>D3.074</t>
  </si>
  <si>
    <t>IT</t>
  </si>
  <si>
    <t>D3.076</t>
  </si>
  <si>
    <t>D3.078</t>
  </si>
  <si>
    <t>D3.080</t>
  </si>
  <si>
    <t>D3.082</t>
  </si>
  <si>
    <t>DU H</t>
  </si>
  <si>
    <t>D3.084</t>
  </si>
  <si>
    <t>Umkl. H</t>
  </si>
  <si>
    <t>D3.086</t>
  </si>
  <si>
    <t>Lager Bettwäsche - Schließfächer</t>
  </si>
  <si>
    <t>D3.088</t>
  </si>
  <si>
    <t>Umkl. D</t>
  </si>
  <si>
    <t>D3.090</t>
  </si>
  <si>
    <t>D3.092</t>
  </si>
  <si>
    <t>DU D</t>
  </si>
  <si>
    <t>D3.094</t>
  </si>
  <si>
    <t>D3.096</t>
  </si>
  <si>
    <t>ELT UV</t>
  </si>
  <si>
    <t>D3.098</t>
  </si>
  <si>
    <t>D3.100</t>
  </si>
  <si>
    <t>D3.102</t>
  </si>
  <si>
    <t>D3.106</t>
  </si>
  <si>
    <t>FL/DoBo, BO-209</t>
  </si>
  <si>
    <t>D3.108</t>
  </si>
  <si>
    <t>Kombi WC</t>
  </si>
  <si>
    <t>D3.110</t>
  </si>
  <si>
    <t>D3.A01</t>
  </si>
  <si>
    <t>D3.A02</t>
  </si>
  <si>
    <t>Aufzug Überfahrt</t>
  </si>
  <si>
    <t>D3.A03</t>
  </si>
  <si>
    <t>D3.F01</t>
  </si>
  <si>
    <t>D3.F02</t>
  </si>
  <si>
    <t>D3.F03</t>
  </si>
  <si>
    <t>D3.F04</t>
  </si>
  <si>
    <t>D3.F05</t>
  </si>
  <si>
    <t>D3.F06</t>
  </si>
  <si>
    <t>D3.F07</t>
  </si>
  <si>
    <t>D3.F08</t>
  </si>
  <si>
    <t>D3.F09</t>
  </si>
  <si>
    <t>D3.F10</t>
  </si>
  <si>
    <t>D3.F12</t>
  </si>
  <si>
    <t>TB/DoBo, BO-206</t>
  </si>
  <si>
    <t>D3.S01</t>
  </si>
  <si>
    <t>D3.S03</t>
  </si>
  <si>
    <t>D3.S04</t>
  </si>
  <si>
    <t>D3.S08</t>
  </si>
  <si>
    <t>D3.S13</t>
  </si>
  <si>
    <t>D3.T01</t>
  </si>
  <si>
    <t>D3.T02</t>
  </si>
  <si>
    <t>D3.T04</t>
  </si>
  <si>
    <t>4. OG</t>
  </si>
  <si>
    <t>D4.001</t>
  </si>
  <si>
    <t>Technikzentrale</t>
  </si>
  <si>
    <t>Epoxidharzbeschichtung</t>
  </si>
  <si>
    <t>D4.002</t>
  </si>
  <si>
    <t>D4.003</t>
  </si>
  <si>
    <t>D4.T02</t>
  </si>
  <si>
    <t>V 0.73</t>
  </si>
  <si>
    <t>Severraum</t>
  </si>
  <si>
    <t>Beton Anstrich</t>
  </si>
  <si>
    <t>B 1.00</t>
  </si>
  <si>
    <t>B 1.01</t>
  </si>
  <si>
    <t>B 1.02</t>
  </si>
  <si>
    <t>B 1.02S</t>
  </si>
  <si>
    <t>B 1.03/1.04</t>
  </si>
  <si>
    <t>B 1.05</t>
  </si>
  <si>
    <t>B 1.06</t>
  </si>
  <si>
    <t>B 1.07</t>
  </si>
  <si>
    <t>B 1.08</t>
  </si>
  <si>
    <t>B 1.08S</t>
  </si>
  <si>
    <t>B 1.09</t>
  </si>
  <si>
    <t>B 1.10</t>
  </si>
  <si>
    <t>B 1.10S</t>
  </si>
  <si>
    <t>B 1.11</t>
  </si>
  <si>
    <t>B 1.12</t>
  </si>
  <si>
    <t>B 1.12S</t>
  </si>
  <si>
    <t>B 1.13</t>
  </si>
  <si>
    <t>B 1.14</t>
  </si>
  <si>
    <t>B 1.15</t>
  </si>
  <si>
    <t>B 1.16</t>
  </si>
  <si>
    <t>B 1.17</t>
  </si>
  <si>
    <t>B 1.18</t>
  </si>
  <si>
    <t>B 1.19</t>
  </si>
  <si>
    <t>B 1.20</t>
  </si>
  <si>
    <t>B 1.21/1.22</t>
  </si>
  <si>
    <t>B 1.21S</t>
  </si>
  <si>
    <t>B 1.25</t>
  </si>
  <si>
    <t>TRH 003</t>
  </si>
  <si>
    <t>TRH 004</t>
  </si>
  <si>
    <t>TRH 005</t>
  </si>
  <si>
    <t>B 1.30</t>
  </si>
  <si>
    <t>B 1.30S</t>
  </si>
  <si>
    <t>B 1.31</t>
  </si>
  <si>
    <t>B 1.32</t>
  </si>
  <si>
    <t>B 1.33</t>
  </si>
  <si>
    <t>B 1.34</t>
  </si>
  <si>
    <t>B 1.35</t>
  </si>
  <si>
    <t>B 1.35S</t>
  </si>
  <si>
    <t>B 1.36</t>
  </si>
  <si>
    <t>B 1.37</t>
  </si>
  <si>
    <t>B 1.37S</t>
  </si>
  <si>
    <t>B 1.38</t>
  </si>
  <si>
    <t>B 1.39</t>
  </si>
  <si>
    <t>B 1.39S</t>
  </si>
  <si>
    <t>B 1.40</t>
  </si>
  <si>
    <t>B 1.41</t>
  </si>
  <si>
    <t>B 1.23A</t>
  </si>
  <si>
    <t>B 1.23F</t>
  </si>
  <si>
    <t>B 1.24A</t>
  </si>
  <si>
    <t>B 1.23B</t>
  </si>
  <si>
    <t>B 1.23C</t>
  </si>
  <si>
    <t>B 1.23D</t>
  </si>
  <si>
    <t>B 1.23E</t>
  </si>
  <si>
    <t>B 2.00</t>
  </si>
  <si>
    <t>B 2.01</t>
  </si>
  <si>
    <t>B 2.02</t>
  </si>
  <si>
    <t>B 2.02S</t>
  </si>
  <si>
    <t>B 2.03/2.04</t>
  </si>
  <si>
    <t>B 2.05</t>
  </si>
  <si>
    <t>B 2.06</t>
  </si>
  <si>
    <t>B 2.07</t>
  </si>
  <si>
    <t>B 2.08</t>
  </si>
  <si>
    <t>B 2.08S</t>
  </si>
  <si>
    <t>B 2.09</t>
  </si>
  <si>
    <t>B 2.10</t>
  </si>
  <si>
    <t>B 2.10S</t>
  </si>
  <si>
    <t>B 2.11</t>
  </si>
  <si>
    <t>B 2.12</t>
  </si>
  <si>
    <t>B 2.12S</t>
  </si>
  <si>
    <t>B 2.13</t>
  </si>
  <si>
    <t>B 2.14</t>
  </si>
  <si>
    <t>B 2.15</t>
  </si>
  <si>
    <t>B 2.16</t>
  </si>
  <si>
    <t>B 2.16S</t>
  </si>
  <si>
    <t>B 2.17</t>
  </si>
  <si>
    <t>B 2.17S</t>
  </si>
  <si>
    <t>B 2.18</t>
  </si>
  <si>
    <t>B 2.18S</t>
  </si>
  <si>
    <t>B 2.19</t>
  </si>
  <si>
    <t>B 2.19S</t>
  </si>
  <si>
    <t>B 2.20</t>
  </si>
  <si>
    <t>B 2.20S</t>
  </si>
  <si>
    <t>B 2.21</t>
  </si>
  <si>
    <t>B 2.21S</t>
  </si>
  <si>
    <t>B 2.22</t>
  </si>
  <si>
    <t>B 2.25</t>
  </si>
  <si>
    <t>B 2.23A</t>
  </si>
  <si>
    <t>B 2.23F</t>
  </si>
  <si>
    <t>B 2.24A</t>
  </si>
  <si>
    <t>B 2.23B</t>
  </si>
  <si>
    <t>B 2.23C</t>
  </si>
  <si>
    <t>B 2.23D</t>
  </si>
  <si>
    <t>B 2.23E</t>
  </si>
  <si>
    <t>Noppenboden</t>
  </si>
  <si>
    <t>A 0.20</t>
  </si>
  <si>
    <t>A 0.59</t>
  </si>
  <si>
    <t>A 0.55</t>
  </si>
  <si>
    <t>A 0.55A</t>
  </si>
  <si>
    <t>A 0.55B</t>
  </si>
  <si>
    <t>A 0.55C</t>
  </si>
  <si>
    <t>A 0.56</t>
  </si>
  <si>
    <t>A 0.56A</t>
  </si>
  <si>
    <t>A 0.56B</t>
  </si>
  <si>
    <t>A 0.57</t>
  </si>
  <si>
    <t>A 0.57A</t>
  </si>
  <si>
    <t>A 0.57B</t>
  </si>
  <si>
    <t>A 0.58</t>
  </si>
  <si>
    <t>A 0.58A</t>
  </si>
  <si>
    <t>A 0.58B</t>
  </si>
  <si>
    <t>A 1.00/ 1.01</t>
  </si>
  <si>
    <t>A 1.02A</t>
  </si>
  <si>
    <t>A 1.02B</t>
  </si>
  <si>
    <t>A 1.03</t>
  </si>
  <si>
    <t>A 1.04</t>
  </si>
  <si>
    <t>A 1.04A</t>
  </si>
  <si>
    <t>A 1.04B</t>
  </si>
  <si>
    <t>A 1.05</t>
  </si>
  <si>
    <t>A 1.05A</t>
  </si>
  <si>
    <t>A 1.05B</t>
  </si>
  <si>
    <t>A 1.05C</t>
  </si>
  <si>
    <t>A 1.05D</t>
  </si>
  <si>
    <t>A 1.06</t>
  </si>
  <si>
    <t>A 1.07</t>
  </si>
  <si>
    <t>A 2.00/ 2.01</t>
  </si>
  <si>
    <t>2.0G</t>
  </si>
  <si>
    <t>A 2.02/ 2.03</t>
  </si>
  <si>
    <t>A 2.03A</t>
  </si>
  <si>
    <t>A 2.03B</t>
  </si>
  <si>
    <t>A 2.04/ 2.05</t>
  </si>
  <si>
    <t>A 2.04A</t>
  </si>
  <si>
    <t>A 2.06/ 2.07</t>
  </si>
  <si>
    <t>A 2.07A-B</t>
  </si>
  <si>
    <t>A 2.08</t>
  </si>
  <si>
    <t>A 2.09</t>
  </si>
  <si>
    <t>A 0.59D</t>
  </si>
  <si>
    <t>A 0.59E</t>
  </si>
  <si>
    <t>A 0.59F</t>
  </si>
  <si>
    <t>A 0.60</t>
  </si>
  <si>
    <t>A 0.60A</t>
  </si>
  <si>
    <t>A 0.61</t>
  </si>
  <si>
    <t>A 0.621A</t>
  </si>
  <si>
    <t>A 0.62</t>
  </si>
  <si>
    <t>A 0.62A</t>
  </si>
  <si>
    <t>A 0.63</t>
  </si>
  <si>
    <t>A 063A</t>
  </si>
  <si>
    <t>A 0.64</t>
  </si>
  <si>
    <t>A 0.64A</t>
  </si>
  <si>
    <t>A 0.65</t>
  </si>
  <si>
    <t>A 0.65A</t>
  </si>
  <si>
    <t>A 0.66</t>
  </si>
  <si>
    <t>A 0.66A</t>
  </si>
  <si>
    <t>A 0.67</t>
  </si>
  <si>
    <t>A 0.59C</t>
  </si>
  <si>
    <t>Trakt B Hauptgebäude (neu aufgenommen)</t>
  </si>
  <si>
    <t>TEBTraktB</t>
  </si>
  <si>
    <t>B 0.03 A/B</t>
  </si>
  <si>
    <t>B 0.03 C/D</t>
  </si>
  <si>
    <t>Flur am Haupteingang 01</t>
  </si>
  <si>
    <t>Flur am Eingang 14</t>
  </si>
  <si>
    <t>B .042</t>
  </si>
  <si>
    <t>Lernlandschaft</t>
  </si>
  <si>
    <t>Kautschuk/Teppich</t>
  </si>
  <si>
    <t>B .041</t>
  </si>
  <si>
    <t>B 0.38</t>
  </si>
  <si>
    <t>Unisex WC</t>
  </si>
  <si>
    <t>B 0.39</t>
  </si>
  <si>
    <t>B 0.31</t>
  </si>
  <si>
    <t>Begegnungsraum</t>
  </si>
  <si>
    <t>B 0.35</t>
  </si>
  <si>
    <t>B 0.37</t>
  </si>
  <si>
    <t>B 0.34</t>
  </si>
  <si>
    <t>B 0.33</t>
  </si>
  <si>
    <t xml:space="preserve">Sammlung </t>
  </si>
  <si>
    <t>B 0.32</t>
  </si>
  <si>
    <t>B 0.36</t>
  </si>
  <si>
    <t>Flur am Eingang 13</t>
  </si>
  <si>
    <t>TRH003</t>
  </si>
  <si>
    <t>TRH004</t>
  </si>
  <si>
    <t>Treppenhaus 4</t>
  </si>
  <si>
    <t>TRH005</t>
  </si>
  <si>
    <t>Treppenhaus 5</t>
  </si>
  <si>
    <t>Flur Keller Ausgang 06a</t>
  </si>
  <si>
    <t>Trakt D</t>
  </si>
  <si>
    <t>D 0.80</t>
  </si>
  <si>
    <t>D 0.80A</t>
  </si>
  <si>
    <t>D 0.80B</t>
  </si>
  <si>
    <t>D 0.79E</t>
  </si>
  <si>
    <t>D 0.79H</t>
  </si>
  <si>
    <t>D 0.79F</t>
  </si>
  <si>
    <t>D 0.79G</t>
  </si>
  <si>
    <t>D 0.79A</t>
  </si>
  <si>
    <t>D 0.79D</t>
  </si>
  <si>
    <t>D 0.79B</t>
  </si>
  <si>
    <t>D 0.79C</t>
  </si>
  <si>
    <t>D 0.81</t>
  </si>
  <si>
    <t>D 0.82</t>
  </si>
  <si>
    <t>D 0.81C</t>
  </si>
  <si>
    <t>D 0.83</t>
  </si>
  <si>
    <t>D 0.84</t>
  </si>
  <si>
    <t>Flur D-Trakt</t>
  </si>
  <si>
    <t>D 0.81D</t>
  </si>
  <si>
    <t>Zwischensumme Trakt D</t>
  </si>
  <si>
    <t>TEB Container</t>
  </si>
  <si>
    <t>C 1</t>
  </si>
  <si>
    <t>C 2</t>
  </si>
  <si>
    <t>C 3</t>
  </si>
  <si>
    <t>C 4</t>
  </si>
  <si>
    <t>C 5</t>
  </si>
  <si>
    <t>C 6</t>
  </si>
  <si>
    <t>C 7</t>
  </si>
  <si>
    <t>Flur Container</t>
  </si>
  <si>
    <t>Container</t>
  </si>
  <si>
    <t>Zwischensumme Container</t>
  </si>
  <si>
    <t>B 0.90 U5</t>
  </si>
  <si>
    <t>WC U5</t>
  </si>
  <si>
    <t>Technik U5</t>
  </si>
  <si>
    <t>B 0.90</t>
  </si>
  <si>
    <t>B 0.90 U6</t>
  </si>
  <si>
    <t>WC U6</t>
  </si>
  <si>
    <t>Abstellraum U6</t>
  </si>
  <si>
    <t>B 0.91 U3</t>
  </si>
  <si>
    <t>WC U3</t>
  </si>
  <si>
    <t>Technik U3</t>
  </si>
  <si>
    <t>B 0.91</t>
  </si>
  <si>
    <t>B 0.91 U4</t>
  </si>
  <si>
    <t>WC U4</t>
  </si>
  <si>
    <t>Abstellraum U4</t>
  </si>
  <si>
    <t>B 0.92 U1</t>
  </si>
  <si>
    <t>WC U1</t>
  </si>
  <si>
    <t>Technik U1</t>
  </si>
  <si>
    <t>B 0.92</t>
  </si>
  <si>
    <t>B 0.92 U2</t>
  </si>
  <si>
    <t>WC U2</t>
  </si>
  <si>
    <t>Abstellraum U2</t>
  </si>
  <si>
    <t>B 0.93</t>
  </si>
  <si>
    <t>B 0.93A</t>
  </si>
  <si>
    <t>B 0.94</t>
  </si>
  <si>
    <t>Büro Haustechnik</t>
  </si>
  <si>
    <t>B 0.94A</t>
  </si>
  <si>
    <t>B 0.95A</t>
  </si>
  <si>
    <t>B 0.95B</t>
  </si>
  <si>
    <t>B 0.95C</t>
  </si>
  <si>
    <t>B 0.96A</t>
  </si>
  <si>
    <t>B 0.96B</t>
  </si>
  <si>
    <t>B 0.96C</t>
  </si>
  <si>
    <t>B 0.97A</t>
  </si>
  <si>
    <t>B 0.97B</t>
  </si>
  <si>
    <t>B 0.97C</t>
  </si>
  <si>
    <t>B 0.95D</t>
  </si>
  <si>
    <t>B 0.96D</t>
  </si>
  <si>
    <t>B 0.97D</t>
  </si>
  <si>
    <t>B 0.98E</t>
  </si>
  <si>
    <t>B 0.98A/B</t>
  </si>
  <si>
    <t>B 0.98C/D</t>
  </si>
  <si>
    <t>B 0.99A</t>
  </si>
  <si>
    <t>B 0.99B-C</t>
  </si>
  <si>
    <t>B 0.95/ 0.96/ 0.97</t>
  </si>
  <si>
    <t>Turnhalle 1-3</t>
  </si>
  <si>
    <t>TEB Schulhof</t>
  </si>
  <si>
    <t>Kiosk</t>
  </si>
  <si>
    <t>Schulhof</t>
  </si>
  <si>
    <t>Zwischensumme Schulhof</t>
  </si>
  <si>
    <t>Röntgenstraße</t>
  </si>
  <si>
    <t>Hans-Verbeek-Schule-Nebenst.</t>
  </si>
  <si>
    <t>HVSNebenst.</t>
  </si>
  <si>
    <t xml:space="preserve">Gruppenraum </t>
  </si>
  <si>
    <t>Schlafraum</t>
  </si>
  <si>
    <t>Sonstiges</t>
  </si>
  <si>
    <t>WC 1</t>
  </si>
  <si>
    <t>Pflege</t>
  </si>
  <si>
    <t xml:space="preserve"> → Abstellraum</t>
  </si>
  <si>
    <t>WC 2</t>
  </si>
  <si>
    <t xml:space="preserve">     → Personal-WC</t>
  </si>
  <si>
    <t>WC 3</t>
  </si>
  <si>
    <t>Nr. 0001 - 0003</t>
  </si>
  <si>
    <t>Nr. 0004</t>
  </si>
  <si>
    <t>Nr. 0005 - 0007</t>
  </si>
  <si>
    <t>Nr. 0008</t>
  </si>
  <si>
    <t>Nr. 0009</t>
  </si>
  <si>
    <t>Nr. 0010 - 0011</t>
  </si>
  <si>
    <t>Nr. 0012</t>
  </si>
  <si>
    <t>Nr. 0013 - 0015</t>
  </si>
  <si>
    <t>Nr. 0016 - 0018</t>
  </si>
  <si>
    <t>Nr. 0019</t>
  </si>
  <si>
    <t>Nr. 0020</t>
  </si>
  <si>
    <t>Nr. 0021</t>
  </si>
  <si>
    <t>Nr. 0022</t>
  </si>
  <si>
    <t>Nr. 0023</t>
  </si>
  <si>
    <t>Nr. 0024</t>
  </si>
  <si>
    <t>"</t>
  </si>
  <si>
    <t>Nr. 0025</t>
  </si>
  <si>
    <t>Nr. 0026</t>
  </si>
  <si>
    <t>Nr. 0027</t>
  </si>
  <si>
    <t>Nr. 0028 - 0030</t>
  </si>
  <si>
    <t>Nr. 0032</t>
  </si>
  <si>
    <t>Nr. 0036</t>
  </si>
  <si>
    <t>Rettungswache Marmagen</t>
  </si>
  <si>
    <t>RWMarmagen</t>
  </si>
  <si>
    <t>Schlafraum 1</t>
  </si>
  <si>
    <t>Schlaraum 2</t>
  </si>
  <si>
    <t>Kölner Straße 33</t>
  </si>
  <si>
    <t>53947 Marmagen</t>
  </si>
  <si>
    <t>Rettungswache Weilerswist</t>
  </si>
  <si>
    <t>Auf dem Rübenkämpchen 13</t>
  </si>
  <si>
    <t>53919 Weilerswist</t>
  </si>
  <si>
    <t>RWWeilerswist</t>
  </si>
  <si>
    <t xml:space="preserve">Flur </t>
  </si>
  <si>
    <t>WC/ Dusche H</t>
  </si>
  <si>
    <r>
      <t>Leistung
(m</t>
    </r>
    <r>
      <rPr>
        <b/>
        <vertAlign val="superscript"/>
        <sz val="9"/>
        <rFont val="Century Gothic"/>
        <family val="2"/>
      </rPr>
      <t>2</t>
    </r>
    <r>
      <rPr>
        <b/>
        <sz val="9"/>
        <rFont val="Century Gothic"/>
        <family val="2"/>
      </rPr>
      <t>/h)</t>
    </r>
  </si>
  <si>
    <r>
      <t>Reinigungs-
fläche (m</t>
    </r>
    <r>
      <rPr>
        <b/>
        <vertAlign val="superscript"/>
        <sz val="9"/>
        <rFont val="Century Gothic"/>
        <family val="2"/>
      </rPr>
      <t>2</t>
    </r>
    <r>
      <rPr>
        <b/>
        <sz val="9"/>
        <rFont val="Century Gothic"/>
        <family val="2"/>
      </rPr>
      <t>)</t>
    </r>
  </si>
  <si>
    <t>Bundesagentur</t>
  </si>
  <si>
    <t>Jobcenter</t>
  </si>
  <si>
    <t>Notarztstandort Schleiden</t>
  </si>
  <si>
    <t>NotarztSchleiden</t>
  </si>
  <si>
    <t>Vinyl</t>
  </si>
  <si>
    <t xml:space="preserve">Bad </t>
  </si>
  <si>
    <t>Schlafraum Notarzt inkl. kleinem Bad</t>
  </si>
  <si>
    <t>Lager Einwegartikel und Medikamente</t>
  </si>
  <si>
    <t>Lagerraum Dienstkleidung inkl. Umkleide</t>
  </si>
  <si>
    <t>Aufenthalt gemeinsam mit Küche</t>
  </si>
  <si>
    <t>Aufenthalt mit Ruheraum Notfallsanitäter NEF 2</t>
  </si>
  <si>
    <t>Aufenthalt mit Ruheraum Notfallsanitäter NEF 1 inkl. WC</t>
  </si>
  <si>
    <t>Bad mit Dusche und WC</t>
  </si>
  <si>
    <t>Lager Bettwäsche und Stiefel + Helme</t>
  </si>
  <si>
    <t>Laminat und Fliese</t>
  </si>
  <si>
    <t>Rettungswache Bad Münstereifel</t>
  </si>
  <si>
    <t xml:space="preserve">Bad 1 </t>
  </si>
  <si>
    <t>Bad 2</t>
  </si>
  <si>
    <t>Aufenthalt mit Küche</t>
  </si>
  <si>
    <t>Wachbüro inkl. Ruheraum</t>
  </si>
  <si>
    <t>Ruheraum 1</t>
  </si>
  <si>
    <t>Lager Bettwäsche</t>
  </si>
  <si>
    <t>Am Hähnchen 36</t>
  </si>
  <si>
    <t>Kölner Straße 170</t>
  </si>
  <si>
    <t>53902 Bad Münstereifel</t>
  </si>
  <si>
    <t>IR</t>
  </si>
  <si>
    <t>Notarztstandort Euskirchen</t>
  </si>
  <si>
    <t>Gottfried-Disse-Straße 38e</t>
  </si>
  <si>
    <t xml:space="preserve"> 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</si>
</sst>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4" formatCode="_-* #,##0.00\ &quot;€&quot;_-;\-* #,##0.00\ &quot;€&quot;_-;_-* &quot;-&quot;??\ &quot;€&quot;_-;_-@_-"/>
    <numFmt numFmtId="164" formatCode="_-* #,##0.00\ _€_-;\-* #,##0.00\ _€_-;_-* &quot;-&quot;??\ _€_-;_-@_-"/>
    <numFmt numFmtId="165" formatCode="_-* #,##0.00\ [$€]_-;\-* #,##0.00\ [$€]_-;_-* &quot;-&quot;??\ [$€]_-;_-@_-"/>
    <numFmt numFmtId="166" formatCode="_-* #,##0.0000\ [$€-40A]_-;\-* #,##0.0000\ [$€-40A]_-;_-* &quot;-&quot;????\ [$€-40A]_-;_-@_-"/>
    <numFmt numFmtId="167" formatCode="_([$€-2]* #,##0.00_);_([$€-2]* \(#,##0.00\);_([$€-2]* &quot;-&quot;??_)"/>
    <numFmt numFmtId="168" formatCode="_(* #,##0.00_);_(* \(#,##0.00\);_(* &quot;-&quot;??_);_(@_)"/>
    <numFmt numFmtId="169" formatCode="_(&quot;$&quot;* #,##0.00_);_(&quot;$&quot;* \(#,##0.00\);_(&quot;$&quot;* &quot;-&quot;??_);_(@_)"/>
    <numFmt numFmtId="170" formatCode="_-* #,##0.00\ _D_M_-;\-* #,##0.00\ _D_M_-;_-* &quot;-&quot;??\ _D_M_-;_-@_-"/>
    <numFmt numFmtId="171" formatCode="[$-407]0.00"/>
  </numFmts>
  <fonts count="6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1"/>
      <color indexed="9"/>
      <name val="Calibri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1"/>
      <color indexed="8"/>
      <name val="Calibri"/>
      <family val="2"/>
      <charset val="1"/>
    </font>
    <font>
      <b/>
      <sz val="10"/>
      <color theme="1"/>
      <name val="Arial"/>
      <family val="2"/>
    </font>
    <font>
      <sz val="10"/>
      <color theme="0"/>
      <name val="Arial"/>
      <family val="2"/>
    </font>
    <font>
      <sz val="10"/>
      <color rgb="FF9C0006"/>
      <name val="Arial"/>
      <family val="2"/>
    </font>
    <font>
      <b/>
      <sz val="10"/>
      <color rgb="FFFA7D00"/>
      <name val="Arial"/>
      <family val="2"/>
    </font>
    <font>
      <b/>
      <sz val="10"/>
      <color theme="0"/>
      <name val="Arial"/>
      <family val="2"/>
    </font>
    <font>
      <sz val="11"/>
      <color theme="1"/>
      <name val="Calibri"/>
      <family val="2"/>
    </font>
    <font>
      <sz val="9"/>
      <color indexed="8"/>
      <name val="Arial"/>
      <family val="2"/>
    </font>
    <font>
      <sz val="11"/>
      <color indexed="8"/>
      <name val="Calibri"/>
      <family val="2"/>
    </font>
    <font>
      <sz val="9"/>
      <color theme="1"/>
      <name val="Arial"/>
      <family val="2"/>
    </font>
    <font>
      <i/>
      <sz val="10"/>
      <color rgb="FF7F7F7F"/>
      <name val="Arial"/>
      <family val="2"/>
    </font>
    <font>
      <sz val="10"/>
      <color rgb="FF006100"/>
      <name val="Arial"/>
      <family val="2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u/>
      <sz val="10"/>
      <color indexed="12"/>
      <name val="Arial"/>
      <family val="2"/>
    </font>
    <font>
      <sz val="10"/>
      <color rgb="FF3F3F76"/>
      <name val="Arial"/>
      <family val="2"/>
    </font>
    <font>
      <sz val="10"/>
      <color rgb="FFFA7D00"/>
      <name val="Arial"/>
      <family val="2"/>
    </font>
    <font>
      <sz val="10"/>
      <color rgb="FF9C6500"/>
      <name val="Arial"/>
      <family val="2"/>
    </font>
    <font>
      <sz val="10"/>
      <color indexed="8"/>
      <name val="Arial"/>
      <family val="2"/>
    </font>
    <font>
      <sz val="11"/>
      <color theme="1"/>
      <name val="Gotham Medium"/>
      <family val="2"/>
    </font>
    <font>
      <b/>
      <sz val="10"/>
      <color rgb="FF3F3F3F"/>
      <name val="Arial"/>
      <family val="2"/>
    </font>
    <font>
      <sz val="10"/>
      <name val="MS Sans Serif"/>
      <family val="2"/>
    </font>
    <font>
      <b/>
      <sz val="10"/>
      <name val="MS Sans Serif"/>
      <family val="2"/>
    </font>
    <font>
      <sz val="11"/>
      <color rgb="FF000000"/>
      <name val="Calibri"/>
      <family val="2"/>
      <scheme val="minor"/>
    </font>
    <font>
      <sz val="10"/>
      <name val="Helv"/>
      <family val="2"/>
    </font>
    <font>
      <sz val="10"/>
      <color rgb="FFFF0000"/>
      <name val="Arial"/>
      <family val="2"/>
    </font>
    <font>
      <sz val="8"/>
      <name val="Arial"/>
      <family val="2"/>
    </font>
    <font>
      <sz val="10"/>
      <name val="Century Gothic"/>
      <family val="2"/>
    </font>
    <font>
      <b/>
      <sz val="10"/>
      <color theme="1"/>
      <name val="Century Gothic"/>
      <family val="2"/>
    </font>
    <font>
      <b/>
      <sz val="14"/>
      <name val="Century Gothic"/>
      <family val="2"/>
    </font>
    <font>
      <b/>
      <sz val="10"/>
      <name val="Century Gothic"/>
      <family val="2"/>
    </font>
    <font>
      <sz val="9"/>
      <name val="Century Gothic"/>
      <family val="2"/>
    </font>
    <font>
      <b/>
      <sz val="9"/>
      <name val="Century Gothic"/>
      <family val="2"/>
    </font>
    <font>
      <b/>
      <sz val="10"/>
      <color theme="0"/>
      <name val="Century Gothic"/>
      <family val="2"/>
    </font>
    <font>
      <b/>
      <sz val="9"/>
      <color theme="0"/>
      <name val="Century Gothic"/>
      <family val="2"/>
    </font>
    <font>
      <b/>
      <sz val="12"/>
      <color indexed="9"/>
      <name val="Century Gothic"/>
      <family val="2"/>
    </font>
    <font>
      <b/>
      <sz val="12"/>
      <name val="Century Gothic"/>
      <family val="2"/>
    </font>
    <font>
      <b/>
      <sz val="9"/>
      <color theme="1"/>
      <name val="Century Gothic"/>
      <family val="2"/>
    </font>
    <font>
      <b/>
      <vertAlign val="superscript"/>
      <sz val="9"/>
      <name val="Century Gothic"/>
      <family val="2"/>
    </font>
    <font>
      <sz val="9"/>
      <color theme="1"/>
      <name val="Century Gothic"/>
      <family val="2"/>
    </font>
    <font>
      <b/>
      <sz val="11"/>
      <color rgb="FFFF0000"/>
      <name val="Century Gothic"/>
      <family val="2"/>
    </font>
    <font>
      <sz val="9"/>
      <color rgb="FF000000"/>
      <name val="Century Gothic"/>
      <family val="2"/>
    </font>
    <font>
      <b/>
      <sz val="12"/>
      <color theme="0"/>
      <name val="Century Gothic"/>
      <family val="2"/>
    </font>
    <font>
      <sz val="11"/>
      <color theme="1"/>
      <name val="Century Gothic"/>
      <family val="2"/>
    </font>
    <font>
      <sz val="11"/>
      <name val="Century Gothic"/>
      <family val="2"/>
    </font>
    <font>
      <b/>
      <u/>
      <sz val="10"/>
      <name val="Century Gothic"/>
      <family val="2"/>
    </font>
    <font>
      <sz val="10"/>
      <color theme="1"/>
      <name val="Century Gothic"/>
      <family val="2"/>
    </font>
  </fonts>
  <fills count="44">
    <fill>
      <patternFill patternType="none"/>
    </fill>
    <fill>
      <patternFill patternType="gray125"/>
    </fill>
    <fill>
      <patternFill patternType="solid">
        <fgColor indexed="29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FFFFCC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49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D9D9D9"/>
        <bgColor rgb="FFD9D9D9"/>
      </patternFill>
    </fill>
  </fills>
  <borders count="5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indexed="64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 diagonalDown="1"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 diagonalUp="1"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 style="thin">
        <color theme="0" tint="-0.14996795556505021"/>
      </diagonal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theme="0" tint="-0.24994659260841701"/>
      </diagonal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 diagonalUp="1" diagonalDown="1">
      <left style="thin">
        <color auto="1"/>
      </left>
      <right/>
      <top style="thin">
        <color auto="1"/>
      </top>
      <bottom style="thin">
        <color indexed="64"/>
      </bottom>
      <diagonal style="thin">
        <color theme="0" tint="-0.14996795556505021"/>
      </diagonal>
    </border>
    <border diagonalUp="1" diagonalDown="1">
      <left style="thin">
        <color auto="1"/>
      </left>
      <right style="thin">
        <color auto="1"/>
      </right>
      <top style="thin">
        <color auto="1"/>
      </top>
      <bottom/>
      <diagonal style="thin">
        <color theme="0" tint="-0.14996795556505021"/>
      </diagonal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 diagonalUp="1" diagonalDown="1"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 style="thin">
        <color rgb="FFD9D9D9"/>
      </diagonal>
    </border>
    <border diagonalUp="1" diagonalDown="1">
      <left style="thin">
        <color theme="1"/>
      </left>
      <right style="thin">
        <color auto="1"/>
      </right>
      <top style="thin">
        <color auto="1"/>
      </top>
      <bottom style="thin">
        <color indexed="64"/>
      </bottom>
      <diagonal style="thin">
        <color theme="0" tint="-0.14996795556505021"/>
      </diagonal>
    </border>
  </borders>
  <cellStyleXfs count="914">
    <xf numFmtId="0" fontId="0" fillId="0" borderId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9" fillId="2" borderId="0" applyNumberFormat="0" applyBorder="0" applyAlignment="0" applyProtection="0"/>
    <xf numFmtId="165" fontId="5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1" fillId="15" borderId="7" applyNumberFormat="0" applyFont="0" applyAlignment="0" applyProtection="0"/>
    <xf numFmtId="0" fontId="11" fillId="15" borderId="7" applyNumberFormat="0" applyFont="0" applyAlignment="0" applyProtection="0"/>
    <xf numFmtId="0" fontId="11" fillId="0" borderId="0"/>
    <xf numFmtId="0" fontId="7" fillId="0" borderId="0"/>
    <xf numFmtId="0" fontId="7" fillId="0" borderId="0"/>
    <xf numFmtId="0" fontId="7" fillId="0" borderId="0"/>
    <xf numFmtId="167" fontId="7" fillId="0" borderId="0"/>
    <xf numFmtId="166" fontId="7" fillId="0" borderId="0"/>
    <xf numFmtId="0" fontId="11" fillId="0" borderId="0"/>
    <xf numFmtId="0" fontId="7" fillId="0" borderId="0"/>
    <xf numFmtId="164" fontId="12" fillId="0" borderId="0" applyFont="0" applyFill="0" applyBorder="0" applyAlignment="0" applyProtection="0"/>
    <xf numFmtId="0" fontId="7" fillId="0" borderId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12" fillId="0" borderId="0"/>
    <xf numFmtId="0" fontId="5" fillId="0" borderId="0"/>
    <xf numFmtId="0" fontId="13" fillId="0" borderId="0"/>
    <xf numFmtId="0" fontId="5" fillId="0" borderId="0"/>
    <xf numFmtId="0" fontId="4" fillId="0" borderId="0"/>
    <xf numFmtId="9" fontId="5" fillId="0" borderId="0" applyFont="0" applyFill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9" borderId="0" applyNumberFormat="0" applyBorder="0" applyAlignment="0" applyProtection="0"/>
    <xf numFmtId="0" fontId="15" fillId="31" borderId="0" applyNumberFormat="0" applyBorder="0" applyAlignment="0" applyProtection="0"/>
    <xf numFmtId="0" fontId="15" fillId="33" borderId="0" applyNumberFormat="0" applyBorder="0" applyAlignment="0" applyProtection="0"/>
    <xf numFmtId="0" fontId="15" fillId="35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8" borderId="0" applyNumberFormat="0" applyBorder="0" applyAlignment="0" applyProtection="0"/>
    <xf numFmtId="0" fontId="15" fillId="30" borderId="0" applyNumberFormat="0" applyBorder="0" applyAlignment="0" applyProtection="0"/>
    <xf numFmtId="0" fontId="15" fillId="32" borderId="0" applyNumberFormat="0" applyBorder="0" applyAlignment="0" applyProtection="0"/>
    <xf numFmtId="0" fontId="15" fillId="34" borderId="0" applyNumberFormat="0" applyBorder="0" applyAlignment="0" applyProtection="0"/>
    <xf numFmtId="0" fontId="16" fillId="19" borderId="0" applyNumberFormat="0" applyBorder="0" applyAlignment="0" applyProtection="0"/>
    <xf numFmtId="0" fontId="17" fillId="22" borderId="13" applyNumberFormat="0" applyAlignment="0" applyProtection="0"/>
    <xf numFmtId="0" fontId="18" fillId="23" borderId="16" applyNumberFormat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2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4" fillId="0" borderId="0" applyFont="0" applyFill="0" applyBorder="0" applyAlignment="0" applyProtection="0"/>
    <xf numFmtId="0" fontId="5" fillId="0" borderId="0" applyNumberFormat="0" applyFill="0" applyBorder="0" applyProtection="0">
      <alignment horizontal="left"/>
    </xf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23" fillId="0" borderId="0" applyNumberFormat="0" applyFill="0" applyBorder="0" applyAlignment="0" applyProtection="0"/>
    <xf numFmtId="0" fontId="24" fillId="18" borderId="0" applyNumberFormat="0" applyBorder="0" applyAlignment="0" applyProtection="0"/>
    <xf numFmtId="0" fontId="25" fillId="0" borderId="10" applyNumberFormat="0" applyFill="0" applyAlignment="0" applyProtection="0"/>
    <xf numFmtId="0" fontId="26" fillId="0" borderId="11" applyNumberFormat="0" applyFill="0" applyAlignment="0" applyProtection="0"/>
    <xf numFmtId="0" fontId="27" fillId="0" borderId="12" applyNumberFormat="0" applyFill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>
      <alignment vertical="top"/>
      <protection locked="0"/>
    </xf>
    <xf numFmtId="0" fontId="29" fillId="21" borderId="13" applyNumberFormat="0" applyAlignment="0" applyProtection="0"/>
    <xf numFmtId="0" fontId="30" fillId="0" borderId="15" applyNumberFormat="0" applyFill="0" applyAlignment="0" applyProtection="0"/>
    <xf numFmtId="0" fontId="31" fillId="20" borderId="0" applyNumberFormat="0" applyBorder="0" applyAlignment="0" applyProtection="0"/>
    <xf numFmtId="0" fontId="32" fillId="0" borderId="0">
      <alignment vertical="top"/>
    </xf>
    <xf numFmtId="0" fontId="32" fillId="0" borderId="0">
      <alignment vertical="top"/>
    </xf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2" fillId="0" borderId="0"/>
    <xf numFmtId="0" fontId="12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9" fillId="0" borderId="0"/>
    <xf numFmtId="0" fontId="19" fillId="0" borderId="0"/>
    <xf numFmtId="0" fontId="19" fillId="0" borderId="0"/>
    <xf numFmtId="0" fontId="12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33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12" fillId="0" borderId="0"/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4" fillId="0" borderId="0"/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32" fillId="0" borderId="0">
      <alignment vertical="top"/>
    </xf>
    <xf numFmtId="0" fontId="4" fillId="0" borderId="0"/>
    <xf numFmtId="0" fontId="19" fillId="0" borderId="0"/>
    <xf numFmtId="0" fontId="1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15" borderId="7" applyNumberFormat="0" applyFont="0" applyAlignment="0" applyProtection="0"/>
    <xf numFmtId="0" fontId="34" fillId="22" borderId="14" applyNumberFormat="0" applyAlignment="0" applyProtection="0"/>
    <xf numFmtId="9" fontId="2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35" fillId="0" borderId="0" applyNumberFormat="0" applyFont="0" applyFill="0" applyBorder="0" applyAlignment="0" applyProtection="0">
      <alignment horizontal="left"/>
    </xf>
    <xf numFmtId="15" fontId="35" fillId="0" borderId="0" applyFont="0" applyFill="0" applyBorder="0" applyAlignment="0" applyProtection="0"/>
    <xf numFmtId="4" fontId="35" fillId="0" borderId="0" applyFont="0" applyFill="0" applyBorder="0" applyAlignment="0" applyProtection="0"/>
    <xf numFmtId="0" fontId="36" fillId="0" borderId="18">
      <alignment horizontal="center"/>
    </xf>
    <xf numFmtId="4" fontId="6" fillId="36" borderId="19" applyNumberFormat="0" applyProtection="0">
      <alignment vertical="center"/>
    </xf>
    <xf numFmtId="4" fontId="6" fillId="37" borderId="19" applyNumberFormat="0" applyProtection="0">
      <alignment horizontal="left" vertical="center" indent="1"/>
    </xf>
    <xf numFmtId="4" fontId="6" fillId="38" borderId="19" applyNumberFormat="0" applyProtection="0">
      <alignment horizontal="left" vertical="center" indent="1"/>
    </xf>
    <xf numFmtId="4" fontId="6" fillId="0" borderId="19" applyNumberFormat="0" applyProtection="0">
      <alignment horizontal="right" vertical="center"/>
    </xf>
    <xf numFmtId="4" fontId="6" fillId="38" borderId="19" applyNumberFormat="0" applyProtection="0">
      <alignment horizontal="left" vertical="center" indent="1"/>
    </xf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32" fillId="0" borderId="0"/>
    <xf numFmtId="0" fontId="5" fillId="0" borderId="0"/>
    <xf numFmtId="0" fontId="37" fillId="0" borderId="0"/>
    <xf numFmtId="0" fontId="5" fillId="0" borderId="0"/>
    <xf numFmtId="0" fontId="5" fillId="0" borderId="0"/>
    <xf numFmtId="0" fontId="5" fillId="0" borderId="0"/>
    <xf numFmtId="0" fontId="38" fillId="0" borderId="0"/>
    <xf numFmtId="0" fontId="5" fillId="0" borderId="1" applyNumberFormat="0" applyFill="0" applyProtection="0">
      <alignment vertical="top" wrapText="1"/>
    </xf>
    <xf numFmtId="49" fontId="5" fillId="0" borderId="0" applyFont="0" applyFill="0" applyBorder="0" applyAlignment="0" applyProtection="0">
      <protection locked="0"/>
    </xf>
    <xf numFmtId="0" fontId="14" fillId="0" borderId="17" applyNumberFormat="0" applyFill="0" applyAlignment="0" applyProtection="0"/>
    <xf numFmtId="44" fontId="4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9" fillId="0" borderId="0" applyNumberFormat="0" applyFill="0" applyBorder="0" applyAlignment="0" applyProtection="0"/>
    <xf numFmtId="40" fontId="5" fillId="0" borderId="0" applyFont="0" applyFill="0" applyBorder="0" applyAlignment="0" applyProtection="0"/>
    <xf numFmtId="0" fontId="3" fillId="0" borderId="0"/>
    <xf numFmtId="166" fontId="5" fillId="0" borderId="0"/>
    <xf numFmtId="0" fontId="2" fillId="0" borderId="0"/>
    <xf numFmtId="0" fontId="5" fillId="0" borderId="0"/>
    <xf numFmtId="167" fontId="5" fillId="0" borderId="0"/>
    <xf numFmtId="0" fontId="37" fillId="0" borderId="0"/>
    <xf numFmtId="0" fontId="5" fillId="0" borderId="0"/>
    <xf numFmtId="165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1" fillId="0" borderId="0"/>
    <xf numFmtId="0" fontId="1" fillId="0" borderId="0"/>
  </cellStyleXfs>
  <cellXfs count="422">
    <xf numFmtId="0" fontId="0" fillId="0" borderId="0" xfId="0"/>
    <xf numFmtId="0" fontId="44" fillId="0" borderId="0" xfId="0" applyFont="1" applyAlignment="1">
      <alignment vertical="center"/>
    </xf>
    <xf numFmtId="0" fontId="45" fillId="0" borderId="23" xfId="22" applyFont="1" applyBorder="1" applyAlignment="1">
      <alignment horizontal="left" vertical="center"/>
    </xf>
    <xf numFmtId="0" fontId="46" fillId="0" borderId="25" xfId="22" applyFont="1" applyBorder="1" applyAlignment="1">
      <alignment vertical="center"/>
    </xf>
    <xf numFmtId="49" fontId="45" fillId="0" borderId="25" xfId="22" applyNumberFormat="1" applyFont="1" applyBorder="1" applyAlignment="1">
      <alignment vertical="center"/>
    </xf>
    <xf numFmtId="0" fontId="45" fillId="0" borderId="25" xfId="22" applyFont="1" applyBorder="1" applyAlignment="1">
      <alignment horizontal="center" vertical="center"/>
    </xf>
    <xf numFmtId="0" fontId="45" fillId="0" borderId="23" xfId="22" applyFont="1" applyBorder="1" applyAlignment="1">
      <alignment vertical="center" wrapText="1"/>
    </xf>
    <xf numFmtId="0" fontId="45" fillId="0" borderId="25" xfId="22" applyFont="1" applyBorder="1" applyAlignment="1">
      <alignment horizontal="left" vertical="center"/>
    </xf>
    <xf numFmtId="0" fontId="45" fillId="0" borderId="22" xfId="22" applyFont="1" applyBorder="1" applyAlignment="1">
      <alignment horizontal="center" vertical="center"/>
    </xf>
    <xf numFmtId="0" fontId="46" fillId="0" borderId="22" xfId="22" applyFont="1" applyBorder="1" applyAlignment="1">
      <alignment horizontal="center" vertical="center"/>
    </xf>
    <xf numFmtId="0" fontId="46" fillId="0" borderId="25" xfId="22" applyFont="1" applyBorder="1" applyAlignment="1">
      <alignment horizontal="center" vertical="center"/>
    </xf>
    <xf numFmtId="2" fontId="46" fillId="0" borderId="27" xfId="22" applyNumberFormat="1" applyFont="1" applyBorder="1" applyAlignment="1">
      <alignment horizontal="center" vertical="center"/>
    </xf>
    <xf numFmtId="0" fontId="47" fillId="0" borderId="23" xfId="887" applyFont="1" applyBorder="1" applyAlignment="1">
      <alignment vertical="center"/>
    </xf>
    <xf numFmtId="0" fontId="48" fillId="0" borderId="25" xfId="22" applyFont="1" applyBorder="1" applyAlignment="1">
      <alignment horizontal="center" vertical="center"/>
    </xf>
    <xf numFmtId="0" fontId="48" fillId="0" borderId="24" xfId="22" applyFont="1" applyBorder="1" applyAlignment="1">
      <alignment horizontal="center" vertical="center"/>
    </xf>
    <xf numFmtId="0" fontId="41" fillId="16" borderId="0" xfId="0" applyFont="1" applyFill="1" applyAlignment="1">
      <alignment vertical="center"/>
    </xf>
    <xf numFmtId="0" fontId="41" fillId="0" borderId="0" xfId="0" applyFont="1" applyAlignment="1">
      <alignment vertical="center"/>
    </xf>
    <xf numFmtId="0" fontId="45" fillId="0" borderId="2" xfId="22" applyFont="1" applyBorder="1" applyAlignment="1">
      <alignment horizontal="left" vertical="center"/>
    </xf>
    <xf numFmtId="0" fontId="46" fillId="0" borderId="22" xfId="0" applyFont="1" applyBorder="1" applyAlignment="1">
      <alignment vertical="center"/>
    </xf>
    <xf numFmtId="49" fontId="45" fillId="0" borderId="0" xfId="22" applyNumberFormat="1" applyFont="1" applyAlignment="1">
      <alignment vertical="center"/>
    </xf>
    <xf numFmtId="0" fontId="45" fillId="0" borderId="0" xfId="22" applyFont="1" applyAlignment="1">
      <alignment horizontal="center" vertical="center"/>
    </xf>
    <xf numFmtId="0" fontId="45" fillId="0" borderId="35" xfId="22" applyFont="1" applyBorder="1" applyAlignment="1">
      <alignment horizontal="left" vertical="center"/>
    </xf>
    <xf numFmtId="0" fontId="45" fillId="0" borderId="38" xfId="22" applyFont="1" applyBorder="1" applyAlignment="1">
      <alignment vertical="center"/>
    </xf>
    <xf numFmtId="0" fontId="46" fillId="0" borderId="45" xfId="887" applyFont="1" applyBorder="1" applyAlignment="1">
      <alignment horizontal="center" vertical="center"/>
    </xf>
    <xf numFmtId="0" fontId="46" fillId="0" borderId="47" xfId="887" applyFont="1" applyBorder="1" applyAlignment="1">
      <alignment horizontal="center" vertical="center"/>
    </xf>
    <xf numFmtId="0" fontId="46" fillId="0" borderId="49" xfId="22" applyFont="1" applyBorder="1" applyAlignment="1">
      <alignment horizontal="center" vertical="center"/>
    </xf>
    <xf numFmtId="2" fontId="46" fillId="0" borderId="23" xfId="22" applyNumberFormat="1" applyFont="1" applyBorder="1" applyAlignment="1">
      <alignment vertical="center"/>
    </xf>
    <xf numFmtId="2" fontId="46" fillId="0" borderId="25" xfId="22" applyNumberFormat="1" applyFont="1" applyBorder="1" applyAlignment="1">
      <alignment vertical="center"/>
    </xf>
    <xf numFmtId="0" fontId="45" fillId="16" borderId="5" xfId="22" applyFont="1" applyFill="1" applyBorder="1" applyAlignment="1">
      <alignment vertical="center"/>
    </xf>
    <xf numFmtId="44" fontId="46" fillId="16" borderId="24" xfId="22" applyNumberFormat="1" applyFont="1" applyFill="1" applyBorder="1" applyAlignment="1">
      <alignment vertical="center"/>
    </xf>
    <xf numFmtId="0" fontId="46" fillId="0" borderId="0" xfId="0" applyFont="1" applyAlignment="1">
      <alignment vertical="center"/>
    </xf>
    <xf numFmtId="0" fontId="45" fillId="0" borderId="2" xfId="22" applyFont="1" applyBorder="1" applyAlignment="1">
      <alignment vertical="center" wrapText="1"/>
    </xf>
    <xf numFmtId="14" fontId="45" fillId="0" borderId="35" xfId="22" applyNumberFormat="1" applyFont="1" applyBorder="1" applyAlignment="1">
      <alignment horizontal="left" vertical="center"/>
    </xf>
    <xf numFmtId="14" fontId="45" fillId="0" borderId="2" xfId="22" applyNumberFormat="1" applyFont="1" applyBorder="1" applyAlignment="1">
      <alignment vertical="center"/>
    </xf>
    <xf numFmtId="14" fontId="45" fillId="0" borderId="3" xfId="22" applyNumberFormat="1" applyFont="1" applyBorder="1" applyAlignment="1">
      <alignment vertical="center"/>
    </xf>
    <xf numFmtId="165" fontId="46" fillId="0" borderId="23" xfId="15" applyFont="1" applyBorder="1" applyAlignment="1">
      <alignment horizontal="center" vertical="center" wrapText="1"/>
    </xf>
    <xf numFmtId="0" fontId="46" fillId="0" borderId="24" xfId="83" applyNumberFormat="1" applyFont="1" applyBorder="1" applyAlignment="1">
      <alignment horizontal="center" vertical="center" wrapText="1"/>
    </xf>
    <xf numFmtId="2" fontId="46" fillId="0" borderId="9" xfId="22" applyNumberFormat="1" applyFont="1" applyBorder="1" applyAlignment="1">
      <alignment horizontal="right" vertical="center"/>
    </xf>
    <xf numFmtId="4" fontId="46" fillId="16" borderId="24" xfId="15" applyNumberFormat="1" applyFont="1" applyFill="1" applyBorder="1" applyAlignment="1">
      <alignment vertical="center"/>
    </xf>
    <xf numFmtId="0" fontId="45" fillId="0" borderId="3" xfId="22" applyFont="1" applyBorder="1" applyAlignment="1">
      <alignment horizontal="center" vertical="center"/>
    </xf>
    <xf numFmtId="0" fontId="45" fillId="0" borderId="34" xfId="22" applyFont="1" applyBorder="1" applyAlignment="1">
      <alignment vertical="center" wrapText="1"/>
    </xf>
    <xf numFmtId="0" fontId="45" fillId="0" borderId="22" xfId="22" applyFont="1" applyBorder="1" applyAlignment="1">
      <alignment horizontal="left" vertical="center"/>
    </xf>
    <xf numFmtId="0" fontId="46" fillId="0" borderId="0" xfId="22" applyFont="1" applyAlignment="1">
      <alignment horizontal="center" vertical="center"/>
    </xf>
    <xf numFmtId="0" fontId="46" fillId="0" borderId="31" xfId="22" applyFont="1" applyBorder="1" applyAlignment="1">
      <alignment horizontal="center" vertical="center" wrapText="1"/>
    </xf>
    <xf numFmtId="0" fontId="46" fillId="0" borderId="32" xfId="22" applyFont="1" applyBorder="1" applyAlignment="1">
      <alignment horizontal="center" vertical="center"/>
    </xf>
    <xf numFmtId="2" fontId="46" fillId="0" borderId="3" xfId="15" applyNumberFormat="1" applyFont="1" applyBorder="1" applyAlignment="1">
      <alignment horizontal="right" vertical="center"/>
    </xf>
    <xf numFmtId="0" fontId="45" fillId="16" borderId="25" xfId="22" applyFont="1" applyFill="1" applyBorder="1" applyAlignment="1">
      <alignment vertical="center"/>
    </xf>
    <xf numFmtId="4" fontId="46" fillId="16" borderId="24" xfId="22" applyNumberFormat="1" applyFont="1" applyFill="1" applyBorder="1" applyAlignment="1">
      <alignment vertical="center"/>
    </xf>
    <xf numFmtId="0" fontId="45" fillId="0" borderId="4" xfId="22" applyFont="1" applyBorder="1" applyAlignment="1">
      <alignment horizontal="left" vertical="center"/>
    </xf>
    <xf numFmtId="49" fontId="45" fillId="0" borderId="5" xfId="22" applyNumberFormat="1" applyFont="1" applyBorder="1" applyAlignment="1">
      <alignment vertical="center"/>
    </xf>
    <xf numFmtId="0" fontId="45" fillId="0" borderId="6" xfId="22" applyFont="1" applyBorder="1" applyAlignment="1">
      <alignment horizontal="center" vertical="center"/>
    </xf>
    <xf numFmtId="0" fontId="45" fillId="0" borderId="0" xfId="22" applyFont="1" applyAlignment="1">
      <alignment horizontal="left" vertical="center"/>
    </xf>
    <xf numFmtId="2" fontId="45" fillId="0" borderId="25" xfId="22" applyNumberFormat="1" applyFont="1" applyBorder="1" applyAlignment="1">
      <alignment horizontal="left" vertical="center"/>
    </xf>
    <xf numFmtId="4" fontId="45" fillId="0" borderId="24" xfId="22" applyNumberFormat="1" applyFont="1" applyBorder="1" applyAlignment="1">
      <alignment horizontal="right" vertical="center"/>
    </xf>
    <xf numFmtId="0" fontId="45" fillId="0" borderId="26" xfId="22" applyFont="1" applyBorder="1" applyAlignment="1">
      <alignment horizontal="left" vertical="center"/>
    </xf>
    <xf numFmtId="0" fontId="45" fillId="0" borderId="0" xfId="22" applyFont="1" applyAlignment="1">
      <alignment vertical="center" wrapText="1"/>
    </xf>
    <xf numFmtId="2" fontId="46" fillId="0" borderId="25" xfId="22" applyNumberFormat="1" applyFont="1" applyBorder="1" applyAlignment="1">
      <alignment horizontal="left" vertical="center"/>
    </xf>
    <xf numFmtId="0" fontId="46" fillId="0" borderId="25" xfId="22" applyFont="1" applyBorder="1" applyAlignment="1">
      <alignment horizontal="left" vertical="center"/>
    </xf>
    <xf numFmtId="0" fontId="45" fillId="0" borderId="25" xfId="22" applyFont="1" applyBorder="1" applyAlignment="1">
      <alignment horizontal="right" vertical="center"/>
    </xf>
    <xf numFmtId="0" fontId="50" fillId="0" borderId="25" xfId="22" applyFont="1" applyBorder="1" applyAlignment="1">
      <alignment horizontal="right" vertical="center"/>
    </xf>
    <xf numFmtId="44" fontId="50" fillId="17" borderId="29" xfId="15" applyNumberFormat="1" applyFont="1" applyFill="1" applyBorder="1" applyAlignment="1" applyProtection="1">
      <alignment vertical="center"/>
      <protection locked="0"/>
    </xf>
    <xf numFmtId="44" fontId="45" fillId="0" borderId="24" xfId="15" applyNumberFormat="1" applyFont="1" applyBorder="1" applyAlignment="1">
      <alignment horizontal="right" vertical="center"/>
    </xf>
    <xf numFmtId="2" fontId="50" fillId="16" borderId="29" xfId="22" applyNumberFormat="1" applyFont="1" applyFill="1" applyBorder="1" applyAlignment="1">
      <alignment vertical="center"/>
    </xf>
    <xf numFmtId="0" fontId="45" fillId="0" borderId="24" xfId="15" applyNumberFormat="1" applyFont="1" applyBorder="1" applyAlignment="1">
      <alignment horizontal="right" vertical="center"/>
    </xf>
    <xf numFmtId="0" fontId="46" fillId="0" borderId="2" xfId="22" applyFont="1" applyBorder="1" applyAlignment="1">
      <alignment horizontal="left" vertical="top"/>
    </xf>
    <xf numFmtId="0" fontId="46" fillId="0" borderId="9" xfId="22" applyFont="1" applyBorder="1" applyAlignment="1">
      <alignment horizontal="left" vertical="top" wrapText="1"/>
    </xf>
    <xf numFmtId="49" fontId="46" fillId="0" borderId="9" xfId="22" applyNumberFormat="1" applyFont="1" applyBorder="1" applyAlignment="1">
      <alignment horizontal="left" vertical="top" wrapText="1"/>
    </xf>
    <xf numFmtId="49" fontId="46" fillId="0" borderId="9" xfId="22" applyNumberFormat="1" applyFont="1" applyBorder="1" applyAlignment="1">
      <alignment horizontal="left" vertical="top"/>
    </xf>
    <xf numFmtId="0" fontId="46" fillId="0" borderId="9" xfId="22" applyFont="1" applyBorder="1" applyAlignment="1">
      <alignment horizontal="left" vertical="top"/>
    </xf>
    <xf numFmtId="0" fontId="51" fillId="0" borderId="9" xfId="22" applyFont="1" applyBorder="1" applyAlignment="1">
      <alignment horizontal="left" vertical="top" wrapText="1"/>
    </xf>
    <xf numFmtId="2" fontId="46" fillId="0" borderId="9" xfId="22" applyNumberFormat="1" applyFont="1" applyBorder="1" applyAlignment="1">
      <alignment horizontal="left" vertical="top" wrapText="1"/>
    </xf>
    <xf numFmtId="0" fontId="46" fillId="0" borderId="8" xfId="22" applyFont="1" applyBorder="1" applyAlignment="1">
      <alignment horizontal="left" vertical="top" wrapText="1"/>
    </xf>
    <xf numFmtId="4" fontId="46" fillId="0" borderId="8" xfId="22" applyNumberFormat="1" applyFont="1" applyBorder="1" applyAlignment="1">
      <alignment horizontal="left" vertical="top" wrapText="1"/>
    </xf>
    <xf numFmtId="0" fontId="41" fillId="0" borderId="0" xfId="0" applyFont="1" applyAlignment="1">
      <alignment horizontal="left" vertical="top"/>
    </xf>
    <xf numFmtId="0" fontId="46" fillId="40" borderId="23" xfId="887" applyFont="1" applyFill="1" applyBorder="1" applyAlignment="1">
      <alignment horizontal="left" vertical="center"/>
    </xf>
    <xf numFmtId="49" fontId="46" fillId="40" borderId="25" xfId="887" applyNumberFormat="1" applyFont="1" applyFill="1" applyBorder="1" applyAlignment="1">
      <alignment vertical="center"/>
    </xf>
    <xf numFmtId="49" fontId="46" fillId="40" borderId="25" xfId="887" applyNumberFormat="1" applyFont="1" applyFill="1" applyBorder="1" applyAlignment="1">
      <alignment horizontal="center" vertical="center"/>
    </xf>
    <xf numFmtId="0" fontId="46" fillId="40" borderId="25" xfId="887" applyFont="1" applyFill="1" applyBorder="1" applyAlignment="1">
      <alignment vertical="center" wrapText="1"/>
    </xf>
    <xf numFmtId="0" fontId="46" fillId="40" borderId="25" xfId="887" applyFont="1" applyFill="1" applyBorder="1" applyAlignment="1">
      <alignment horizontal="left" vertical="center"/>
    </xf>
    <xf numFmtId="0" fontId="51" fillId="40" borderId="25" xfId="887" applyFont="1" applyFill="1" applyBorder="1" applyAlignment="1">
      <alignment horizontal="left" vertical="center" wrapText="1"/>
    </xf>
    <xf numFmtId="0" fontId="46" fillId="40" borderId="25" xfId="887" applyFont="1" applyFill="1" applyBorder="1" applyAlignment="1">
      <alignment horizontal="left" vertical="center" wrapText="1"/>
    </xf>
    <xf numFmtId="2" fontId="46" fillId="40" borderId="25" xfId="887" applyNumberFormat="1" applyFont="1" applyFill="1" applyBorder="1" applyAlignment="1">
      <alignment vertical="center" wrapText="1"/>
    </xf>
    <xf numFmtId="0" fontId="46" fillId="40" borderId="25" xfId="887" applyFont="1" applyFill="1" applyBorder="1" applyAlignment="1">
      <alignment vertical="center"/>
    </xf>
    <xf numFmtId="4" fontId="46" fillId="40" borderId="24" xfId="887" applyNumberFormat="1" applyFont="1" applyFill="1" applyBorder="1" applyAlignment="1">
      <alignment vertical="center" wrapText="1"/>
    </xf>
    <xf numFmtId="0" fontId="45" fillId="0" borderId="23" xfId="0" applyFont="1" applyBorder="1" applyAlignment="1">
      <alignment horizontal="right" vertical="center"/>
    </xf>
    <xf numFmtId="0" fontId="45" fillId="0" borderId="33" xfId="0" applyFont="1" applyBorder="1" applyAlignment="1">
      <alignment horizontal="left" vertical="center"/>
    </xf>
    <xf numFmtId="49" fontId="45" fillId="0" borderId="33" xfId="0" applyNumberFormat="1" applyFont="1" applyBorder="1" applyAlignment="1">
      <alignment horizontal="center" vertical="center"/>
    </xf>
    <xf numFmtId="49" fontId="45" fillId="41" borderId="33" xfId="0" applyNumberFormat="1" applyFont="1" applyFill="1" applyBorder="1" applyAlignment="1" applyProtection="1">
      <alignment horizontal="center" vertical="center"/>
      <protection hidden="1"/>
    </xf>
    <xf numFmtId="0" fontId="41" fillId="0" borderId="33" xfId="0" applyFont="1" applyBorder="1" applyAlignment="1">
      <alignment wrapText="1"/>
    </xf>
    <xf numFmtId="0" fontId="41" fillId="0" borderId="33" xfId="0" applyFont="1" applyBorder="1" applyAlignment="1">
      <alignment horizontal="left"/>
    </xf>
    <xf numFmtId="4" fontId="45" fillId="0" borderId="33" xfId="0" applyNumberFormat="1" applyFont="1" applyBorder="1" applyAlignment="1">
      <alignment vertical="center"/>
    </xf>
    <xf numFmtId="2" fontId="45" fillId="0" borderId="29" xfId="0" applyNumberFormat="1" applyFont="1" applyBorder="1" applyAlignment="1">
      <alignment horizontal="center" vertical="center" wrapText="1"/>
    </xf>
    <xf numFmtId="2" fontId="45" fillId="0" borderId="33" xfId="887" applyNumberFormat="1" applyFont="1" applyBorder="1" applyAlignment="1">
      <alignment horizontal="center" vertical="center" wrapText="1"/>
    </xf>
    <xf numFmtId="2" fontId="45" fillId="17" borderId="29" xfId="22" quotePrefix="1" applyNumberFormat="1" applyFont="1" applyFill="1" applyBorder="1" applyAlignment="1" applyProtection="1">
      <alignment horizontal="center" vertical="center"/>
      <protection locked="0"/>
    </xf>
    <xf numFmtId="4" fontId="45" fillId="0" borderId="29" xfId="22" applyNumberFormat="1" applyFont="1" applyBorder="1" applyAlignment="1">
      <alignment vertical="center"/>
    </xf>
    <xf numFmtId="4" fontId="45" fillId="0" borderId="29" xfId="21" applyNumberFormat="1" applyFont="1" applyBorder="1" applyAlignment="1">
      <alignment vertical="center"/>
    </xf>
    <xf numFmtId="49" fontId="45" fillId="41" borderId="33" xfId="0" quotePrefix="1" applyNumberFormat="1" applyFont="1" applyFill="1" applyBorder="1" applyAlignment="1" applyProtection="1">
      <alignment horizontal="center" vertical="center"/>
      <protection hidden="1"/>
    </xf>
    <xf numFmtId="0" fontId="46" fillId="39" borderId="4" xfId="0" applyFont="1" applyFill="1" applyBorder="1" applyAlignment="1">
      <alignment horizontal="right" vertical="center"/>
    </xf>
    <xf numFmtId="0" fontId="46" fillId="39" borderId="23" xfId="0" applyFont="1" applyFill="1" applyBorder="1" applyAlignment="1">
      <alignment horizontal="left" vertical="center"/>
    </xf>
    <xf numFmtId="0" fontId="46" fillId="39" borderId="25" xfId="0" applyFont="1" applyFill="1" applyBorder="1" applyAlignment="1">
      <alignment vertical="center"/>
    </xf>
    <xf numFmtId="0" fontId="46" fillId="39" borderId="25" xfId="0" applyFont="1" applyFill="1" applyBorder="1" applyAlignment="1">
      <alignment horizontal="center" vertical="center"/>
    </xf>
    <xf numFmtId="0" fontId="46" fillId="39" borderId="24" xfId="0" applyFont="1" applyFill="1" applyBorder="1" applyAlignment="1">
      <alignment vertical="center" wrapText="1"/>
    </xf>
    <xf numFmtId="0" fontId="46" fillId="39" borderId="28" xfId="0" applyFont="1" applyFill="1" applyBorder="1" applyAlignment="1">
      <alignment horizontal="left" vertical="center"/>
    </xf>
    <xf numFmtId="0" fontId="46" fillId="39" borderId="28" xfId="0" applyFont="1" applyFill="1" applyBorder="1" applyAlignment="1">
      <alignment horizontal="center" vertical="center"/>
    </xf>
    <xf numFmtId="4" fontId="46" fillId="39" borderId="20" xfId="0" applyNumberFormat="1" applyFont="1" applyFill="1" applyBorder="1" applyAlignment="1">
      <alignment horizontal="right" vertical="center"/>
    </xf>
    <xf numFmtId="0" fontId="46" fillId="39" borderId="28" xfId="0" applyFont="1" applyFill="1" applyBorder="1" applyAlignment="1">
      <alignment horizontal="right" vertical="center"/>
    </xf>
    <xf numFmtId="4" fontId="46" fillId="16" borderId="20" xfId="0" applyNumberFormat="1" applyFont="1" applyFill="1" applyBorder="1" applyAlignment="1">
      <alignment horizontal="center" vertical="center"/>
    </xf>
    <xf numFmtId="4" fontId="46" fillId="39" borderId="28" xfId="0" applyNumberFormat="1" applyFont="1" applyFill="1" applyBorder="1" applyAlignment="1">
      <alignment horizontal="right" vertical="center"/>
    </xf>
    <xf numFmtId="0" fontId="45" fillId="0" borderId="0" xfId="22" applyFont="1" applyAlignment="1">
      <alignment horizontal="right" vertical="center"/>
    </xf>
    <xf numFmtId="2" fontId="45" fillId="0" borderId="0" xfId="22" applyNumberFormat="1" applyFont="1" applyAlignment="1">
      <alignment vertical="center"/>
    </xf>
    <xf numFmtId="0" fontId="45" fillId="0" borderId="0" xfId="22" applyFont="1" applyAlignment="1">
      <alignment vertical="center"/>
    </xf>
    <xf numFmtId="4" fontId="45" fillId="0" borderId="0" xfId="22" applyNumberFormat="1" applyFont="1" applyAlignment="1">
      <alignment vertical="center"/>
    </xf>
    <xf numFmtId="167" fontId="45" fillId="0" borderId="0" xfId="25" applyFont="1" applyAlignment="1">
      <alignment horizontal="left" vertical="center"/>
    </xf>
    <xf numFmtId="167" fontId="45" fillId="0" borderId="0" xfId="25" applyFont="1" applyAlignment="1">
      <alignment vertical="center"/>
    </xf>
    <xf numFmtId="167" fontId="45" fillId="0" borderId="0" xfId="25" applyFont="1" applyAlignment="1">
      <alignment horizontal="center" vertical="center"/>
    </xf>
    <xf numFmtId="4" fontId="45" fillId="0" borderId="0" xfId="25" applyNumberFormat="1" applyFont="1" applyAlignment="1">
      <alignment horizontal="left" vertical="center"/>
    </xf>
    <xf numFmtId="4" fontId="45" fillId="0" borderId="0" xfId="25" applyNumberFormat="1" applyFont="1" applyAlignment="1">
      <alignment horizontal="center" vertical="center"/>
    </xf>
    <xf numFmtId="0" fontId="45" fillId="0" borderId="0" xfId="25" applyNumberFormat="1" applyFont="1" applyAlignment="1">
      <alignment horizontal="right" vertical="center"/>
    </xf>
    <xf numFmtId="167" fontId="45" fillId="0" borderId="0" xfId="25" applyFont="1" applyAlignment="1">
      <alignment horizontal="right" vertical="center"/>
    </xf>
    <xf numFmtId="49" fontId="45" fillId="0" borderId="0" xfId="22" applyNumberFormat="1" applyFont="1" applyAlignment="1">
      <alignment horizontal="left" vertical="center"/>
    </xf>
    <xf numFmtId="49" fontId="45" fillId="0" borderId="0" xfId="25" applyNumberFormat="1" applyFont="1" applyAlignment="1">
      <alignment vertical="center"/>
    </xf>
    <xf numFmtId="49" fontId="45" fillId="0" borderId="0" xfId="22" applyNumberFormat="1" applyFont="1" applyAlignment="1">
      <alignment horizontal="center" vertical="center"/>
    </xf>
    <xf numFmtId="0" fontId="46" fillId="0" borderId="5" xfId="0" applyFont="1" applyBorder="1" applyAlignment="1">
      <alignment vertical="center"/>
    </xf>
    <xf numFmtId="2" fontId="45" fillId="0" borderId="30" xfId="0" applyNumberFormat="1" applyFont="1" applyBorder="1" applyAlignment="1">
      <alignment horizontal="center" vertical="center" wrapText="1"/>
    </xf>
    <xf numFmtId="0" fontId="45" fillId="0" borderId="25" xfId="22" applyFont="1" applyBorder="1" applyAlignment="1">
      <alignment vertical="center" wrapText="1"/>
    </xf>
    <xf numFmtId="0" fontId="45" fillId="0" borderId="35" xfId="22" applyFont="1" applyBorder="1" applyAlignment="1">
      <alignment vertical="center" wrapText="1"/>
    </xf>
    <xf numFmtId="14" fontId="45" fillId="0" borderId="46" xfId="887" applyNumberFormat="1" applyFont="1" applyBorder="1" applyAlignment="1">
      <alignment horizontal="left" vertical="center"/>
    </xf>
    <xf numFmtId="0" fontId="45" fillId="0" borderId="22" xfId="22" applyFont="1" applyBorder="1" applyAlignment="1">
      <alignment vertical="center" wrapText="1"/>
    </xf>
    <xf numFmtId="0" fontId="51" fillId="0" borderId="33" xfId="22" applyFont="1" applyBorder="1" applyAlignment="1">
      <alignment horizontal="left" vertical="top" wrapText="1"/>
    </xf>
    <xf numFmtId="0" fontId="45" fillId="0" borderId="45" xfId="0" applyFont="1" applyBorder="1" applyAlignment="1">
      <alignment horizontal="right" vertical="center"/>
    </xf>
    <xf numFmtId="0" fontId="45" fillId="0" borderId="1" xfId="0" applyFont="1" applyBorder="1" applyAlignment="1">
      <alignment vertical="center"/>
    </xf>
    <xf numFmtId="1" fontId="45" fillId="41" borderId="1" xfId="0" applyNumberFormat="1" applyFont="1" applyFill="1" applyBorder="1" applyAlignment="1" applyProtection="1">
      <alignment horizontal="center" vertical="center"/>
      <protection hidden="1"/>
    </xf>
    <xf numFmtId="0" fontId="45" fillId="41" borderId="1" xfId="0" applyFont="1" applyFill="1" applyBorder="1" applyAlignment="1" applyProtection="1">
      <alignment vertical="center" wrapText="1"/>
      <protection hidden="1"/>
    </xf>
    <xf numFmtId="0" fontId="45" fillId="41" borderId="1" xfId="0" applyFont="1" applyFill="1" applyBorder="1" applyAlignment="1" applyProtection="1">
      <alignment horizontal="center" vertical="center"/>
      <protection hidden="1"/>
    </xf>
    <xf numFmtId="49" fontId="45" fillId="0" borderId="1" xfId="0" applyNumberFormat="1" applyFont="1" applyBorder="1" applyAlignment="1">
      <alignment horizontal="center" vertical="center"/>
    </xf>
    <xf numFmtId="40" fontId="45" fillId="41" borderId="1" xfId="902" applyFont="1" applyFill="1" applyBorder="1" applyAlignment="1" applyProtection="1">
      <alignment vertical="center"/>
      <protection hidden="1"/>
    </xf>
    <xf numFmtId="2" fontId="45" fillId="0" borderId="1" xfId="0" applyNumberFormat="1" applyFont="1" applyBorder="1" applyAlignment="1">
      <alignment horizontal="center" vertical="center" wrapText="1"/>
    </xf>
    <xf numFmtId="0" fontId="53" fillId="0" borderId="1" xfId="0" applyFont="1" applyBorder="1" applyAlignment="1">
      <alignment horizontal="center" vertical="center"/>
    </xf>
    <xf numFmtId="171" fontId="53" fillId="0" borderId="53" xfId="887" applyNumberFormat="1" applyFont="1" applyBorder="1" applyAlignment="1" applyProtection="1">
      <alignment horizontal="right" vertical="center" wrapText="1"/>
      <protection hidden="1"/>
    </xf>
    <xf numFmtId="0" fontId="46" fillId="39" borderId="28" xfId="0" applyFont="1" applyFill="1" applyBorder="1" applyAlignment="1">
      <alignment vertical="center" wrapText="1"/>
    </xf>
    <xf numFmtId="0" fontId="45" fillId="0" borderId="45" xfId="887" applyFont="1" applyBorder="1" applyAlignment="1">
      <alignment horizontal="left" vertical="center"/>
    </xf>
    <xf numFmtId="0" fontId="46" fillId="0" borderId="46" xfId="887" applyFont="1" applyBorder="1" applyAlignment="1">
      <alignment vertical="center"/>
    </xf>
    <xf numFmtId="49" fontId="45" fillId="0" borderId="46" xfId="887" applyNumberFormat="1" applyFont="1" applyBorder="1" applyAlignment="1">
      <alignment horizontal="center" vertical="center"/>
    </xf>
    <xf numFmtId="0" fontId="45" fillId="0" borderId="46" xfId="887" applyFont="1" applyBorder="1" applyAlignment="1">
      <alignment horizontal="center" vertical="center"/>
    </xf>
    <xf numFmtId="0" fontId="45" fillId="0" borderId="45" xfId="887" applyFont="1" applyBorder="1" applyAlignment="1">
      <alignment vertical="center" wrapText="1"/>
    </xf>
    <xf numFmtId="0" fontId="45" fillId="0" borderId="46" xfId="887" applyFont="1" applyBorder="1" applyAlignment="1">
      <alignment vertical="center"/>
    </xf>
    <xf numFmtId="0" fontId="45" fillId="0" borderId="22" xfId="887" applyFont="1" applyBorder="1" applyAlignment="1">
      <alignment horizontal="center" vertical="center"/>
    </xf>
    <xf numFmtId="0" fontId="46" fillId="0" borderId="22" xfId="887" applyFont="1" applyBorder="1" applyAlignment="1">
      <alignment horizontal="center" vertical="center"/>
    </xf>
    <xf numFmtId="0" fontId="46" fillId="0" borderId="46" xfId="887" applyFont="1" applyBorder="1" applyAlignment="1">
      <alignment horizontal="center" vertical="center"/>
    </xf>
    <xf numFmtId="2" fontId="46" fillId="0" borderId="49" xfId="887" applyNumberFormat="1" applyFont="1" applyBorder="1" applyAlignment="1">
      <alignment horizontal="center" vertical="center"/>
    </xf>
    <xf numFmtId="0" fontId="47" fillId="0" borderId="45" xfId="887" applyFont="1" applyBorder="1" applyAlignment="1">
      <alignment vertical="center"/>
    </xf>
    <xf numFmtId="0" fontId="48" fillId="0" borderId="46" xfId="887" applyFont="1" applyBorder="1" applyAlignment="1">
      <alignment horizontal="center" vertical="center"/>
    </xf>
    <xf numFmtId="0" fontId="48" fillId="0" borderId="47" xfId="887" applyFont="1" applyBorder="1" applyAlignment="1">
      <alignment horizontal="center" vertical="center"/>
    </xf>
    <xf numFmtId="0" fontId="45" fillId="0" borderId="2" xfId="887" applyFont="1" applyBorder="1" applyAlignment="1">
      <alignment horizontal="left" vertical="center"/>
    </xf>
    <xf numFmtId="49" fontId="45" fillId="0" borderId="0" xfId="887" applyNumberFormat="1" applyFont="1" applyAlignment="1">
      <alignment horizontal="center" vertical="center"/>
    </xf>
    <xf numFmtId="0" fontId="45" fillId="0" borderId="0" xfId="887" applyFont="1" applyAlignment="1">
      <alignment horizontal="center" vertical="center"/>
    </xf>
    <xf numFmtId="0" fontId="45" fillId="0" borderId="48" xfId="887" applyFont="1" applyBorder="1" applyAlignment="1">
      <alignment vertical="center"/>
    </xf>
    <xf numFmtId="0" fontId="46" fillId="0" borderId="49" xfId="887" applyFont="1" applyBorder="1" applyAlignment="1">
      <alignment horizontal="center" vertical="center"/>
    </xf>
    <xf numFmtId="2" fontId="46" fillId="0" borderId="45" xfId="887" applyNumberFormat="1" applyFont="1" applyBorder="1" applyAlignment="1">
      <alignment vertical="center"/>
    </xf>
    <xf numFmtId="2" fontId="46" fillId="0" borderId="46" xfId="887" applyNumberFormat="1" applyFont="1" applyBorder="1" applyAlignment="1">
      <alignment vertical="center"/>
    </xf>
    <xf numFmtId="0" fontId="45" fillId="16" borderId="5" xfId="887" applyFont="1" applyFill="1" applyBorder="1" applyAlignment="1">
      <alignment vertical="center"/>
    </xf>
    <xf numFmtId="44" fontId="46" fillId="16" borderId="47" xfId="887" applyNumberFormat="1" applyFont="1" applyFill="1" applyBorder="1" applyAlignment="1">
      <alignment vertical="center"/>
    </xf>
    <xf numFmtId="0" fontId="45" fillId="0" borderId="2" xfId="887" applyFont="1" applyBorder="1" applyAlignment="1">
      <alignment vertical="center" wrapText="1"/>
    </xf>
    <xf numFmtId="14" fontId="45" fillId="0" borderId="2" xfId="887" applyNumberFormat="1" applyFont="1" applyBorder="1" applyAlignment="1">
      <alignment vertical="center"/>
    </xf>
    <xf numFmtId="14" fontId="45" fillId="0" borderId="3" xfId="887" applyNumberFormat="1" applyFont="1" applyBorder="1" applyAlignment="1">
      <alignment vertical="center"/>
    </xf>
    <xf numFmtId="165" fontId="46" fillId="0" borderId="45" xfId="83" applyFont="1" applyBorder="1" applyAlignment="1">
      <alignment horizontal="center" vertical="center" wrapText="1"/>
    </xf>
    <xf numFmtId="0" fontId="46" fillId="0" borderId="47" xfId="83" applyNumberFormat="1" applyFont="1" applyBorder="1" applyAlignment="1">
      <alignment horizontal="center" vertical="center" wrapText="1"/>
    </xf>
    <xf numFmtId="2" fontId="46" fillId="0" borderId="9" xfId="887" applyNumberFormat="1" applyFont="1" applyBorder="1" applyAlignment="1">
      <alignment horizontal="right" vertical="center"/>
    </xf>
    <xf numFmtId="4" fontId="46" fillId="16" borderId="47" xfId="83" applyNumberFormat="1" applyFont="1" applyFill="1" applyBorder="1" applyAlignment="1">
      <alignment vertical="center"/>
    </xf>
    <xf numFmtId="0" fontId="46" fillId="0" borderId="0" xfId="887" applyFont="1" applyAlignment="1">
      <alignment horizontal="center" vertical="center"/>
    </xf>
    <xf numFmtId="0" fontId="46" fillId="0" borderId="45" xfId="887" applyFont="1" applyBorder="1" applyAlignment="1">
      <alignment horizontal="center" vertical="center" wrapText="1"/>
    </xf>
    <xf numFmtId="2" fontId="46" fillId="0" borderId="3" xfId="83" applyNumberFormat="1" applyFont="1" applyBorder="1" applyAlignment="1">
      <alignment horizontal="right" vertical="center"/>
    </xf>
    <xf numFmtId="0" fontId="45" fillId="16" borderId="46" xfId="887" applyFont="1" applyFill="1" applyBorder="1" applyAlignment="1">
      <alignment vertical="center"/>
    </xf>
    <xf numFmtId="4" fontId="46" fillId="16" borderId="47" xfId="887" applyNumberFormat="1" applyFont="1" applyFill="1" applyBorder="1" applyAlignment="1">
      <alignment vertical="center"/>
    </xf>
    <xf numFmtId="0" fontId="45" fillId="0" borderId="4" xfId="887" applyFont="1" applyBorder="1" applyAlignment="1">
      <alignment horizontal="left" vertical="center"/>
    </xf>
    <xf numFmtId="49" fontId="45" fillId="0" borderId="5" xfId="887" applyNumberFormat="1" applyFont="1" applyBorder="1" applyAlignment="1">
      <alignment horizontal="center" vertical="center"/>
    </xf>
    <xf numFmtId="0" fontId="45" fillId="0" borderId="5" xfId="887" applyFont="1" applyBorder="1" applyAlignment="1">
      <alignment horizontal="center" vertical="center"/>
    </xf>
    <xf numFmtId="2" fontId="45" fillId="0" borderId="46" xfId="887" applyNumberFormat="1" applyFont="1" applyBorder="1" applyAlignment="1">
      <alignment horizontal="left" vertical="center"/>
    </xf>
    <xf numFmtId="4" fontId="45" fillId="0" borderId="47" xfId="887" applyNumberFormat="1" applyFont="1" applyBorder="1" applyAlignment="1">
      <alignment horizontal="right" vertical="center"/>
    </xf>
    <xf numFmtId="0" fontId="45" fillId="0" borderId="48" xfId="887" applyFont="1" applyBorder="1" applyAlignment="1">
      <alignment horizontal="left" vertical="center"/>
    </xf>
    <xf numFmtId="0" fontId="45" fillId="0" borderId="0" xfId="887" applyFont="1" applyAlignment="1">
      <alignment horizontal="left" vertical="center"/>
    </xf>
    <xf numFmtId="2" fontId="46" fillId="0" borderId="46" xfId="887" applyNumberFormat="1" applyFont="1" applyBorder="1" applyAlignment="1">
      <alignment horizontal="left" vertical="center"/>
    </xf>
    <xf numFmtId="0" fontId="46" fillId="0" borderId="46" xfId="887" applyFont="1" applyBorder="1" applyAlignment="1">
      <alignment horizontal="left" vertical="center"/>
    </xf>
    <xf numFmtId="0" fontId="45" fillId="0" borderId="46" xfId="887" applyFont="1" applyBorder="1" applyAlignment="1">
      <alignment horizontal="right" vertical="center"/>
    </xf>
    <xf numFmtId="0" fontId="50" fillId="0" borderId="46" xfId="887" applyFont="1" applyBorder="1" applyAlignment="1">
      <alignment horizontal="right" vertical="center"/>
    </xf>
    <xf numFmtId="44" fontId="50" fillId="17" borderId="1" xfId="83" applyNumberFormat="1" applyFont="1" applyFill="1" applyBorder="1" applyAlignment="1" applyProtection="1">
      <alignment vertical="center"/>
      <protection locked="0"/>
    </xf>
    <xf numFmtId="44" fontId="45" fillId="0" borderId="47" xfId="83" applyNumberFormat="1" applyFont="1" applyBorder="1" applyAlignment="1">
      <alignment horizontal="right" vertical="center"/>
    </xf>
    <xf numFmtId="2" fontId="50" fillId="16" borderId="1" xfId="887" applyNumberFormat="1" applyFont="1" applyFill="1" applyBorder="1" applyAlignment="1">
      <alignment vertical="center"/>
    </xf>
    <xf numFmtId="0" fontId="45" fillId="0" borderId="47" xfId="83" applyNumberFormat="1" applyFont="1" applyBorder="1" applyAlignment="1">
      <alignment horizontal="right" vertical="center"/>
    </xf>
    <xf numFmtId="0" fontId="46" fillId="0" borderId="2" xfId="887" applyFont="1" applyBorder="1" applyAlignment="1">
      <alignment horizontal="left" vertical="top"/>
    </xf>
    <xf numFmtId="0" fontId="46" fillId="0" borderId="9" xfId="887" applyFont="1" applyBorder="1" applyAlignment="1">
      <alignment horizontal="left" vertical="top" wrapText="1"/>
    </xf>
    <xf numFmtId="49" fontId="46" fillId="0" borderId="9" xfId="887" applyNumberFormat="1" applyFont="1" applyBorder="1" applyAlignment="1">
      <alignment horizontal="left" vertical="top" wrapText="1"/>
    </xf>
    <xf numFmtId="49" fontId="46" fillId="0" borderId="9" xfId="887" applyNumberFormat="1" applyFont="1" applyBorder="1" applyAlignment="1">
      <alignment horizontal="left" vertical="top"/>
    </xf>
    <xf numFmtId="0" fontId="46" fillId="0" borderId="9" xfId="887" applyFont="1" applyBorder="1" applyAlignment="1">
      <alignment horizontal="left" vertical="top"/>
    </xf>
    <xf numFmtId="0" fontId="51" fillId="0" borderId="9" xfId="887" applyFont="1" applyBorder="1" applyAlignment="1">
      <alignment horizontal="left" vertical="top" wrapText="1"/>
    </xf>
    <xf numFmtId="2" fontId="46" fillId="0" borderId="9" xfId="887" applyNumberFormat="1" applyFont="1" applyBorder="1" applyAlignment="1">
      <alignment horizontal="left" vertical="top" wrapText="1"/>
    </xf>
    <xf numFmtId="0" fontId="46" fillId="0" borderId="50" xfId="887" applyFont="1" applyBorder="1" applyAlignment="1">
      <alignment horizontal="left" vertical="top" wrapText="1"/>
    </xf>
    <xf numFmtId="4" fontId="46" fillId="0" borderId="50" xfId="887" applyNumberFormat="1" applyFont="1" applyBorder="1" applyAlignment="1">
      <alignment horizontal="left" vertical="top" wrapText="1"/>
    </xf>
    <xf numFmtId="0" fontId="46" fillId="40" borderId="45" xfId="887" applyFont="1" applyFill="1" applyBorder="1" applyAlignment="1">
      <alignment horizontal="left" vertical="center"/>
    </xf>
    <xf numFmtId="49" fontId="46" fillId="40" borderId="46" xfId="887" applyNumberFormat="1" applyFont="1" applyFill="1" applyBorder="1" applyAlignment="1">
      <alignment horizontal="center" vertical="center"/>
    </xf>
    <xf numFmtId="0" fontId="46" fillId="40" borderId="46" xfId="887" applyFont="1" applyFill="1" applyBorder="1" applyAlignment="1">
      <alignment vertical="center" wrapText="1"/>
    </xf>
    <xf numFmtId="0" fontId="46" fillId="40" borderId="46" xfId="887" applyFont="1" applyFill="1" applyBorder="1" applyAlignment="1">
      <alignment vertical="center"/>
    </xf>
    <xf numFmtId="0" fontId="51" fillId="40" borderId="46" xfId="887" applyFont="1" applyFill="1" applyBorder="1" applyAlignment="1">
      <alignment horizontal="left" vertical="center" wrapText="1"/>
    </xf>
    <xf numFmtId="0" fontId="46" fillId="40" borderId="46" xfId="887" applyFont="1" applyFill="1" applyBorder="1" applyAlignment="1">
      <alignment horizontal="left" vertical="center" wrapText="1"/>
    </xf>
    <xf numFmtId="2" fontId="46" fillId="40" borderId="46" xfId="887" applyNumberFormat="1" applyFont="1" applyFill="1" applyBorder="1" applyAlignment="1">
      <alignment vertical="center" wrapText="1"/>
    </xf>
    <xf numFmtId="4" fontId="46" fillId="40" borderId="47" xfId="887" applyNumberFormat="1" applyFont="1" applyFill="1" applyBorder="1" applyAlignment="1">
      <alignment vertical="center" wrapText="1"/>
    </xf>
    <xf numFmtId="2" fontId="45" fillId="17" borderId="1" xfId="887" quotePrefix="1" applyNumberFormat="1" applyFont="1" applyFill="1" applyBorder="1" applyAlignment="1" applyProtection="1">
      <alignment horizontal="center" vertical="center"/>
      <protection locked="0"/>
    </xf>
    <xf numFmtId="4" fontId="45" fillId="0" borderId="1" xfId="887" applyNumberFormat="1" applyFont="1" applyBorder="1" applyAlignment="1">
      <alignment vertical="center"/>
    </xf>
    <xf numFmtId="4" fontId="45" fillId="0" borderId="1" xfId="912" applyNumberFormat="1" applyFont="1" applyBorder="1" applyAlignment="1">
      <alignment vertical="center"/>
    </xf>
    <xf numFmtId="0" fontId="46" fillId="39" borderId="45" xfId="0" applyFont="1" applyFill="1" applyBorder="1" applyAlignment="1">
      <alignment horizontal="left" vertical="center"/>
    </xf>
    <xf numFmtId="0" fontId="46" fillId="39" borderId="46" xfId="0" applyFont="1" applyFill="1" applyBorder="1" applyAlignment="1">
      <alignment horizontal="center" vertical="center"/>
    </xf>
    <xf numFmtId="0" fontId="46" fillId="39" borderId="47" xfId="0" applyFont="1" applyFill="1" applyBorder="1" applyAlignment="1">
      <alignment vertical="center" wrapText="1"/>
    </xf>
    <xf numFmtId="0" fontId="46" fillId="39" borderId="28" xfId="0" applyFont="1" applyFill="1" applyBorder="1" applyAlignment="1">
      <alignment vertical="center"/>
    </xf>
    <xf numFmtId="0" fontId="45" fillId="0" borderId="0" xfId="887" applyFont="1" applyAlignment="1">
      <alignment vertical="center" wrapText="1"/>
    </xf>
    <xf numFmtId="0" fontId="45" fillId="0" borderId="0" xfId="887" applyFont="1" applyAlignment="1">
      <alignment vertical="center"/>
    </xf>
    <xf numFmtId="0" fontId="45" fillId="0" borderId="0" xfId="887" applyFont="1" applyAlignment="1">
      <alignment horizontal="right" vertical="center"/>
    </xf>
    <xf numFmtId="2" fontId="45" fillId="0" borderId="0" xfId="887" applyNumberFormat="1" applyFont="1" applyAlignment="1">
      <alignment vertical="center"/>
    </xf>
    <xf numFmtId="4" fontId="45" fillId="0" borderId="0" xfId="887" applyNumberFormat="1" applyFont="1" applyAlignment="1">
      <alignment vertical="center"/>
    </xf>
    <xf numFmtId="167" fontId="45" fillId="0" borderId="0" xfId="907" applyFont="1" applyAlignment="1">
      <alignment horizontal="left" vertical="center"/>
    </xf>
    <xf numFmtId="167" fontId="45" fillId="0" borderId="0" xfId="907" applyFont="1" applyAlignment="1">
      <alignment vertical="center"/>
    </xf>
    <xf numFmtId="167" fontId="45" fillId="0" borderId="0" xfId="907" applyFont="1" applyAlignment="1">
      <alignment horizontal="center" vertical="center"/>
    </xf>
    <xf numFmtId="4" fontId="45" fillId="0" borderId="0" xfId="907" applyNumberFormat="1" applyFont="1" applyAlignment="1">
      <alignment horizontal="left" vertical="center"/>
    </xf>
    <xf numFmtId="4" fontId="45" fillId="0" borderId="0" xfId="907" applyNumberFormat="1" applyFont="1" applyAlignment="1">
      <alignment horizontal="center" vertical="center"/>
    </xf>
    <xf numFmtId="0" fontId="45" fillId="0" borderId="0" xfId="907" applyNumberFormat="1" applyFont="1" applyAlignment="1">
      <alignment horizontal="right" vertical="center"/>
    </xf>
    <xf numFmtId="167" fontId="45" fillId="0" borderId="0" xfId="907" applyFont="1" applyAlignment="1">
      <alignment horizontal="right" vertical="center"/>
    </xf>
    <xf numFmtId="49" fontId="45" fillId="0" borderId="0" xfId="887" applyNumberFormat="1" applyFont="1" applyAlignment="1">
      <alignment vertical="center"/>
    </xf>
    <xf numFmtId="49" fontId="45" fillId="0" borderId="0" xfId="887" applyNumberFormat="1" applyFont="1" applyAlignment="1">
      <alignment horizontal="left" vertical="center"/>
    </xf>
    <xf numFmtId="49" fontId="45" fillId="0" borderId="0" xfId="907" applyNumberFormat="1" applyFont="1" applyAlignment="1">
      <alignment vertical="center"/>
    </xf>
    <xf numFmtId="0" fontId="53" fillId="0" borderId="51" xfId="887" applyFont="1" applyBorder="1" applyAlignment="1">
      <alignment horizontal="right" vertical="center"/>
    </xf>
    <xf numFmtId="0" fontId="53" fillId="0" borderId="52" xfId="887" applyFont="1" applyBorder="1" applyAlignment="1">
      <alignment vertical="center"/>
    </xf>
    <xf numFmtId="49" fontId="55" fillId="0" borderId="52" xfId="887" applyNumberFormat="1" applyFont="1" applyBorder="1" applyAlignment="1">
      <alignment horizontal="left" vertical="center"/>
    </xf>
    <xf numFmtId="49" fontId="55" fillId="0" borderId="52" xfId="887" applyNumberFormat="1" applyFont="1" applyBorder="1" applyAlignment="1">
      <alignment horizontal="center" vertical="center"/>
    </xf>
    <xf numFmtId="0" fontId="55" fillId="0" borderId="52" xfId="887" applyFont="1" applyBorder="1" applyAlignment="1">
      <alignment horizontal="left" vertical="center" wrapText="1"/>
    </xf>
    <xf numFmtId="0" fontId="55" fillId="0" borderId="52" xfId="887" applyFont="1" applyBorder="1" applyAlignment="1">
      <alignment horizontal="left" vertical="center"/>
    </xf>
    <xf numFmtId="49" fontId="53" fillId="0" borderId="52" xfId="887" applyNumberFormat="1" applyFont="1" applyBorder="1" applyAlignment="1">
      <alignment horizontal="center" vertical="center"/>
    </xf>
    <xf numFmtId="49" fontId="45" fillId="0" borderId="42" xfId="0" applyNumberFormat="1" applyFont="1" applyBorder="1" applyAlignment="1">
      <alignment horizontal="center" vertical="center"/>
    </xf>
    <xf numFmtId="0" fontId="55" fillId="0" borderId="52" xfId="887" applyFont="1" applyBorder="1" applyAlignment="1">
      <alignment horizontal="right" vertical="center"/>
    </xf>
    <xf numFmtId="2" fontId="45" fillId="0" borderId="30" xfId="887" applyNumberFormat="1" applyFont="1" applyBorder="1" applyAlignment="1" applyProtection="1">
      <alignment horizontal="right" vertical="center" wrapText="1"/>
      <protection hidden="1"/>
    </xf>
    <xf numFmtId="0" fontId="41" fillId="0" borderId="0" xfId="887" applyFont="1" applyAlignment="1">
      <alignment vertical="center"/>
    </xf>
    <xf numFmtId="171" fontId="53" fillId="0" borderId="52" xfId="887" applyNumberFormat="1" applyFont="1" applyBorder="1" applyAlignment="1">
      <alignment horizontal="center" vertical="center" wrapText="1"/>
    </xf>
    <xf numFmtId="2" fontId="45" fillId="0" borderId="30" xfId="0" applyNumberFormat="1" applyFont="1" applyBorder="1" applyAlignment="1" applyProtection="1">
      <alignment horizontal="right" vertical="center" wrapText="1"/>
      <protection hidden="1"/>
    </xf>
    <xf numFmtId="171" fontId="55" fillId="0" borderId="52" xfId="887" applyNumberFormat="1" applyFont="1" applyBorder="1" applyAlignment="1">
      <alignment horizontal="right" vertical="center"/>
    </xf>
    <xf numFmtId="0" fontId="53" fillId="0" borderId="52" xfId="887" applyFont="1" applyBorder="1" applyAlignment="1">
      <alignment horizontal="left" vertical="center" wrapText="1"/>
    </xf>
    <xf numFmtId="0" fontId="53" fillId="0" borderId="52" xfId="887" applyFont="1" applyBorder="1" applyAlignment="1">
      <alignment horizontal="left" vertical="center"/>
    </xf>
    <xf numFmtId="0" fontId="53" fillId="0" borderId="33" xfId="0" applyFont="1" applyBorder="1" applyAlignment="1">
      <alignment horizontal="center" vertical="center"/>
    </xf>
    <xf numFmtId="49" fontId="53" fillId="0" borderId="33" xfId="0" applyNumberFormat="1" applyFont="1" applyBorder="1" applyAlignment="1">
      <alignment horizontal="center" vertical="center"/>
    </xf>
    <xf numFmtId="0" fontId="53" fillId="0" borderId="33" xfId="0" applyFont="1" applyBorder="1" applyAlignment="1">
      <alignment horizontal="left" vertical="center" wrapText="1"/>
    </xf>
    <xf numFmtId="0" fontId="53" fillId="0" borderId="33" xfId="0" applyFont="1" applyBorder="1" applyAlignment="1">
      <alignment horizontal="left" vertical="center"/>
    </xf>
    <xf numFmtId="2" fontId="53" fillId="0" borderId="33" xfId="0" applyNumberFormat="1" applyFont="1" applyBorder="1" applyAlignment="1">
      <alignment horizontal="right" vertical="center"/>
    </xf>
    <xf numFmtId="49" fontId="45" fillId="0" borderId="46" xfId="887" applyNumberFormat="1" applyFont="1" applyBorder="1" applyAlignment="1">
      <alignment vertical="center"/>
    </xf>
    <xf numFmtId="0" fontId="46" fillId="0" borderId="22" xfId="887" applyFont="1" applyBorder="1" applyAlignment="1">
      <alignment vertical="center"/>
    </xf>
    <xf numFmtId="0" fontId="46" fillId="0" borderId="0" xfId="887" applyFont="1" applyAlignment="1">
      <alignment vertical="center"/>
    </xf>
    <xf numFmtId="0" fontId="46" fillId="0" borderId="5" xfId="887" applyFont="1" applyBorder="1" applyAlignment="1">
      <alignment vertical="center"/>
    </xf>
    <xf numFmtId="49" fontId="45" fillId="0" borderId="5" xfId="887" applyNumberFormat="1" applyFont="1" applyBorder="1" applyAlignment="1">
      <alignment vertical="center"/>
    </xf>
    <xf numFmtId="44" fontId="50" fillId="17" borderId="42" xfId="83" applyNumberFormat="1" applyFont="1" applyFill="1" applyBorder="1" applyAlignment="1" applyProtection="1">
      <alignment vertical="center"/>
      <protection locked="0"/>
    </xf>
    <xf numFmtId="2" fontId="50" fillId="16" borderId="42" xfId="887" applyNumberFormat="1" applyFont="1" applyFill="1" applyBorder="1" applyAlignment="1">
      <alignment vertical="center"/>
    </xf>
    <xf numFmtId="0" fontId="41" fillId="0" borderId="0" xfId="887" applyFont="1" applyAlignment="1">
      <alignment horizontal="left" vertical="top"/>
    </xf>
    <xf numFmtId="49" fontId="46" fillId="40" borderId="46" xfId="887" applyNumberFormat="1" applyFont="1" applyFill="1" applyBorder="1" applyAlignment="1">
      <alignment vertical="center"/>
    </xf>
    <xf numFmtId="171" fontId="53" fillId="43" borderId="52" xfId="887" applyNumberFormat="1" applyFont="1" applyFill="1" applyBorder="1" applyAlignment="1" applyProtection="1">
      <alignment horizontal="center" vertical="center"/>
      <protection locked="0"/>
    </xf>
    <xf numFmtId="0" fontId="46" fillId="39" borderId="4" xfId="887" applyFont="1" applyFill="1" applyBorder="1" applyAlignment="1">
      <alignment horizontal="right" vertical="center"/>
    </xf>
    <xf numFmtId="0" fontId="46" fillId="39" borderId="45" xfId="887" applyFont="1" applyFill="1" applyBorder="1" applyAlignment="1">
      <alignment horizontal="left" vertical="center"/>
    </xf>
    <xf numFmtId="0" fontId="46" fillId="39" borderId="46" xfId="887" applyFont="1" applyFill="1" applyBorder="1" applyAlignment="1">
      <alignment vertical="center"/>
    </xf>
    <xf numFmtId="0" fontId="46" fillId="39" borderId="46" xfId="887" applyFont="1" applyFill="1" applyBorder="1" applyAlignment="1">
      <alignment horizontal="center" vertical="center"/>
    </xf>
    <xf numFmtId="0" fontId="46" fillId="39" borderId="47" xfId="887" applyFont="1" applyFill="1" applyBorder="1" applyAlignment="1">
      <alignment vertical="center" wrapText="1"/>
    </xf>
    <xf numFmtId="0" fontId="46" fillId="39" borderId="28" xfId="887" applyFont="1" applyFill="1" applyBorder="1" applyAlignment="1">
      <alignment vertical="center"/>
    </xf>
    <xf numFmtId="0" fontId="46" fillId="39" borderId="28" xfId="887" applyFont="1" applyFill="1" applyBorder="1" applyAlignment="1">
      <alignment horizontal="center" vertical="center"/>
    </xf>
    <xf numFmtId="4" fontId="46" fillId="39" borderId="20" xfId="887" applyNumberFormat="1" applyFont="1" applyFill="1" applyBorder="1" applyAlignment="1">
      <alignment horizontal="right" vertical="center"/>
    </xf>
    <xf numFmtId="0" fontId="46" fillId="39" borderId="28" xfId="887" applyFont="1" applyFill="1" applyBorder="1" applyAlignment="1">
      <alignment horizontal="right" vertical="center"/>
    </xf>
    <xf numFmtId="4" fontId="46" fillId="16" borderId="20" xfId="887" applyNumberFormat="1" applyFont="1" applyFill="1" applyBorder="1" applyAlignment="1">
      <alignment horizontal="center" vertical="center"/>
    </xf>
    <xf numFmtId="4" fontId="46" fillId="39" borderId="28" xfId="887" applyNumberFormat="1" applyFont="1" applyFill="1" applyBorder="1" applyAlignment="1">
      <alignment horizontal="right" vertical="center"/>
    </xf>
    <xf numFmtId="0" fontId="45" fillId="0" borderId="25" xfId="22" applyFont="1" applyBorder="1" applyAlignment="1">
      <alignment vertical="center"/>
    </xf>
    <xf numFmtId="0" fontId="45" fillId="0" borderId="35" xfId="22" applyFont="1" applyBorder="1" applyAlignment="1">
      <alignment vertical="center"/>
    </xf>
    <xf numFmtId="0" fontId="45" fillId="0" borderId="22" xfId="22" applyFont="1" applyBorder="1" applyAlignment="1">
      <alignment vertical="center"/>
    </xf>
    <xf numFmtId="0" fontId="53" fillId="0" borderId="33" xfId="0" applyFont="1" applyBorder="1" applyAlignment="1">
      <alignment vertical="center" wrapText="1"/>
    </xf>
    <xf numFmtId="49" fontId="45" fillId="0" borderId="33" xfId="0" applyNumberFormat="1" applyFont="1" applyBorder="1" applyAlignment="1">
      <alignment horizontal="left" vertical="center"/>
    </xf>
    <xf numFmtId="0" fontId="45" fillId="0" borderId="33" xfId="0" applyFont="1" applyBorder="1" applyAlignment="1">
      <alignment horizontal="center" vertical="center"/>
    </xf>
    <xf numFmtId="2" fontId="45" fillId="41" borderId="36" xfId="0" applyNumberFormat="1" applyFont="1" applyFill="1" applyBorder="1" applyAlignment="1" applyProtection="1">
      <alignment horizontal="right" vertical="center" wrapText="1"/>
      <protection hidden="1"/>
    </xf>
    <xf numFmtId="2" fontId="45" fillId="0" borderId="33" xfId="0" applyNumberFormat="1" applyFont="1" applyBorder="1" applyAlignment="1">
      <alignment horizontal="center" vertical="center" wrapText="1"/>
    </xf>
    <xf numFmtId="0" fontId="45" fillId="41" borderId="33" xfId="0" applyFont="1" applyFill="1" applyBorder="1" applyAlignment="1" applyProtection="1">
      <alignment vertical="center" wrapText="1"/>
      <protection hidden="1"/>
    </xf>
    <xf numFmtId="0" fontId="45" fillId="41" borderId="33" xfId="0" applyFont="1" applyFill="1" applyBorder="1" applyAlignment="1" applyProtection="1">
      <alignment horizontal="center" vertical="center" wrapText="1"/>
      <protection hidden="1"/>
    </xf>
    <xf numFmtId="4" fontId="45" fillId="41" borderId="33" xfId="0" applyNumberFormat="1" applyFont="1" applyFill="1" applyBorder="1" applyAlignment="1" applyProtection="1">
      <alignment horizontal="right" vertical="center" wrapText="1"/>
      <protection hidden="1"/>
    </xf>
    <xf numFmtId="0" fontId="45" fillId="0" borderId="37" xfId="0" applyFont="1" applyBorder="1" applyAlignment="1">
      <alignment horizontal="right" vertical="center"/>
    </xf>
    <xf numFmtId="0" fontId="53" fillId="0" borderId="30" xfId="0" applyFont="1" applyBorder="1" applyAlignment="1">
      <alignment horizontal="center" vertical="center"/>
    </xf>
    <xf numFmtId="0" fontId="46" fillId="40" borderId="33" xfId="0" applyFont="1" applyFill="1" applyBorder="1" applyAlignment="1">
      <alignment horizontal="right" vertical="center"/>
    </xf>
    <xf numFmtId="0" fontId="46" fillId="40" borderId="39" xfId="0" applyFont="1" applyFill="1" applyBorder="1" applyAlignment="1">
      <alignment horizontal="left" vertical="center"/>
    </xf>
    <xf numFmtId="0" fontId="46" fillId="40" borderId="40" xfId="0" applyFont="1" applyFill="1" applyBorder="1" applyAlignment="1">
      <alignment horizontal="right" vertical="center" wrapText="1"/>
    </xf>
    <xf numFmtId="0" fontId="46" fillId="40" borderId="40" xfId="0" applyFont="1" applyFill="1" applyBorder="1" applyAlignment="1">
      <alignment horizontal="center" vertical="center"/>
    </xf>
    <xf numFmtId="0" fontId="46" fillId="40" borderId="41" xfId="0" applyFont="1" applyFill="1" applyBorder="1" applyAlignment="1">
      <alignment vertical="center" wrapText="1"/>
    </xf>
    <xf numFmtId="0" fontId="46" fillId="40" borderId="21" xfId="0" applyFont="1" applyFill="1" applyBorder="1" applyAlignment="1">
      <alignment vertical="center"/>
    </xf>
    <xf numFmtId="49" fontId="46" fillId="40" borderId="21" xfId="0" applyNumberFormat="1" applyFont="1" applyFill="1" applyBorder="1" applyAlignment="1">
      <alignment vertical="center"/>
    </xf>
    <xf numFmtId="4" fontId="46" fillId="40" borderId="33" xfId="0" applyNumberFormat="1" applyFont="1" applyFill="1" applyBorder="1" applyAlignment="1">
      <alignment vertical="center" shrinkToFit="1"/>
    </xf>
    <xf numFmtId="0" fontId="46" fillId="40" borderId="21" xfId="0" applyFont="1" applyFill="1" applyBorder="1" applyAlignment="1">
      <alignment vertical="center" shrinkToFit="1"/>
    </xf>
    <xf numFmtId="4" fontId="46" fillId="40" borderId="21" xfId="0" applyNumberFormat="1" applyFont="1" applyFill="1" applyBorder="1" applyAlignment="1">
      <alignment vertical="center" shrinkToFit="1"/>
    </xf>
    <xf numFmtId="0" fontId="45" fillId="0" borderId="0" xfId="0" applyFont="1" applyAlignment="1">
      <alignment vertical="center"/>
    </xf>
    <xf numFmtId="49" fontId="45" fillId="0" borderId="33" xfId="0" applyNumberFormat="1" applyFont="1" applyBorder="1" applyAlignment="1">
      <alignment horizontal="left" vertical="center" wrapText="1"/>
    </xf>
    <xf numFmtId="2" fontId="45" fillId="0" borderId="33" xfId="0" applyNumberFormat="1" applyFont="1" applyBorder="1" applyAlignment="1">
      <alignment horizontal="right" vertical="center"/>
    </xf>
    <xf numFmtId="0" fontId="45" fillId="0" borderId="33" xfId="0" applyFont="1" applyBorder="1" applyAlignment="1">
      <alignment horizontal="right" vertical="center"/>
    </xf>
    <xf numFmtId="0" fontId="46" fillId="40" borderId="40" xfId="0" applyFont="1" applyFill="1" applyBorder="1" applyAlignment="1">
      <alignment horizontal="left" vertical="center" wrapText="1"/>
    </xf>
    <xf numFmtId="0" fontId="41" fillId="0" borderId="33" xfId="0" applyFont="1" applyBorder="1" applyAlignment="1">
      <alignment vertical="center" wrapText="1"/>
    </xf>
    <xf numFmtId="0" fontId="41" fillId="0" borderId="33" xfId="0" applyFont="1" applyBorder="1" applyAlignment="1">
      <alignment horizontal="left" vertical="center"/>
    </xf>
    <xf numFmtId="49" fontId="45" fillId="0" borderId="33" xfId="0" applyNumberFormat="1" applyFont="1" applyBorder="1" applyAlignment="1">
      <alignment horizontal="center"/>
    </xf>
    <xf numFmtId="1" fontId="45" fillId="41" borderId="33" xfId="0" applyNumberFormat="1" applyFont="1" applyFill="1" applyBorder="1" applyAlignment="1">
      <alignment horizontal="center" vertical="center"/>
    </xf>
    <xf numFmtId="0" fontId="45" fillId="41" borderId="33" xfId="0" applyFont="1" applyFill="1" applyBorder="1" applyAlignment="1">
      <alignment vertical="center" wrapText="1"/>
    </xf>
    <xf numFmtId="0" fontId="45" fillId="41" borderId="33" xfId="911" applyNumberFormat="1" applyFont="1" applyFill="1" applyBorder="1" applyAlignment="1">
      <alignment horizontal="left" vertical="center"/>
    </xf>
    <xf numFmtId="4" fontId="45" fillId="0" borderId="42" xfId="911" applyNumberFormat="1" applyFont="1" applyFill="1" applyBorder="1" applyAlignment="1">
      <alignment vertical="center"/>
    </xf>
    <xf numFmtId="4" fontId="45" fillId="0" borderId="30" xfId="911" applyNumberFormat="1" applyFont="1" applyFill="1" applyBorder="1" applyAlignment="1">
      <alignment vertical="center"/>
    </xf>
    <xf numFmtId="4" fontId="45" fillId="41" borderId="33" xfId="911" applyNumberFormat="1" applyFont="1" applyFill="1" applyBorder="1" applyAlignment="1">
      <alignment vertical="center"/>
    </xf>
    <xf numFmtId="2" fontId="45" fillId="0" borderId="42" xfId="887" applyNumberFormat="1" applyFont="1" applyBorder="1" applyAlignment="1">
      <alignment horizontal="center" vertical="center" wrapText="1"/>
    </xf>
    <xf numFmtId="4" fontId="45" fillId="0" borderId="33" xfId="911" applyNumberFormat="1" applyFont="1" applyFill="1" applyBorder="1" applyAlignment="1">
      <alignment vertical="center"/>
    </xf>
    <xf numFmtId="0" fontId="46" fillId="40" borderId="39" xfId="0" applyFont="1" applyFill="1" applyBorder="1" applyAlignment="1">
      <alignment horizontal="right" vertical="center"/>
    </xf>
    <xf numFmtId="0" fontId="46" fillId="40" borderId="40" xfId="0" applyFont="1" applyFill="1" applyBorder="1" applyAlignment="1">
      <alignment horizontal="left" vertical="center"/>
    </xf>
    <xf numFmtId="0" fontId="46" fillId="40" borderId="41" xfId="0" applyFont="1" applyFill="1" applyBorder="1" applyAlignment="1">
      <alignment horizontal="center" vertical="center"/>
    </xf>
    <xf numFmtId="0" fontId="46" fillId="40" borderId="21" xfId="0" applyFont="1" applyFill="1" applyBorder="1" applyAlignment="1">
      <alignment vertical="center" wrapText="1"/>
    </xf>
    <xf numFmtId="0" fontId="46" fillId="40" borderId="21" xfId="0" applyFont="1" applyFill="1" applyBorder="1" applyAlignment="1">
      <alignment horizontal="left" vertical="center"/>
    </xf>
    <xf numFmtId="1" fontId="45" fillId="0" borderId="33" xfId="0" applyNumberFormat="1" applyFont="1" applyBorder="1" applyAlignment="1">
      <alignment horizontal="center" vertical="center"/>
    </xf>
    <xf numFmtId="0" fontId="45" fillId="0" borderId="33" xfId="0" applyFont="1" applyBorder="1" applyAlignment="1">
      <alignment vertical="center" wrapText="1"/>
    </xf>
    <xf numFmtId="0" fontId="45" fillId="0" borderId="33" xfId="911" applyNumberFormat="1" applyFont="1" applyFill="1" applyBorder="1" applyAlignment="1">
      <alignment horizontal="left" vertical="center"/>
    </xf>
    <xf numFmtId="14" fontId="45" fillId="0" borderId="35" xfId="22" applyNumberFormat="1" applyFont="1" applyBorder="1" applyAlignment="1">
      <alignment horizontal="left" vertical="center" wrapText="1"/>
    </xf>
    <xf numFmtId="2" fontId="53" fillId="0" borderId="33" xfId="0" applyNumberFormat="1" applyFont="1" applyBorder="1" applyAlignment="1">
      <alignment vertical="center"/>
    </xf>
    <xf numFmtId="49" fontId="46" fillId="40" borderId="21" xfId="0" applyNumberFormat="1" applyFont="1" applyFill="1" applyBorder="1" applyAlignment="1">
      <alignment horizontal="center" vertical="center"/>
    </xf>
    <xf numFmtId="0" fontId="46" fillId="40" borderId="21" xfId="0" applyFont="1" applyFill="1" applyBorder="1" applyAlignment="1">
      <alignment horizontal="center" vertical="center" shrinkToFit="1"/>
    </xf>
    <xf numFmtId="0" fontId="45" fillId="0" borderId="33" xfId="0" applyFont="1" applyBorder="1" applyAlignment="1">
      <alignment horizontal="left" vertical="center" wrapText="1"/>
    </xf>
    <xf numFmtId="0" fontId="45" fillId="0" borderId="33" xfId="0" applyFont="1" applyBorder="1" applyAlignment="1">
      <alignment vertical="center"/>
    </xf>
    <xf numFmtId="2" fontId="45" fillId="0" borderId="33" xfId="0" applyNumberFormat="1" applyFont="1" applyBorder="1" applyAlignment="1">
      <alignment vertical="center"/>
    </xf>
    <xf numFmtId="0" fontId="53" fillId="0" borderId="33" xfId="0" applyFont="1" applyBorder="1" applyAlignment="1">
      <alignment vertical="center"/>
    </xf>
    <xf numFmtId="0" fontId="45" fillId="42" borderId="0" xfId="22" applyFont="1" applyFill="1" applyAlignment="1">
      <alignment horizontal="left" vertical="center"/>
    </xf>
    <xf numFmtId="49" fontId="45" fillId="42" borderId="0" xfId="22" applyNumberFormat="1" applyFont="1" applyFill="1" applyAlignment="1">
      <alignment vertical="center"/>
    </xf>
    <xf numFmtId="0" fontId="45" fillId="42" borderId="0" xfId="22" applyFont="1" applyFill="1" applyAlignment="1">
      <alignment horizontal="center" vertical="center"/>
    </xf>
    <xf numFmtId="0" fontId="45" fillId="42" borderId="0" xfId="22" applyFont="1" applyFill="1" applyAlignment="1">
      <alignment vertical="center" wrapText="1"/>
    </xf>
    <xf numFmtId="0" fontId="45" fillId="41" borderId="33" xfId="0" applyFont="1" applyFill="1" applyBorder="1" applyAlignment="1" applyProtection="1">
      <alignment horizontal="left" vertical="center" wrapText="1"/>
      <protection hidden="1"/>
    </xf>
    <xf numFmtId="2" fontId="53" fillId="0" borderId="20" xfId="0" applyNumberFormat="1" applyFont="1" applyBorder="1" applyAlignment="1">
      <alignment horizontal="right" vertical="center"/>
    </xf>
    <xf numFmtId="0" fontId="45" fillId="0" borderId="33" xfId="0" applyFont="1" applyBorder="1" applyAlignment="1" applyProtection="1">
      <alignment horizontal="left" vertical="center" wrapText="1"/>
      <protection hidden="1"/>
    </xf>
    <xf numFmtId="0" fontId="45" fillId="0" borderId="33" xfId="0" applyFont="1" applyBorder="1" applyAlignment="1" applyProtection="1">
      <alignment horizontal="left" vertical="center"/>
      <protection hidden="1"/>
    </xf>
    <xf numFmtId="2" fontId="45" fillId="41" borderId="30" xfId="0" applyNumberFormat="1" applyFont="1" applyFill="1" applyBorder="1" applyAlignment="1" applyProtection="1">
      <alignment horizontal="right" vertical="center" wrapText="1"/>
      <protection hidden="1"/>
    </xf>
    <xf numFmtId="0" fontId="45" fillId="41" borderId="33" xfId="0" applyFont="1" applyFill="1" applyBorder="1" applyAlignment="1" applyProtection="1">
      <alignment horizontal="left" vertical="center"/>
      <protection hidden="1"/>
    </xf>
    <xf numFmtId="167" fontId="45" fillId="0" borderId="0" xfId="25" applyFont="1" applyAlignment="1">
      <alignment horizontal="center" vertical="center" wrapText="1"/>
    </xf>
    <xf numFmtId="0" fontId="45" fillId="0" borderId="23" xfId="22" applyFont="1" applyBorder="1" applyAlignment="1">
      <alignment horizontal="right" vertical="center"/>
    </xf>
    <xf numFmtId="0" fontId="45" fillId="0" borderId="2" xfId="22" applyFont="1" applyBorder="1" applyAlignment="1">
      <alignment horizontal="right" vertical="center"/>
    </xf>
    <xf numFmtId="0" fontId="45" fillId="0" borderId="4" xfId="22" applyFont="1" applyBorder="1" applyAlignment="1">
      <alignment horizontal="right" vertical="center"/>
    </xf>
    <xf numFmtId="0" fontId="45" fillId="0" borderId="26" xfId="22" applyFont="1" applyBorder="1" applyAlignment="1">
      <alignment horizontal="right" vertical="center"/>
    </xf>
    <xf numFmtId="0" fontId="46" fillId="40" borderId="23" xfId="887" applyFont="1" applyFill="1" applyBorder="1" applyAlignment="1">
      <alignment horizontal="right" vertical="center"/>
    </xf>
    <xf numFmtId="2" fontId="46" fillId="40" borderId="25" xfId="887" applyNumberFormat="1" applyFont="1" applyFill="1" applyBorder="1" applyAlignment="1">
      <alignment horizontal="center" vertical="center" wrapText="1"/>
    </xf>
    <xf numFmtId="0" fontId="45" fillId="0" borderId="33" xfId="0" applyFont="1" applyBorder="1" applyAlignment="1" applyProtection="1">
      <alignment vertical="center" wrapText="1"/>
      <protection hidden="1"/>
    </xf>
    <xf numFmtId="0" fontId="45" fillId="0" borderId="33" xfId="0" applyFont="1" applyBorder="1" applyAlignment="1" applyProtection="1">
      <alignment horizontal="center" vertical="center" wrapText="1"/>
      <protection hidden="1"/>
    </xf>
    <xf numFmtId="4" fontId="45" fillId="0" borderId="33" xfId="0" applyNumberFormat="1" applyFont="1" applyBorder="1" applyAlignment="1" applyProtection="1">
      <alignment horizontal="right" vertical="center" wrapText="1"/>
      <protection hidden="1"/>
    </xf>
    <xf numFmtId="49" fontId="45" fillId="0" borderId="33" xfId="0" applyNumberFormat="1" applyFont="1" applyBorder="1" applyAlignment="1" applyProtection="1">
      <alignment horizontal="center" vertical="center"/>
      <protection hidden="1"/>
    </xf>
    <xf numFmtId="4" fontId="45" fillId="0" borderId="33" xfId="0" applyNumberFormat="1" applyFont="1" applyBorder="1" applyAlignment="1" applyProtection="1">
      <alignment horizontal="right" vertical="center"/>
      <protection hidden="1"/>
    </xf>
    <xf numFmtId="4" fontId="45" fillId="41" borderId="33" xfId="0" applyNumberFormat="1" applyFont="1" applyFill="1" applyBorder="1" applyAlignment="1" applyProtection="1">
      <alignment horizontal="right" vertical="center"/>
      <protection hidden="1"/>
    </xf>
    <xf numFmtId="2" fontId="45" fillId="0" borderId="33" xfId="0" applyNumberFormat="1" applyFont="1" applyBorder="1" applyAlignment="1" applyProtection="1">
      <alignment horizontal="center" vertical="center" wrapText="1"/>
      <protection hidden="1"/>
    </xf>
    <xf numFmtId="2" fontId="46" fillId="40" borderId="21" xfId="0" applyNumberFormat="1" applyFont="1" applyFill="1" applyBorder="1" applyAlignment="1">
      <alignment horizontal="right" vertical="center" shrinkToFit="1"/>
    </xf>
    <xf numFmtId="2" fontId="46" fillId="40" borderId="21" xfId="0" applyNumberFormat="1" applyFont="1" applyFill="1" applyBorder="1" applyAlignment="1">
      <alignment horizontal="center" vertical="center" shrinkToFit="1"/>
    </xf>
    <xf numFmtId="0" fontId="45" fillId="41" borderId="33" xfId="0" applyFont="1" applyFill="1" applyBorder="1" applyAlignment="1" applyProtection="1">
      <alignment horizontal="center" vertical="center"/>
      <protection hidden="1"/>
    </xf>
    <xf numFmtId="2" fontId="45" fillId="0" borderId="1" xfId="0" applyNumberFormat="1" applyFont="1" applyBorder="1" applyAlignment="1">
      <alignment horizontal="left" vertical="center" wrapText="1"/>
    </xf>
    <xf numFmtId="1" fontId="45" fillId="0" borderId="1" xfId="0" applyNumberFormat="1" applyFont="1" applyBorder="1" applyAlignment="1">
      <alignment horizontal="center" vertical="center" wrapText="1"/>
    </xf>
    <xf numFmtId="0" fontId="45" fillId="0" borderId="1" xfId="0" quotePrefix="1" applyFont="1" applyBorder="1" applyAlignment="1">
      <alignment horizontal="center" vertical="center" wrapText="1"/>
    </xf>
    <xf numFmtId="2" fontId="45" fillId="0" borderId="1" xfId="0" applyNumberFormat="1" applyFont="1" applyBorder="1" applyAlignment="1">
      <alignment horizontal="right" vertical="center" wrapText="1"/>
    </xf>
    <xf numFmtId="4" fontId="45" fillId="0" borderId="1" xfId="913" applyNumberFormat="1" applyFont="1" applyBorder="1" applyAlignment="1">
      <alignment vertical="center"/>
    </xf>
    <xf numFmtId="2" fontId="45" fillId="0" borderId="45" xfId="0" applyNumberFormat="1" applyFont="1" applyBorder="1" applyAlignment="1">
      <alignment horizontal="right" vertical="center" wrapText="1"/>
    </xf>
    <xf numFmtId="2" fontId="45" fillId="0" borderId="54" xfId="0" applyNumberFormat="1" applyFont="1" applyBorder="1" applyAlignment="1">
      <alignment horizontal="center" vertical="center" wrapText="1"/>
    </xf>
    <xf numFmtId="2" fontId="45" fillId="0" borderId="0" xfId="22" applyNumberFormat="1" applyFont="1" applyAlignment="1">
      <alignment horizontal="center" vertical="center"/>
    </xf>
    <xf numFmtId="0" fontId="45" fillId="0" borderId="0" xfId="25" applyNumberFormat="1" applyFont="1" applyAlignment="1">
      <alignment horizontal="center" vertical="center"/>
    </xf>
    <xf numFmtId="49" fontId="43" fillId="0" borderId="0" xfId="904" applyNumberFormat="1" applyFont="1" applyAlignment="1">
      <alignment vertical="center"/>
    </xf>
    <xf numFmtId="0" fontId="57" fillId="0" borderId="0" xfId="905" applyFont="1" applyAlignment="1">
      <alignment vertical="center"/>
    </xf>
    <xf numFmtId="166" fontId="58" fillId="0" borderId="0" xfId="904" applyFont="1" applyAlignment="1">
      <alignment vertical="center"/>
    </xf>
    <xf numFmtId="14" fontId="58" fillId="0" borderId="0" xfId="904" applyNumberFormat="1" applyFont="1" applyAlignment="1">
      <alignment vertical="center"/>
    </xf>
    <xf numFmtId="49" fontId="58" fillId="0" borderId="0" xfId="904" applyNumberFormat="1" applyFont="1" applyAlignment="1">
      <alignment vertical="center"/>
    </xf>
    <xf numFmtId="49" fontId="59" fillId="0" borderId="0" xfId="904" applyNumberFormat="1" applyFont="1" applyAlignment="1">
      <alignment vertical="center"/>
    </xf>
    <xf numFmtId="166" fontId="41" fillId="0" borderId="0" xfId="904" applyFont="1" applyAlignment="1">
      <alignment vertical="center"/>
    </xf>
    <xf numFmtId="49" fontId="41" fillId="0" borderId="0" xfId="904" applyNumberFormat="1" applyFont="1" applyAlignment="1">
      <alignment vertical="center"/>
    </xf>
    <xf numFmtId="0" fontId="41" fillId="17" borderId="45" xfId="904" applyNumberFormat="1" applyFont="1" applyFill="1" applyBorder="1" applyAlignment="1" applyProtection="1">
      <alignment vertical="center"/>
      <protection locked="0"/>
    </xf>
    <xf numFmtId="0" fontId="41" fillId="17" borderId="46" xfId="904" applyNumberFormat="1" applyFont="1" applyFill="1" applyBorder="1" applyAlignment="1" applyProtection="1">
      <alignment vertical="center"/>
      <protection locked="0"/>
    </xf>
    <xf numFmtId="0" fontId="41" fillId="17" borderId="47" xfId="904" applyNumberFormat="1" applyFont="1" applyFill="1" applyBorder="1" applyAlignment="1" applyProtection="1">
      <alignment vertical="center"/>
      <protection locked="0"/>
    </xf>
    <xf numFmtId="0" fontId="41" fillId="17" borderId="45" xfId="904" applyNumberFormat="1" applyFont="1" applyFill="1" applyBorder="1" applyAlignment="1" applyProtection="1">
      <alignment horizontal="left" vertical="center"/>
      <protection locked="0"/>
    </xf>
    <xf numFmtId="0" fontId="41" fillId="17" borderId="46" xfId="904" applyNumberFormat="1" applyFont="1" applyFill="1" applyBorder="1" applyAlignment="1" applyProtection="1">
      <alignment horizontal="left" vertical="center"/>
      <protection locked="0"/>
    </xf>
    <xf numFmtId="0" fontId="41" fillId="17" borderId="47" xfId="904" applyNumberFormat="1" applyFont="1" applyFill="1" applyBorder="1" applyAlignment="1" applyProtection="1">
      <alignment horizontal="left" vertical="center"/>
      <protection locked="0"/>
    </xf>
    <xf numFmtId="49" fontId="44" fillId="0" borderId="0" xfId="904" applyNumberFormat="1" applyFont="1" applyAlignment="1">
      <alignment vertical="center"/>
    </xf>
    <xf numFmtId="49" fontId="44" fillId="0" borderId="0" xfId="904" applyNumberFormat="1" applyFont="1" applyAlignment="1">
      <alignment vertical="center" wrapText="1"/>
    </xf>
    <xf numFmtId="0" fontId="42" fillId="0" borderId="42" xfId="879" applyFont="1" applyBorder="1" applyAlignment="1">
      <alignment horizontal="center" vertical="center"/>
    </xf>
    <xf numFmtId="49" fontId="44" fillId="0" borderId="42" xfId="904" applyNumberFormat="1" applyFont="1" applyBorder="1" applyAlignment="1">
      <alignment horizontal="center" vertical="center" wrapText="1"/>
    </xf>
    <xf numFmtId="0" fontId="42" fillId="40" borderId="45" xfId="879" applyFont="1" applyFill="1" applyBorder="1" applyAlignment="1">
      <alignment horizontal="center" vertical="center"/>
    </xf>
    <xf numFmtId="0" fontId="42" fillId="40" borderId="46" xfId="879" applyFont="1" applyFill="1" applyBorder="1" applyAlignment="1">
      <alignment horizontal="center" vertical="center"/>
    </xf>
    <xf numFmtId="49" fontId="44" fillId="40" borderId="46" xfId="904" applyNumberFormat="1" applyFont="1" applyFill="1" applyBorder="1" applyAlignment="1">
      <alignment horizontal="center" vertical="center" wrapText="1"/>
    </xf>
    <xf numFmtId="49" fontId="44" fillId="40" borderId="47" xfId="904" applyNumberFormat="1" applyFont="1" applyFill="1" applyBorder="1" applyAlignment="1">
      <alignment horizontal="center" vertical="center" wrapText="1"/>
    </xf>
    <xf numFmtId="0" fontId="41" fillId="0" borderId="42" xfId="879" applyFont="1" applyBorder="1" applyAlignment="1">
      <alignment horizontal="center" vertical="center"/>
    </xf>
    <xf numFmtId="0" fontId="57" fillId="0" borderId="42" xfId="905" applyFont="1" applyBorder="1" applyAlignment="1">
      <alignment vertical="center"/>
    </xf>
    <xf numFmtId="4" fontId="41" fillId="0" borderId="42" xfId="904" applyNumberFormat="1" applyFont="1" applyBorder="1" applyAlignment="1">
      <alignment vertical="center"/>
    </xf>
    <xf numFmtId="4" fontId="60" fillId="0" borderId="42" xfId="905" applyNumberFormat="1" applyFont="1" applyBorder="1" applyAlignment="1">
      <alignment vertical="center"/>
    </xf>
    <xf numFmtId="0" fontId="57" fillId="0" borderId="42" xfId="905" applyFont="1" applyBorder="1" applyAlignment="1">
      <alignment horizontal="center" vertical="center"/>
    </xf>
    <xf numFmtId="0" fontId="42" fillId="40" borderId="43" xfId="879" applyFont="1" applyFill="1" applyBorder="1" applyAlignment="1">
      <alignment horizontal="center" vertical="center"/>
    </xf>
    <xf numFmtId="0" fontId="42" fillId="40" borderId="46" xfId="879" applyFont="1" applyFill="1" applyBorder="1" applyAlignment="1">
      <alignment horizontal="right" vertical="center"/>
    </xf>
    <xf numFmtId="4" fontId="44" fillId="40" borderId="42" xfId="904" applyNumberFormat="1" applyFont="1" applyFill="1" applyBorder="1" applyAlignment="1">
      <alignment vertical="center"/>
    </xf>
    <xf numFmtId="49" fontId="44" fillId="40" borderId="30" xfId="904" applyNumberFormat="1" applyFont="1" applyFill="1" applyBorder="1" applyAlignment="1">
      <alignment horizontal="center" vertical="center" wrapText="1"/>
    </xf>
    <xf numFmtId="0" fontId="57" fillId="39" borderId="43" xfId="905" applyFont="1" applyFill="1" applyBorder="1" applyAlignment="1">
      <alignment vertical="center"/>
    </xf>
    <xf numFmtId="0" fontId="44" fillId="39" borderId="47" xfId="879" applyFont="1" applyFill="1" applyBorder="1" applyAlignment="1">
      <alignment horizontal="right" vertical="center" wrapText="1"/>
    </xf>
    <xf numFmtId="4" fontId="44" fillId="39" borderId="42" xfId="904" applyNumberFormat="1" applyFont="1" applyFill="1" applyBorder="1" applyAlignment="1">
      <alignment vertical="center"/>
    </xf>
    <xf numFmtId="4" fontId="60" fillId="39" borderId="30" xfId="905" applyNumberFormat="1" applyFont="1" applyFill="1" applyBorder="1" applyAlignment="1">
      <alignment vertical="center"/>
    </xf>
    <xf numFmtId="49" fontId="44" fillId="40" borderId="5" xfId="904" applyNumberFormat="1" applyFont="1" applyFill="1" applyBorder="1" applyAlignment="1">
      <alignment horizontal="center" vertical="center" wrapText="1"/>
    </xf>
    <xf numFmtId="0" fontId="42" fillId="40" borderId="22" xfId="879" applyFont="1" applyFill="1" applyBorder="1" applyAlignment="1">
      <alignment horizontal="right" vertical="center"/>
    </xf>
    <xf numFmtId="4" fontId="44" fillId="40" borderId="50" xfId="904" applyNumberFormat="1" applyFont="1" applyFill="1" applyBorder="1" applyAlignment="1">
      <alignment vertical="center"/>
    </xf>
    <xf numFmtId="49" fontId="44" fillId="40" borderId="44" xfId="904" applyNumberFormat="1" applyFont="1" applyFill="1" applyBorder="1" applyAlignment="1">
      <alignment horizontal="center" vertical="center" wrapText="1"/>
    </xf>
    <xf numFmtId="0" fontId="48" fillId="0" borderId="0" xfId="22" applyFont="1" applyAlignment="1">
      <alignment horizontal="center" vertical="center" wrapText="1"/>
    </xf>
    <xf numFmtId="0" fontId="48" fillId="0" borderId="3" xfId="22" applyFont="1" applyBorder="1" applyAlignment="1">
      <alignment horizontal="center" vertical="center" wrapText="1"/>
    </xf>
    <xf numFmtId="0" fontId="48" fillId="0" borderId="5" xfId="22" applyFont="1" applyBorder="1" applyAlignment="1">
      <alignment horizontal="center" vertical="center" wrapText="1"/>
    </xf>
    <xf numFmtId="0" fontId="48" fillId="0" borderId="6" xfId="22" applyFont="1" applyBorder="1" applyAlignment="1">
      <alignment horizontal="center" vertical="center" wrapText="1"/>
    </xf>
    <xf numFmtId="0" fontId="56" fillId="0" borderId="0" xfId="887" applyFont="1" applyAlignment="1">
      <alignment horizontal="center" vertical="center"/>
    </xf>
    <xf numFmtId="0" fontId="56" fillId="0" borderId="3" xfId="887" applyFont="1" applyBorder="1" applyAlignment="1">
      <alignment horizontal="center" vertical="center"/>
    </xf>
    <xf numFmtId="0" fontId="56" fillId="0" borderId="5" xfId="887" applyFont="1" applyBorder="1" applyAlignment="1">
      <alignment horizontal="center" vertical="center"/>
    </xf>
    <xf numFmtId="0" fontId="56" fillId="0" borderId="6" xfId="887" applyFont="1" applyBorder="1" applyAlignment="1">
      <alignment horizontal="center" vertical="center"/>
    </xf>
    <xf numFmtId="0" fontId="49" fillId="0" borderId="0" xfId="887" applyFont="1" applyAlignment="1">
      <alignment horizontal="center" vertical="center"/>
    </xf>
    <xf numFmtId="0" fontId="49" fillId="0" borderId="3" xfId="887" applyFont="1" applyBorder="1" applyAlignment="1">
      <alignment horizontal="center" vertical="center"/>
    </xf>
    <xf numFmtId="0" fontId="49" fillId="0" borderId="5" xfId="887" applyFont="1" applyBorder="1" applyAlignment="1">
      <alignment horizontal="center" vertical="center"/>
    </xf>
    <xf numFmtId="0" fontId="49" fillId="0" borderId="6" xfId="887" applyFont="1" applyBorder="1" applyAlignment="1">
      <alignment horizontal="center" vertical="center"/>
    </xf>
    <xf numFmtId="0" fontId="54" fillId="0" borderId="48" xfId="887" applyFont="1" applyBorder="1" applyAlignment="1">
      <alignment horizontal="center" vertical="center" wrapText="1"/>
    </xf>
    <xf numFmtId="0" fontId="54" fillId="0" borderId="49" xfId="887" applyFont="1" applyBorder="1" applyAlignment="1">
      <alignment horizontal="center" vertical="center" wrapText="1"/>
    </xf>
    <xf numFmtId="0" fontId="54" fillId="0" borderId="2" xfId="887" applyFont="1" applyBorder="1" applyAlignment="1">
      <alignment horizontal="center" vertical="center" wrapText="1"/>
    </xf>
    <xf numFmtId="0" fontId="54" fillId="0" borderId="3" xfId="887" applyFont="1" applyBorder="1" applyAlignment="1">
      <alignment horizontal="center" vertical="center" wrapText="1"/>
    </xf>
    <xf numFmtId="0" fontId="54" fillId="0" borderId="4" xfId="887" applyFont="1" applyBorder="1" applyAlignment="1">
      <alignment horizontal="center" vertical="center" wrapText="1"/>
    </xf>
    <xf numFmtId="0" fontId="54" fillId="0" borderId="6" xfId="887" applyFont="1" applyBorder="1" applyAlignment="1">
      <alignment horizontal="center" vertical="center" wrapText="1"/>
    </xf>
    <xf numFmtId="0" fontId="48" fillId="0" borderId="0" xfId="887" applyFont="1" applyAlignment="1">
      <alignment horizontal="center" vertical="center" wrapText="1"/>
    </xf>
    <xf numFmtId="0" fontId="48" fillId="0" borderId="3" xfId="887" applyFont="1" applyBorder="1" applyAlignment="1">
      <alignment horizontal="center" vertical="center" wrapText="1"/>
    </xf>
    <xf numFmtId="0" fontId="48" fillId="0" borderId="5" xfId="887" applyFont="1" applyBorder="1" applyAlignment="1">
      <alignment horizontal="center" vertical="center" wrapText="1"/>
    </xf>
    <xf numFmtId="0" fontId="48" fillId="0" borderId="6" xfId="887" applyFont="1" applyBorder="1" applyAlignment="1">
      <alignment horizontal="center" vertical="center" wrapText="1"/>
    </xf>
  </cellXfs>
  <cellStyles count="914">
    <cellStyle name="20 % - Akzent1 2" xfId="1" xr:uid="{00000000-0005-0000-0000-000000000000}"/>
    <cellStyle name="20 % - Akzent2 2" xfId="2" xr:uid="{00000000-0005-0000-0000-000001000000}"/>
    <cellStyle name="20 % - Akzent3 2" xfId="3" xr:uid="{00000000-0005-0000-0000-000002000000}"/>
    <cellStyle name="20 % - Akzent4 2" xfId="4" xr:uid="{00000000-0005-0000-0000-000003000000}"/>
    <cellStyle name="20 % - Akzent5 2" xfId="5" xr:uid="{00000000-0005-0000-0000-000004000000}"/>
    <cellStyle name="20 % - Akzent6 2" xfId="6" xr:uid="{00000000-0005-0000-0000-000005000000}"/>
    <cellStyle name="20% - Accent1 2" xfId="39" xr:uid="{00000000-0005-0000-0000-000006000000}"/>
    <cellStyle name="20% - Accent2 2" xfId="40" xr:uid="{00000000-0005-0000-0000-000007000000}"/>
    <cellStyle name="20% - Accent3 2" xfId="41" xr:uid="{00000000-0005-0000-0000-000008000000}"/>
    <cellStyle name="20% - Accent4 2" xfId="42" xr:uid="{00000000-0005-0000-0000-000009000000}"/>
    <cellStyle name="20% - Accent5 2" xfId="43" xr:uid="{00000000-0005-0000-0000-00000A000000}"/>
    <cellStyle name="20% - Accent6 2" xfId="44" xr:uid="{00000000-0005-0000-0000-00000B000000}"/>
    <cellStyle name="40 % - Akzent1 2" xfId="7" xr:uid="{00000000-0005-0000-0000-00000C000000}"/>
    <cellStyle name="40 % - Akzent2 2" xfId="8" xr:uid="{00000000-0005-0000-0000-00000D000000}"/>
    <cellStyle name="40 % - Akzent3 2" xfId="9" xr:uid="{00000000-0005-0000-0000-00000E000000}"/>
    <cellStyle name="40 % - Akzent4 2" xfId="10" xr:uid="{00000000-0005-0000-0000-00000F000000}"/>
    <cellStyle name="40 % - Akzent5 2" xfId="11" xr:uid="{00000000-0005-0000-0000-000010000000}"/>
    <cellStyle name="40 % - Akzent6 2" xfId="12" xr:uid="{00000000-0005-0000-0000-000011000000}"/>
    <cellStyle name="40% - Accent1 2" xfId="45" xr:uid="{00000000-0005-0000-0000-000012000000}"/>
    <cellStyle name="40% - Accent2 2" xfId="46" xr:uid="{00000000-0005-0000-0000-000013000000}"/>
    <cellStyle name="40% - Accent3 2" xfId="47" xr:uid="{00000000-0005-0000-0000-000014000000}"/>
    <cellStyle name="40% - Accent4 2" xfId="48" xr:uid="{00000000-0005-0000-0000-000015000000}"/>
    <cellStyle name="40% - Accent5 2" xfId="49" xr:uid="{00000000-0005-0000-0000-000016000000}"/>
    <cellStyle name="40% - Accent6 2" xfId="50" xr:uid="{00000000-0005-0000-0000-000017000000}"/>
    <cellStyle name="60% - Accent1 2" xfId="51" xr:uid="{00000000-0005-0000-0000-000018000000}"/>
    <cellStyle name="60% - Accent2 2" xfId="52" xr:uid="{00000000-0005-0000-0000-000019000000}"/>
    <cellStyle name="60% - Accent3 2" xfId="53" xr:uid="{00000000-0005-0000-0000-00001A000000}"/>
    <cellStyle name="60% - Accent4 2" xfId="54" xr:uid="{00000000-0005-0000-0000-00001B000000}"/>
    <cellStyle name="60% - Accent5 2" xfId="55" xr:uid="{00000000-0005-0000-0000-00001C000000}"/>
    <cellStyle name="60% - Accent6 2" xfId="56" xr:uid="{00000000-0005-0000-0000-00001D000000}"/>
    <cellStyle name="60% - Akzent2" xfId="13" xr:uid="{00000000-0005-0000-0000-00001E000000}"/>
    <cellStyle name="Accent1 2" xfId="57" xr:uid="{00000000-0005-0000-0000-00001F000000}"/>
    <cellStyle name="Accent2 2" xfId="58" xr:uid="{00000000-0005-0000-0000-000020000000}"/>
    <cellStyle name="Accent3 2" xfId="59" xr:uid="{00000000-0005-0000-0000-000021000000}"/>
    <cellStyle name="Accent4 2" xfId="60" xr:uid="{00000000-0005-0000-0000-000022000000}"/>
    <cellStyle name="Accent5 2" xfId="61" xr:uid="{00000000-0005-0000-0000-000023000000}"/>
    <cellStyle name="Accent6 2" xfId="62" xr:uid="{00000000-0005-0000-0000-000024000000}"/>
    <cellStyle name="Bad 2" xfId="63" xr:uid="{00000000-0005-0000-0000-000025000000}"/>
    <cellStyle name="Calculation 2" xfId="64" xr:uid="{00000000-0005-0000-0000-000026000000}"/>
    <cellStyle name="Check Cell 2" xfId="65" xr:uid="{00000000-0005-0000-0000-000027000000}"/>
    <cellStyle name="Comma 2" xfId="66" xr:uid="{00000000-0005-0000-0000-000028000000}"/>
    <cellStyle name="Comma 2 2" xfId="67" xr:uid="{00000000-0005-0000-0000-000029000000}"/>
    <cellStyle name="Comma 3" xfId="68" xr:uid="{00000000-0005-0000-0000-00002A000000}"/>
    <cellStyle name="Comma 4" xfId="69" xr:uid="{00000000-0005-0000-0000-00002B000000}"/>
    <cellStyle name="Currency 2" xfId="70" xr:uid="{00000000-0005-0000-0000-00002C000000}"/>
    <cellStyle name="Currency 2 2" xfId="71" xr:uid="{00000000-0005-0000-0000-00002D000000}"/>
    <cellStyle name="Currency 2 3" xfId="72" xr:uid="{00000000-0005-0000-0000-00002E000000}"/>
    <cellStyle name="Currency 25" xfId="73" xr:uid="{00000000-0005-0000-0000-00002F000000}"/>
    <cellStyle name="Currency 3" xfId="74" xr:uid="{00000000-0005-0000-0000-000030000000}"/>
    <cellStyle name="Currency 3 2" xfId="75" xr:uid="{00000000-0005-0000-0000-000031000000}"/>
    <cellStyle name="Currency 3 3" xfId="76" xr:uid="{00000000-0005-0000-0000-000032000000}"/>
    <cellStyle name="Currency 4" xfId="77" xr:uid="{00000000-0005-0000-0000-000033000000}"/>
    <cellStyle name="Currency 5" xfId="78" xr:uid="{00000000-0005-0000-0000-000034000000}"/>
    <cellStyle name="Currency 6" xfId="79" xr:uid="{00000000-0005-0000-0000-000035000000}"/>
    <cellStyle name="Currency 7" xfId="80" xr:uid="{00000000-0005-0000-0000-000036000000}"/>
    <cellStyle name="DataPilot Category" xfId="81" xr:uid="{00000000-0005-0000-0000-000037000000}"/>
    <cellStyle name="Dezimal_Masterdatei" xfId="911" xr:uid="{206A7A0F-EA5E-4DE0-BE39-0D49C4775A6F}"/>
    <cellStyle name="Euro" xfId="14" xr:uid="{00000000-0005-0000-0000-000038000000}"/>
    <cellStyle name="Euro 10" xfId="82" xr:uid="{00000000-0005-0000-0000-000039000000}"/>
    <cellStyle name="Euro 10 2" xfId="31" xr:uid="{00000000-0005-0000-0000-00003A000000}"/>
    <cellStyle name="Euro 2" xfId="15" xr:uid="{00000000-0005-0000-0000-00003B000000}"/>
    <cellStyle name="Euro 2 2" xfId="83" xr:uid="{00000000-0005-0000-0000-00003C000000}"/>
    <cellStyle name="Euro 3" xfId="16" xr:uid="{00000000-0005-0000-0000-00003D000000}"/>
    <cellStyle name="Euro 4" xfId="17" xr:uid="{00000000-0005-0000-0000-00003E000000}"/>
    <cellStyle name="Euro 5" xfId="18" xr:uid="{00000000-0005-0000-0000-00003F000000}"/>
    <cellStyle name="Euro 5 2" xfId="32" xr:uid="{00000000-0005-0000-0000-000040000000}"/>
    <cellStyle name="Euro 5 2 2" xfId="910" xr:uid="{CA611BF2-60BE-447D-A403-F2EA6068F0F8}"/>
    <cellStyle name="Euro 5 3" xfId="84" xr:uid="{00000000-0005-0000-0000-000041000000}"/>
    <cellStyle name="Euro 6" xfId="85" xr:uid="{00000000-0005-0000-0000-000042000000}"/>
    <cellStyle name="Euro 6 2" xfId="86" xr:uid="{00000000-0005-0000-0000-000043000000}"/>
    <cellStyle name="Euro 7" xfId="87" xr:uid="{00000000-0005-0000-0000-000044000000}"/>
    <cellStyle name="Euro 8" xfId="88" xr:uid="{00000000-0005-0000-0000-000045000000}"/>
    <cellStyle name="Euro 9" xfId="89" xr:uid="{00000000-0005-0000-0000-000046000000}"/>
    <cellStyle name="Excel Built-in Normal" xfId="35" xr:uid="{00000000-0005-0000-0000-000047000000}"/>
    <cellStyle name="Explanatory Text 2" xfId="90" xr:uid="{00000000-0005-0000-0000-000048000000}"/>
    <cellStyle name="fnRegressQ" xfId="34" xr:uid="{00000000-0005-0000-0000-000049000000}"/>
    <cellStyle name="Good 2" xfId="91" xr:uid="{00000000-0005-0000-0000-00004A000000}"/>
    <cellStyle name="Heading 1 2" xfId="92" xr:uid="{00000000-0005-0000-0000-00004B000000}"/>
    <cellStyle name="Heading 2 2" xfId="93" xr:uid="{00000000-0005-0000-0000-00004C000000}"/>
    <cellStyle name="Heading 3 2" xfId="94" xr:uid="{00000000-0005-0000-0000-00004D000000}"/>
    <cellStyle name="Heading 4 2" xfId="95" xr:uid="{00000000-0005-0000-0000-00004E000000}"/>
    <cellStyle name="Hyperlink 2" xfId="96" xr:uid="{00000000-0005-0000-0000-00004F000000}"/>
    <cellStyle name="Input 2" xfId="97" xr:uid="{00000000-0005-0000-0000-000050000000}"/>
    <cellStyle name="Komma 2" xfId="29" xr:uid="{00000000-0005-0000-0000-000051000000}"/>
    <cellStyle name="Linked Cell 2" xfId="98" xr:uid="{00000000-0005-0000-0000-000052000000}"/>
    <cellStyle name="Neutral 2" xfId="99" xr:uid="{00000000-0005-0000-0000-000053000000}"/>
    <cellStyle name="Normal" xfId="908" xr:uid="{A2388305-3A18-4289-A9E0-8D95ECB49B26}"/>
    <cellStyle name="Normal 10" xfId="100" xr:uid="{00000000-0005-0000-0000-000054000000}"/>
    <cellStyle name="Normal 10 2" xfId="101" xr:uid="{00000000-0005-0000-0000-000055000000}"/>
    <cellStyle name="Normal 10 3" xfId="102" xr:uid="{00000000-0005-0000-0000-000056000000}"/>
    <cellStyle name="Normal 11" xfId="103" xr:uid="{00000000-0005-0000-0000-000057000000}"/>
    <cellStyle name="Normal 11 2" xfId="104" xr:uid="{00000000-0005-0000-0000-000058000000}"/>
    <cellStyle name="Normal 12" xfId="105" xr:uid="{00000000-0005-0000-0000-000059000000}"/>
    <cellStyle name="Normal 12 2" xfId="106" xr:uid="{00000000-0005-0000-0000-00005A000000}"/>
    <cellStyle name="Normal 13" xfId="107" xr:uid="{00000000-0005-0000-0000-00005B000000}"/>
    <cellStyle name="Normal 13 2" xfId="108" xr:uid="{00000000-0005-0000-0000-00005C000000}"/>
    <cellStyle name="Normal 14" xfId="109" xr:uid="{00000000-0005-0000-0000-00005D000000}"/>
    <cellStyle name="Normal 15" xfId="110" xr:uid="{00000000-0005-0000-0000-00005E000000}"/>
    <cellStyle name="Normal 15 2" xfId="111" xr:uid="{00000000-0005-0000-0000-00005F000000}"/>
    <cellStyle name="Normal 16" xfId="112" xr:uid="{00000000-0005-0000-0000-000060000000}"/>
    <cellStyle name="Normal 16 2" xfId="113" xr:uid="{00000000-0005-0000-0000-000061000000}"/>
    <cellStyle name="Normal 17" xfId="114" xr:uid="{00000000-0005-0000-0000-000062000000}"/>
    <cellStyle name="Normal 17 2" xfId="115" xr:uid="{00000000-0005-0000-0000-000063000000}"/>
    <cellStyle name="Normal 18" xfId="116" xr:uid="{00000000-0005-0000-0000-000064000000}"/>
    <cellStyle name="Normal 18 2" xfId="117" xr:uid="{00000000-0005-0000-0000-000065000000}"/>
    <cellStyle name="Normal 19" xfId="118" xr:uid="{00000000-0005-0000-0000-000066000000}"/>
    <cellStyle name="Normal 19 2" xfId="119" xr:uid="{00000000-0005-0000-0000-000067000000}"/>
    <cellStyle name="Normal 2" xfId="120" xr:uid="{00000000-0005-0000-0000-000068000000}"/>
    <cellStyle name="Normal 2 10" xfId="121" xr:uid="{00000000-0005-0000-0000-000069000000}"/>
    <cellStyle name="Normal 2 10 2" xfId="122" xr:uid="{00000000-0005-0000-0000-00006A000000}"/>
    <cellStyle name="Normal 2 11" xfId="123" xr:uid="{00000000-0005-0000-0000-00006B000000}"/>
    <cellStyle name="Normal 2 11 2" xfId="124" xr:uid="{00000000-0005-0000-0000-00006C000000}"/>
    <cellStyle name="Normal 2 12" xfId="125" xr:uid="{00000000-0005-0000-0000-00006D000000}"/>
    <cellStyle name="Normal 2 12 2" xfId="126" xr:uid="{00000000-0005-0000-0000-00006E000000}"/>
    <cellStyle name="Normal 2 13" xfId="127" xr:uid="{00000000-0005-0000-0000-00006F000000}"/>
    <cellStyle name="Normal 2 13 2" xfId="128" xr:uid="{00000000-0005-0000-0000-000070000000}"/>
    <cellStyle name="Normal 2 14" xfId="129" xr:uid="{00000000-0005-0000-0000-000071000000}"/>
    <cellStyle name="Normal 2 14 2" xfId="130" xr:uid="{00000000-0005-0000-0000-000072000000}"/>
    <cellStyle name="Normal 2 15" xfId="131" xr:uid="{00000000-0005-0000-0000-000073000000}"/>
    <cellStyle name="Normal 2 15 2" xfId="132" xr:uid="{00000000-0005-0000-0000-000074000000}"/>
    <cellStyle name="Normal 2 16" xfId="133" xr:uid="{00000000-0005-0000-0000-000075000000}"/>
    <cellStyle name="Normal 2 16 2" xfId="134" xr:uid="{00000000-0005-0000-0000-000076000000}"/>
    <cellStyle name="Normal 2 17" xfId="135" xr:uid="{00000000-0005-0000-0000-000077000000}"/>
    <cellStyle name="Normal 2 17 2" xfId="136" xr:uid="{00000000-0005-0000-0000-000078000000}"/>
    <cellStyle name="Normal 2 18" xfId="137" xr:uid="{00000000-0005-0000-0000-000079000000}"/>
    <cellStyle name="Normal 2 18 2" xfId="138" xr:uid="{00000000-0005-0000-0000-00007A000000}"/>
    <cellStyle name="Normal 2 19" xfId="139" xr:uid="{00000000-0005-0000-0000-00007B000000}"/>
    <cellStyle name="Normal 2 19 2" xfId="140" xr:uid="{00000000-0005-0000-0000-00007C000000}"/>
    <cellStyle name="Normal 2 2" xfId="141" xr:uid="{00000000-0005-0000-0000-00007D000000}"/>
    <cellStyle name="Normal 2 2 2" xfId="142" xr:uid="{00000000-0005-0000-0000-00007E000000}"/>
    <cellStyle name="Normal 2 2 2 2" xfId="143" xr:uid="{00000000-0005-0000-0000-00007F000000}"/>
    <cellStyle name="Normal 2 2 3" xfId="144" xr:uid="{00000000-0005-0000-0000-000080000000}"/>
    <cellStyle name="Normal 2 20" xfId="145" xr:uid="{00000000-0005-0000-0000-000081000000}"/>
    <cellStyle name="Normal 2 20 2" xfId="146" xr:uid="{00000000-0005-0000-0000-000082000000}"/>
    <cellStyle name="Normal 2 21" xfId="147" xr:uid="{00000000-0005-0000-0000-000083000000}"/>
    <cellStyle name="Normal 2 21 2" xfId="148" xr:uid="{00000000-0005-0000-0000-000084000000}"/>
    <cellStyle name="Normal 2 22" xfId="149" xr:uid="{00000000-0005-0000-0000-000085000000}"/>
    <cellStyle name="Normal 2 22 2" xfId="150" xr:uid="{00000000-0005-0000-0000-000086000000}"/>
    <cellStyle name="Normal 2 23" xfId="151" xr:uid="{00000000-0005-0000-0000-000087000000}"/>
    <cellStyle name="Normal 2 23 2" xfId="152" xr:uid="{00000000-0005-0000-0000-000088000000}"/>
    <cellStyle name="Normal 2 24" xfId="153" xr:uid="{00000000-0005-0000-0000-000089000000}"/>
    <cellStyle name="Normal 2 24 2" xfId="154" xr:uid="{00000000-0005-0000-0000-00008A000000}"/>
    <cellStyle name="Normal 2 25" xfId="155" xr:uid="{00000000-0005-0000-0000-00008B000000}"/>
    <cellStyle name="Normal 2 25 2" xfId="156" xr:uid="{00000000-0005-0000-0000-00008C000000}"/>
    <cellStyle name="Normal 2 26" xfId="157" xr:uid="{00000000-0005-0000-0000-00008D000000}"/>
    <cellStyle name="Normal 2 26 2" xfId="158" xr:uid="{00000000-0005-0000-0000-00008E000000}"/>
    <cellStyle name="Normal 2 27" xfId="159" xr:uid="{00000000-0005-0000-0000-00008F000000}"/>
    <cellStyle name="Normal 2 27 2" xfId="160" xr:uid="{00000000-0005-0000-0000-000090000000}"/>
    <cellStyle name="Normal 2 28" xfId="161" xr:uid="{00000000-0005-0000-0000-000091000000}"/>
    <cellStyle name="Normal 2 28 2" xfId="162" xr:uid="{00000000-0005-0000-0000-000092000000}"/>
    <cellStyle name="Normal 2 29" xfId="163" xr:uid="{00000000-0005-0000-0000-000093000000}"/>
    <cellStyle name="Normal 2 29 2" xfId="164" xr:uid="{00000000-0005-0000-0000-000094000000}"/>
    <cellStyle name="Normal 2 3" xfId="165" xr:uid="{00000000-0005-0000-0000-000095000000}"/>
    <cellStyle name="Normal 2 3 2" xfId="166" xr:uid="{00000000-0005-0000-0000-000096000000}"/>
    <cellStyle name="Normal 2 3 2 2" xfId="167" xr:uid="{00000000-0005-0000-0000-000097000000}"/>
    <cellStyle name="Normal 2 3 3" xfId="168" xr:uid="{00000000-0005-0000-0000-000098000000}"/>
    <cellStyle name="Normal 2 3 4" xfId="169" xr:uid="{00000000-0005-0000-0000-000099000000}"/>
    <cellStyle name="Normal 2 30" xfId="170" xr:uid="{00000000-0005-0000-0000-00009A000000}"/>
    <cellStyle name="Normal 2 30 2" xfId="171" xr:uid="{00000000-0005-0000-0000-00009B000000}"/>
    <cellStyle name="Normal 2 31" xfId="172" xr:uid="{00000000-0005-0000-0000-00009C000000}"/>
    <cellStyle name="Normal 2 31 2" xfId="173" xr:uid="{00000000-0005-0000-0000-00009D000000}"/>
    <cellStyle name="Normal 2 32" xfId="174" xr:uid="{00000000-0005-0000-0000-00009E000000}"/>
    <cellStyle name="Normal 2 32 2" xfId="175" xr:uid="{00000000-0005-0000-0000-00009F000000}"/>
    <cellStyle name="Normal 2 33" xfId="176" xr:uid="{00000000-0005-0000-0000-0000A0000000}"/>
    <cellStyle name="Normal 2 33 2" xfId="177" xr:uid="{00000000-0005-0000-0000-0000A1000000}"/>
    <cellStyle name="Normal 2 34" xfId="178" xr:uid="{00000000-0005-0000-0000-0000A2000000}"/>
    <cellStyle name="Normal 2 34 2" xfId="179" xr:uid="{00000000-0005-0000-0000-0000A3000000}"/>
    <cellStyle name="Normal 2 35" xfId="180" xr:uid="{00000000-0005-0000-0000-0000A4000000}"/>
    <cellStyle name="Normal 2 35 2" xfId="181" xr:uid="{00000000-0005-0000-0000-0000A5000000}"/>
    <cellStyle name="Normal 2 36" xfId="182" xr:uid="{00000000-0005-0000-0000-0000A6000000}"/>
    <cellStyle name="Normal 2 36 2" xfId="183" xr:uid="{00000000-0005-0000-0000-0000A7000000}"/>
    <cellStyle name="Normal 2 37" xfId="184" xr:uid="{00000000-0005-0000-0000-0000A8000000}"/>
    <cellStyle name="Normal 2 37 2" xfId="185" xr:uid="{00000000-0005-0000-0000-0000A9000000}"/>
    <cellStyle name="Normal 2 38" xfId="186" xr:uid="{00000000-0005-0000-0000-0000AA000000}"/>
    <cellStyle name="Normal 2 38 2" xfId="187" xr:uid="{00000000-0005-0000-0000-0000AB000000}"/>
    <cellStyle name="Normal 2 39" xfId="188" xr:uid="{00000000-0005-0000-0000-0000AC000000}"/>
    <cellStyle name="Normal 2 39 2" xfId="189" xr:uid="{00000000-0005-0000-0000-0000AD000000}"/>
    <cellStyle name="Normal 2 4" xfId="190" xr:uid="{00000000-0005-0000-0000-0000AE000000}"/>
    <cellStyle name="Normal 2 4 2" xfId="191" xr:uid="{00000000-0005-0000-0000-0000AF000000}"/>
    <cellStyle name="Normal 2 4 3" xfId="192" xr:uid="{00000000-0005-0000-0000-0000B0000000}"/>
    <cellStyle name="Normal 2 40" xfId="193" xr:uid="{00000000-0005-0000-0000-0000B1000000}"/>
    <cellStyle name="Normal 2 40 2" xfId="194" xr:uid="{00000000-0005-0000-0000-0000B2000000}"/>
    <cellStyle name="Normal 2 41" xfId="195" xr:uid="{00000000-0005-0000-0000-0000B3000000}"/>
    <cellStyle name="Normal 2 41 2" xfId="196" xr:uid="{00000000-0005-0000-0000-0000B4000000}"/>
    <cellStyle name="Normal 2 42" xfId="197" xr:uid="{00000000-0005-0000-0000-0000B5000000}"/>
    <cellStyle name="Normal 2 42 2" xfId="198" xr:uid="{00000000-0005-0000-0000-0000B6000000}"/>
    <cellStyle name="Normal 2 43" xfId="199" xr:uid="{00000000-0005-0000-0000-0000B7000000}"/>
    <cellStyle name="Normal 2 43 2" xfId="200" xr:uid="{00000000-0005-0000-0000-0000B8000000}"/>
    <cellStyle name="Normal 2 44" xfId="201" xr:uid="{00000000-0005-0000-0000-0000B9000000}"/>
    <cellStyle name="Normal 2 44 2" xfId="202" xr:uid="{00000000-0005-0000-0000-0000BA000000}"/>
    <cellStyle name="Normal 2 45" xfId="203" xr:uid="{00000000-0005-0000-0000-0000BB000000}"/>
    <cellStyle name="Normal 2 45 2" xfId="204" xr:uid="{00000000-0005-0000-0000-0000BC000000}"/>
    <cellStyle name="Normal 2 46" xfId="205" xr:uid="{00000000-0005-0000-0000-0000BD000000}"/>
    <cellStyle name="Normal 2 47" xfId="206" xr:uid="{00000000-0005-0000-0000-0000BE000000}"/>
    <cellStyle name="Normal 2 48" xfId="207" xr:uid="{00000000-0005-0000-0000-0000BF000000}"/>
    <cellStyle name="Normal 2 49" xfId="208" xr:uid="{00000000-0005-0000-0000-0000C0000000}"/>
    <cellStyle name="Normal 2 5" xfId="209" xr:uid="{00000000-0005-0000-0000-0000C1000000}"/>
    <cellStyle name="Normal 2 5 2" xfId="210" xr:uid="{00000000-0005-0000-0000-0000C2000000}"/>
    <cellStyle name="Normal 2 50" xfId="211" xr:uid="{00000000-0005-0000-0000-0000C3000000}"/>
    <cellStyle name="Normal 2 51" xfId="212" xr:uid="{00000000-0005-0000-0000-0000C4000000}"/>
    <cellStyle name="Normal 2 52" xfId="213" xr:uid="{00000000-0005-0000-0000-0000C5000000}"/>
    <cellStyle name="Normal 2 53" xfId="214" xr:uid="{00000000-0005-0000-0000-0000C6000000}"/>
    <cellStyle name="Normal 2 54" xfId="215" xr:uid="{00000000-0005-0000-0000-0000C7000000}"/>
    <cellStyle name="Normal 2 55" xfId="216" xr:uid="{00000000-0005-0000-0000-0000C8000000}"/>
    <cellStyle name="Normal 2 56" xfId="217" xr:uid="{00000000-0005-0000-0000-0000C9000000}"/>
    <cellStyle name="Normal 2 57" xfId="218" xr:uid="{00000000-0005-0000-0000-0000CA000000}"/>
    <cellStyle name="Normal 2 58" xfId="219" xr:uid="{00000000-0005-0000-0000-0000CB000000}"/>
    <cellStyle name="Normal 2 59" xfId="220" xr:uid="{00000000-0005-0000-0000-0000CC000000}"/>
    <cellStyle name="Normal 2 6" xfId="221" xr:uid="{00000000-0005-0000-0000-0000CD000000}"/>
    <cellStyle name="Normal 2 6 2" xfId="222" xr:uid="{00000000-0005-0000-0000-0000CE000000}"/>
    <cellStyle name="Normal 2 60" xfId="223" xr:uid="{00000000-0005-0000-0000-0000CF000000}"/>
    <cellStyle name="Normal 2 61" xfId="224" xr:uid="{00000000-0005-0000-0000-0000D0000000}"/>
    <cellStyle name="Normal 2 62" xfId="225" xr:uid="{00000000-0005-0000-0000-0000D1000000}"/>
    <cellStyle name="Normal 2 63" xfId="226" xr:uid="{00000000-0005-0000-0000-0000D2000000}"/>
    <cellStyle name="Normal 2 64" xfId="227" xr:uid="{00000000-0005-0000-0000-0000D3000000}"/>
    <cellStyle name="Normal 2 65" xfId="228" xr:uid="{00000000-0005-0000-0000-0000D4000000}"/>
    <cellStyle name="Normal 2 66" xfId="229" xr:uid="{00000000-0005-0000-0000-0000D5000000}"/>
    <cellStyle name="Normal 2 67" xfId="230" xr:uid="{00000000-0005-0000-0000-0000D6000000}"/>
    <cellStyle name="Normal 2 68" xfId="231" xr:uid="{00000000-0005-0000-0000-0000D7000000}"/>
    <cellStyle name="Normal 2 69" xfId="232" xr:uid="{00000000-0005-0000-0000-0000D8000000}"/>
    <cellStyle name="Normal 2 7" xfId="233" xr:uid="{00000000-0005-0000-0000-0000D9000000}"/>
    <cellStyle name="Normal 2 7 2" xfId="234" xr:uid="{00000000-0005-0000-0000-0000DA000000}"/>
    <cellStyle name="Normal 2 70" xfId="235" xr:uid="{00000000-0005-0000-0000-0000DB000000}"/>
    <cellStyle name="Normal 2 71" xfId="236" xr:uid="{00000000-0005-0000-0000-0000DC000000}"/>
    <cellStyle name="Normal 2 72" xfId="237" xr:uid="{00000000-0005-0000-0000-0000DD000000}"/>
    <cellStyle name="Normal 2 73" xfId="238" xr:uid="{00000000-0005-0000-0000-0000DE000000}"/>
    <cellStyle name="Normal 2 74" xfId="239" xr:uid="{00000000-0005-0000-0000-0000DF000000}"/>
    <cellStyle name="Normal 2 75" xfId="240" xr:uid="{00000000-0005-0000-0000-0000E0000000}"/>
    <cellStyle name="Normal 2 76" xfId="241" xr:uid="{00000000-0005-0000-0000-0000E1000000}"/>
    <cellStyle name="Normal 2 77" xfId="242" xr:uid="{00000000-0005-0000-0000-0000E2000000}"/>
    <cellStyle name="Normal 2 78" xfId="243" xr:uid="{00000000-0005-0000-0000-0000E3000000}"/>
    <cellStyle name="Normal 2 79" xfId="244" xr:uid="{00000000-0005-0000-0000-0000E4000000}"/>
    <cellStyle name="Normal 2 8" xfId="245" xr:uid="{00000000-0005-0000-0000-0000E5000000}"/>
    <cellStyle name="Normal 2 8 2" xfId="246" xr:uid="{00000000-0005-0000-0000-0000E6000000}"/>
    <cellStyle name="Normal 2 80" xfId="247" xr:uid="{00000000-0005-0000-0000-0000E7000000}"/>
    <cellStyle name="Normal 2 81" xfId="248" xr:uid="{00000000-0005-0000-0000-0000E8000000}"/>
    <cellStyle name="Normal 2 82" xfId="249" xr:uid="{00000000-0005-0000-0000-0000E9000000}"/>
    <cellStyle name="Normal 2 83" xfId="250" xr:uid="{00000000-0005-0000-0000-0000EA000000}"/>
    <cellStyle name="Normal 2 84" xfId="251" xr:uid="{00000000-0005-0000-0000-0000EB000000}"/>
    <cellStyle name="Normal 2 85" xfId="252" xr:uid="{00000000-0005-0000-0000-0000EC000000}"/>
    <cellStyle name="Normal 2 86" xfId="253" xr:uid="{00000000-0005-0000-0000-0000ED000000}"/>
    <cellStyle name="Normal 2 87" xfId="254" xr:uid="{00000000-0005-0000-0000-0000EE000000}"/>
    <cellStyle name="Normal 2 88" xfId="255" xr:uid="{00000000-0005-0000-0000-0000EF000000}"/>
    <cellStyle name="Normal 2 89" xfId="256" xr:uid="{00000000-0005-0000-0000-0000F0000000}"/>
    <cellStyle name="Normal 2 9" xfId="257" xr:uid="{00000000-0005-0000-0000-0000F1000000}"/>
    <cellStyle name="Normal 2 9 2" xfId="258" xr:uid="{00000000-0005-0000-0000-0000F2000000}"/>
    <cellStyle name="Normal 2 90" xfId="259" xr:uid="{00000000-0005-0000-0000-0000F3000000}"/>
    <cellStyle name="Normal 2 91" xfId="260" xr:uid="{00000000-0005-0000-0000-0000F4000000}"/>
    <cellStyle name="Normal 2 92" xfId="261" xr:uid="{00000000-0005-0000-0000-0000F5000000}"/>
    <cellStyle name="Normal 2 93" xfId="262" xr:uid="{00000000-0005-0000-0000-0000F6000000}"/>
    <cellStyle name="Normal 2 94" xfId="263" xr:uid="{00000000-0005-0000-0000-0000F7000000}"/>
    <cellStyle name="Normal 20" xfId="264" xr:uid="{00000000-0005-0000-0000-0000F8000000}"/>
    <cellStyle name="Normal 20 2" xfId="265" xr:uid="{00000000-0005-0000-0000-0000F9000000}"/>
    <cellStyle name="Normal 21" xfId="266" xr:uid="{00000000-0005-0000-0000-0000FA000000}"/>
    <cellStyle name="Normal 21 2" xfId="267" xr:uid="{00000000-0005-0000-0000-0000FB000000}"/>
    <cellStyle name="Normal 22" xfId="268" xr:uid="{00000000-0005-0000-0000-0000FC000000}"/>
    <cellStyle name="Normal 22 2" xfId="269" xr:uid="{00000000-0005-0000-0000-0000FD000000}"/>
    <cellStyle name="Normal 23" xfId="270" xr:uid="{00000000-0005-0000-0000-0000FE000000}"/>
    <cellStyle name="Normal 23 2" xfId="271" xr:uid="{00000000-0005-0000-0000-0000FF000000}"/>
    <cellStyle name="Normal 24" xfId="272" xr:uid="{00000000-0005-0000-0000-000000010000}"/>
    <cellStyle name="Normal 24 2" xfId="273" xr:uid="{00000000-0005-0000-0000-000001010000}"/>
    <cellStyle name="Normal 25" xfId="274" xr:uid="{00000000-0005-0000-0000-000002010000}"/>
    <cellStyle name="Normal 25 2" xfId="275" xr:uid="{00000000-0005-0000-0000-000003010000}"/>
    <cellStyle name="Normal 26" xfId="276" xr:uid="{00000000-0005-0000-0000-000004010000}"/>
    <cellStyle name="Normal 27" xfId="277" xr:uid="{00000000-0005-0000-0000-000005010000}"/>
    <cellStyle name="Normal 28" xfId="278" xr:uid="{00000000-0005-0000-0000-000006010000}"/>
    <cellStyle name="Normal 29" xfId="279" xr:uid="{00000000-0005-0000-0000-000007010000}"/>
    <cellStyle name="Normal 29 2" xfId="280" xr:uid="{00000000-0005-0000-0000-000008010000}"/>
    <cellStyle name="Normal 3" xfId="281" xr:uid="{00000000-0005-0000-0000-000009010000}"/>
    <cellStyle name="Normal 3 10" xfId="282" xr:uid="{00000000-0005-0000-0000-00000A010000}"/>
    <cellStyle name="Normal 3 11" xfId="283" xr:uid="{00000000-0005-0000-0000-00000B010000}"/>
    <cellStyle name="Normal 3 12" xfId="284" xr:uid="{00000000-0005-0000-0000-00000C010000}"/>
    <cellStyle name="Normal 3 13" xfId="285" xr:uid="{00000000-0005-0000-0000-00000D010000}"/>
    <cellStyle name="Normal 3 14" xfId="286" xr:uid="{00000000-0005-0000-0000-00000E010000}"/>
    <cellStyle name="Normal 3 15" xfId="287" xr:uid="{00000000-0005-0000-0000-00000F010000}"/>
    <cellStyle name="Normal 3 16" xfId="288" xr:uid="{00000000-0005-0000-0000-000010010000}"/>
    <cellStyle name="Normal 3 17" xfId="289" xr:uid="{00000000-0005-0000-0000-000011010000}"/>
    <cellStyle name="Normal 3 18" xfId="290" xr:uid="{00000000-0005-0000-0000-000012010000}"/>
    <cellStyle name="Normal 3 19" xfId="291" xr:uid="{00000000-0005-0000-0000-000013010000}"/>
    <cellStyle name="Normal 3 2" xfId="292" xr:uid="{00000000-0005-0000-0000-000014010000}"/>
    <cellStyle name="Normal 3 2 10" xfId="293" xr:uid="{00000000-0005-0000-0000-000015010000}"/>
    <cellStyle name="Normal 3 2 10 2" xfId="294" xr:uid="{00000000-0005-0000-0000-000016010000}"/>
    <cellStyle name="Normal 3 2 11" xfId="295" xr:uid="{00000000-0005-0000-0000-000017010000}"/>
    <cellStyle name="Normal 3 2 11 2" xfId="296" xr:uid="{00000000-0005-0000-0000-000018010000}"/>
    <cellStyle name="Normal 3 2 12" xfId="297" xr:uid="{00000000-0005-0000-0000-000019010000}"/>
    <cellStyle name="Normal 3 2 12 2" xfId="298" xr:uid="{00000000-0005-0000-0000-00001A010000}"/>
    <cellStyle name="Normal 3 2 13" xfId="299" xr:uid="{00000000-0005-0000-0000-00001B010000}"/>
    <cellStyle name="Normal 3 2 13 2" xfId="300" xr:uid="{00000000-0005-0000-0000-00001C010000}"/>
    <cellStyle name="Normal 3 2 14" xfId="301" xr:uid="{00000000-0005-0000-0000-00001D010000}"/>
    <cellStyle name="Normal 3 2 14 2" xfId="302" xr:uid="{00000000-0005-0000-0000-00001E010000}"/>
    <cellStyle name="Normal 3 2 15" xfId="303" xr:uid="{00000000-0005-0000-0000-00001F010000}"/>
    <cellStyle name="Normal 3 2 15 2" xfId="304" xr:uid="{00000000-0005-0000-0000-000020010000}"/>
    <cellStyle name="Normal 3 2 16" xfId="305" xr:uid="{00000000-0005-0000-0000-000021010000}"/>
    <cellStyle name="Normal 3 2 16 2" xfId="306" xr:uid="{00000000-0005-0000-0000-000022010000}"/>
    <cellStyle name="Normal 3 2 17" xfId="307" xr:uid="{00000000-0005-0000-0000-000023010000}"/>
    <cellStyle name="Normal 3 2 17 2" xfId="308" xr:uid="{00000000-0005-0000-0000-000024010000}"/>
    <cellStyle name="Normal 3 2 18" xfId="309" xr:uid="{00000000-0005-0000-0000-000025010000}"/>
    <cellStyle name="Normal 3 2 18 2" xfId="310" xr:uid="{00000000-0005-0000-0000-000026010000}"/>
    <cellStyle name="Normal 3 2 19" xfId="311" xr:uid="{00000000-0005-0000-0000-000027010000}"/>
    <cellStyle name="Normal 3 2 19 2" xfId="312" xr:uid="{00000000-0005-0000-0000-000028010000}"/>
    <cellStyle name="Normal 3 2 2" xfId="313" xr:uid="{00000000-0005-0000-0000-000029010000}"/>
    <cellStyle name="Normal 3 2 2 2" xfId="314" xr:uid="{00000000-0005-0000-0000-00002A010000}"/>
    <cellStyle name="Normal 3 2 20" xfId="315" xr:uid="{00000000-0005-0000-0000-00002B010000}"/>
    <cellStyle name="Normal 3 2 20 2" xfId="316" xr:uid="{00000000-0005-0000-0000-00002C010000}"/>
    <cellStyle name="Normal 3 2 21" xfId="317" xr:uid="{00000000-0005-0000-0000-00002D010000}"/>
    <cellStyle name="Normal 3 2 21 2" xfId="318" xr:uid="{00000000-0005-0000-0000-00002E010000}"/>
    <cellStyle name="Normal 3 2 22" xfId="319" xr:uid="{00000000-0005-0000-0000-00002F010000}"/>
    <cellStyle name="Normal 3 2 22 2" xfId="320" xr:uid="{00000000-0005-0000-0000-000030010000}"/>
    <cellStyle name="Normal 3 2 23" xfId="321" xr:uid="{00000000-0005-0000-0000-000031010000}"/>
    <cellStyle name="Normal 3 2 23 2" xfId="322" xr:uid="{00000000-0005-0000-0000-000032010000}"/>
    <cellStyle name="Normal 3 2 24" xfId="323" xr:uid="{00000000-0005-0000-0000-000033010000}"/>
    <cellStyle name="Normal 3 2 24 2" xfId="324" xr:uid="{00000000-0005-0000-0000-000034010000}"/>
    <cellStyle name="Normal 3 2 25" xfId="325" xr:uid="{00000000-0005-0000-0000-000035010000}"/>
    <cellStyle name="Normal 3 2 25 2" xfId="326" xr:uid="{00000000-0005-0000-0000-000036010000}"/>
    <cellStyle name="Normal 3 2 26" xfId="327" xr:uid="{00000000-0005-0000-0000-000037010000}"/>
    <cellStyle name="Normal 3 2 26 2" xfId="328" xr:uid="{00000000-0005-0000-0000-000038010000}"/>
    <cellStyle name="Normal 3 2 27" xfId="329" xr:uid="{00000000-0005-0000-0000-000039010000}"/>
    <cellStyle name="Normal 3 2 27 2" xfId="330" xr:uid="{00000000-0005-0000-0000-00003A010000}"/>
    <cellStyle name="Normal 3 2 28" xfId="331" xr:uid="{00000000-0005-0000-0000-00003B010000}"/>
    <cellStyle name="Normal 3 2 28 2" xfId="332" xr:uid="{00000000-0005-0000-0000-00003C010000}"/>
    <cellStyle name="Normal 3 2 29" xfId="333" xr:uid="{00000000-0005-0000-0000-00003D010000}"/>
    <cellStyle name="Normal 3 2 29 2" xfId="334" xr:uid="{00000000-0005-0000-0000-00003E010000}"/>
    <cellStyle name="Normal 3 2 3" xfId="335" xr:uid="{00000000-0005-0000-0000-00003F010000}"/>
    <cellStyle name="Normal 3 2 3 2" xfId="336" xr:uid="{00000000-0005-0000-0000-000040010000}"/>
    <cellStyle name="Normal 3 2 30" xfId="337" xr:uid="{00000000-0005-0000-0000-000041010000}"/>
    <cellStyle name="Normal 3 2 30 2" xfId="338" xr:uid="{00000000-0005-0000-0000-000042010000}"/>
    <cellStyle name="Normal 3 2 31" xfId="339" xr:uid="{00000000-0005-0000-0000-000043010000}"/>
    <cellStyle name="Normal 3 2 31 2" xfId="340" xr:uid="{00000000-0005-0000-0000-000044010000}"/>
    <cellStyle name="Normal 3 2 32" xfId="341" xr:uid="{00000000-0005-0000-0000-000045010000}"/>
    <cellStyle name="Normal 3 2 32 2" xfId="342" xr:uid="{00000000-0005-0000-0000-000046010000}"/>
    <cellStyle name="Normal 3 2 33" xfId="343" xr:uid="{00000000-0005-0000-0000-000047010000}"/>
    <cellStyle name="Normal 3 2 33 2" xfId="344" xr:uid="{00000000-0005-0000-0000-000048010000}"/>
    <cellStyle name="Normal 3 2 34" xfId="345" xr:uid="{00000000-0005-0000-0000-000049010000}"/>
    <cellStyle name="Normal 3 2 34 2" xfId="346" xr:uid="{00000000-0005-0000-0000-00004A010000}"/>
    <cellStyle name="Normal 3 2 35" xfId="347" xr:uid="{00000000-0005-0000-0000-00004B010000}"/>
    <cellStyle name="Normal 3 2 35 2" xfId="348" xr:uid="{00000000-0005-0000-0000-00004C010000}"/>
    <cellStyle name="Normal 3 2 36" xfId="349" xr:uid="{00000000-0005-0000-0000-00004D010000}"/>
    <cellStyle name="Normal 3 2 36 2" xfId="350" xr:uid="{00000000-0005-0000-0000-00004E010000}"/>
    <cellStyle name="Normal 3 2 37" xfId="351" xr:uid="{00000000-0005-0000-0000-00004F010000}"/>
    <cellStyle name="Normal 3 2 37 2" xfId="352" xr:uid="{00000000-0005-0000-0000-000050010000}"/>
    <cellStyle name="Normal 3 2 38" xfId="353" xr:uid="{00000000-0005-0000-0000-000051010000}"/>
    <cellStyle name="Normal 3 2 38 2" xfId="354" xr:uid="{00000000-0005-0000-0000-000052010000}"/>
    <cellStyle name="Normal 3 2 39" xfId="355" xr:uid="{00000000-0005-0000-0000-000053010000}"/>
    <cellStyle name="Normal 3 2 39 2" xfId="356" xr:uid="{00000000-0005-0000-0000-000054010000}"/>
    <cellStyle name="Normal 3 2 4" xfId="357" xr:uid="{00000000-0005-0000-0000-000055010000}"/>
    <cellStyle name="Normal 3 2 4 2" xfId="358" xr:uid="{00000000-0005-0000-0000-000056010000}"/>
    <cellStyle name="Normal 3 2 40" xfId="359" xr:uid="{00000000-0005-0000-0000-000057010000}"/>
    <cellStyle name="Normal 3 2 40 2" xfId="360" xr:uid="{00000000-0005-0000-0000-000058010000}"/>
    <cellStyle name="Normal 3 2 41" xfId="361" xr:uid="{00000000-0005-0000-0000-000059010000}"/>
    <cellStyle name="Normal 3 2 41 2" xfId="362" xr:uid="{00000000-0005-0000-0000-00005A010000}"/>
    <cellStyle name="Normal 3 2 42" xfId="363" xr:uid="{00000000-0005-0000-0000-00005B010000}"/>
    <cellStyle name="Normal 3 2 42 2" xfId="364" xr:uid="{00000000-0005-0000-0000-00005C010000}"/>
    <cellStyle name="Normal 3 2 43" xfId="365" xr:uid="{00000000-0005-0000-0000-00005D010000}"/>
    <cellStyle name="Normal 3 2 43 2" xfId="366" xr:uid="{00000000-0005-0000-0000-00005E010000}"/>
    <cellStyle name="Normal 3 2 44" xfId="367" xr:uid="{00000000-0005-0000-0000-00005F010000}"/>
    <cellStyle name="Normal 3 2 44 2" xfId="368" xr:uid="{00000000-0005-0000-0000-000060010000}"/>
    <cellStyle name="Normal 3 2 45" xfId="369" xr:uid="{00000000-0005-0000-0000-000061010000}"/>
    <cellStyle name="Normal 3 2 45 2" xfId="370" xr:uid="{00000000-0005-0000-0000-000062010000}"/>
    <cellStyle name="Normal 3 2 46" xfId="371" xr:uid="{00000000-0005-0000-0000-000063010000}"/>
    <cellStyle name="Normal 3 2 46 2" xfId="372" xr:uid="{00000000-0005-0000-0000-000064010000}"/>
    <cellStyle name="Normal 3 2 47" xfId="373" xr:uid="{00000000-0005-0000-0000-000065010000}"/>
    <cellStyle name="Normal 3 2 47 2" xfId="374" xr:uid="{00000000-0005-0000-0000-000066010000}"/>
    <cellStyle name="Normal 3 2 48" xfId="375" xr:uid="{00000000-0005-0000-0000-000067010000}"/>
    <cellStyle name="Normal 3 2 48 2" xfId="376" xr:uid="{00000000-0005-0000-0000-000068010000}"/>
    <cellStyle name="Normal 3 2 49" xfId="377" xr:uid="{00000000-0005-0000-0000-000069010000}"/>
    <cellStyle name="Normal 3 2 49 2" xfId="378" xr:uid="{00000000-0005-0000-0000-00006A010000}"/>
    <cellStyle name="Normal 3 2 5" xfId="379" xr:uid="{00000000-0005-0000-0000-00006B010000}"/>
    <cellStyle name="Normal 3 2 5 2" xfId="380" xr:uid="{00000000-0005-0000-0000-00006C010000}"/>
    <cellStyle name="Normal 3 2 50" xfId="381" xr:uid="{00000000-0005-0000-0000-00006D010000}"/>
    <cellStyle name="Normal 3 2 50 2" xfId="382" xr:uid="{00000000-0005-0000-0000-00006E010000}"/>
    <cellStyle name="Normal 3 2 51" xfId="383" xr:uid="{00000000-0005-0000-0000-00006F010000}"/>
    <cellStyle name="Normal 3 2 51 2" xfId="384" xr:uid="{00000000-0005-0000-0000-000070010000}"/>
    <cellStyle name="Normal 3 2 52" xfId="385" xr:uid="{00000000-0005-0000-0000-000071010000}"/>
    <cellStyle name="Normal 3 2 52 2" xfId="386" xr:uid="{00000000-0005-0000-0000-000072010000}"/>
    <cellStyle name="Normal 3 2 53" xfId="387" xr:uid="{00000000-0005-0000-0000-000073010000}"/>
    <cellStyle name="Normal 3 2 53 2" xfId="388" xr:uid="{00000000-0005-0000-0000-000074010000}"/>
    <cellStyle name="Normal 3 2 54" xfId="389" xr:uid="{00000000-0005-0000-0000-000075010000}"/>
    <cellStyle name="Normal 3 2 54 2" xfId="390" xr:uid="{00000000-0005-0000-0000-000076010000}"/>
    <cellStyle name="Normal 3 2 55" xfId="391" xr:uid="{00000000-0005-0000-0000-000077010000}"/>
    <cellStyle name="Normal 3 2 55 2" xfId="392" xr:uid="{00000000-0005-0000-0000-000078010000}"/>
    <cellStyle name="Normal 3 2 56" xfId="393" xr:uid="{00000000-0005-0000-0000-000079010000}"/>
    <cellStyle name="Normal 3 2 56 2" xfId="394" xr:uid="{00000000-0005-0000-0000-00007A010000}"/>
    <cellStyle name="Normal 3 2 57" xfId="395" xr:uid="{00000000-0005-0000-0000-00007B010000}"/>
    <cellStyle name="Normal 3 2 57 2" xfId="396" xr:uid="{00000000-0005-0000-0000-00007C010000}"/>
    <cellStyle name="Normal 3 2 58" xfId="397" xr:uid="{00000000-0005-0000-0000-00007D010000}"/>
    <cellStyle name="Normal 3 2 58 2" xfId="398" xr:uid="{00000000-0005-0000-0000-00007E010000}"/>
    <cellStyle name="Normal 3 2 59" xfId="399" xr:uid="{00000000-0005-0000-0000-00007F010000}"/>
    <cellStyle name="Normal 3 2 59 2" xfId="400" xr:uid="{00000000-0005-0000-0000-000080010000}"/>
    <cellStyle name="Normal 3 2 6" xfId="401" xr:uid="{00000000-0005-0000-0000-000081010000}"/>
    <cellStyle name="Normal 3 2 6 2" xfId="402" xr:uid="{00000000-0005-0000-0000-000082010000}"/>
    <cellStyle name="Normal 3 2 60" xfId="403" xr:uid="{00000000-0005-0000-0000-000083010000}"/>
    <cellStyle name="Normal 3 2 60 2" xfId="404" xr:uid="{00000000-0005-0000-0000-000084010000}"/>
    <cellStyle name="Normal 3 2 61" xfId="405" xr:uid="{00000000-0005-0000-0000-000085010000}"/>
    <cellStyle name="Normal 3 2 61 2" xfId="406" xr:uid="{00000000-0005-0000-0000-000086010000}"/>
    <cellStyle name="Normal 3 2 62" xfId="407" xr:uid="{00000000-0005-0000-0000-000087010000}"/>
    <cellStyle name="Normal 3 2 62 2" xfId="408" xr:uid="{00000000-0005-0000-0000-000088010000}"/>
    <cellStyle name="Normal 3 2 63" xfId="409" xr:uid="{00000000-0005-0000-0000-000089010000}"/>
    <cellStyle name="Normal 3 2 63 2" xfId="410" xr:uid="{00000000-0005-0000-0000-00008A010000}"/>
    <cellStyle name="Normal 3 2 64" xfId="411" xr:uid="{00000000-0005-0000-0000-00008B010000}"/>
    <cellStyle name="Normal 3 2 64 2" xfId="412" xr:uid="{00000000-0005-0000-0000-00008C010000}"/>
    <cellStyle name="Normal 3 2 65" xfId="413" xr:uid="{00000000-0005-0000-0000-00008D010000}"/>
    <cellStyle name="Normal 3 2 65 2" xfId="414" xr:uid="{00000000-0005-0000-0000-00008E010000}"/>
    <cellStyle name="Normal 3 2 66" xfId="415" xr:uid="{00000000-0005-0000-0000-00008F010000}"/>
    <cellStyle name="Normal 3 2 66 2" xfId="416" xr:uid="{00000000-0005-0000-0000-000090010000}"/>
    <cellStyle name="Normal 3 2 67" xfId="417" xr:uid="{00000000-0005-0000-0000-000091010000}"/>
    <cellStyle name="Normal 3 2 67 2" xfId="418" xr:uid="{00000000-0005-0000-0000-000092010000}"/>
    <cellStyle name="Normal 3 2 68" xfId="419" xr:uid="{00000000-0005-0000-0000-000093010000}"/>
    <cellStyle name="Normal 3 2 68 2" xfId="420" xr:uid="{00000000-0005-0000-0000-000094010000}"/>
    <cellStyle name="Normal 3 2 69" xfId="421" xr:uid="{00000000-0005-0000-0000-000095010000}"/>
    <cellStyle name="Normal 3 2 69 2" xfId="422" xr:uid="{00000000-0005-0000-0000-000096010000}"/>
    <cellStyle name="Normal 3 2 7" xfId="423" xr:uid="{00000000-0005-0000-0000-000097010000}"/>
    <cellStyle name="Normal 3 2 7 2" xfId="424" xr:uid="{00000000-0005-0000-0000-000098010000}"/>
    <cellStyle name="Normal 3 2 70" xfId="425" xr:uid="{00000000-0005-0000-0000-000099010000}"/>
    <cellStyle name="Normal 3 2 70 2" xfId="426" xr:uid="{00000000-0005-0000-0000-00009A010000}"/>
    <cellStyle name="Normal 3 2 71" xfId="427" xr:uid="{00000000-0005-0000-0000-00009B010000}"/>
    <cellStyle name="Normal 3 2 71 2" xfId="428" xr:uid="{00000000-0005-0000-0000-00009C010000}"/>
    <cellStyle name="Normal 3 2 72" xfId="429" xr:uid="{00000000-0005-0000-0000-00009D010000}"/>
    <cellStyle name="Normal 3 2 72 2" xfId="430" xr:uid="{00000000-0005-0000-0000-00009E010000}"/>
    <cellStyle name="Normal 3 2 73" xfId="431" xr:uid="{00000000-0005-0000-0000-00009F010000}"/>
    <cellStyle name="Normal 3 2 73 2" xfId="432" xr:uid="{00000000-0005-0000-0000-0000A0010000}"/>
    <cellStyle name="Normal 3 2 74" xfId="433" xr:uid="{00000000-0005-0000-0000-0000A1010000}"/>
    <cellStyle name="Normal 3 2 74 2" xfId="434" xr:uid="{00000000-0005-0000-0000-0000A2010000}"/>
    <cellStyle name="Normal 3 2 75" xfId="435" xr:uid="{00000000-0005-0000-0000-0000A3010000}"/>
    <cellStyle name="Normal 3 2 75 2" xfId="436" xr:uid="{00000000-0005-0000-0000-0000A4010000}"/>
    <cellStyle name="Normal 3 2 76" xfId="437" xr:uid="{00000000-0005-0000-0000-0000A5010000}"/>
    <cellStyle name="Normal 3 2 76 2" xfId="438" xr:uid="{00000000-0005-0000-0000-0000A6010000}"/>
    <cellStyle name="Normal 3 2 77" xfId="439" xr:uid="{00000000-0005-0000-0000-0000A7010000}"/>
    <cellStyle name="Normal 3 2 77 2" xfId="440" xr:uid="{00000000-0005-0000-0000-0000A8010000}"/>
    <cellStyle name="Normal 3 2 78" xfId="441" xr:uid="{00000000-0005-0000-0000-0000A9010000}"/>
    <cellStyle name="Normal 3 2 78 2" xfId="442" xr:uid="{00000000-0005-0000-0000-0000AA010000}"/>
    <cellStyle name="Normal 3 2 79" xfId="443" xr:uid="{00000000-0005-0000-0000-0000AB010000}"/>
    <cellStyle name="Normal 3 2 79 2" xfId="444" xr:uid="{00000000-0005-0000-0000-0000AC010000}"/>
    <cellStyle name="Normal 3 2 8" xfId="445" xr:uid="{00000000-0005-0000-0000-0000AD010000}"/>
    <cellStyle name="Normal 3 2 8 2" xfId="446" xr:uid="{00000000-0005-0000-0000-0000AE010000}"/>
    <cellStyle name="Normal 3 2 80" xfId="447" xr:uid="{00000000-0005-0000-0000-0000AF010000}"/>
    <cellStyle name="Normal 3 2 80 2" xfId="448" xr:uid="{00000000-0005-0000-0000-0000B0010000}"/>
    <cellStyle name="Normal 3 2 81" xfId="449" xr:uid="{00000000-0005-0000-0000-0000B1010000}"/>
    <cellStyle name="Normal 3 2 81 2" xfId="450" xr:uid="{00000000-0005-0000-0000-0000B2010000}"/>
    <cellStyle name="Normal 3 2 82" xfId="451" xr:uid="{00000000-0005-0000-0000-0000B3010000}"/>
    <cellStyle name="Normal 3 2 82 2" xfId="452" xr:uid="{00000000-0005-0000-0000-0000B4010000}"/>
    <cellStyle name="Normal 3 2 83" xfId="453" xr:uid="{00000000-0005-0000-0000-0000B5010000}"/>
    <cellStyle name="Normal 3 2 83 2" xfId="454" xr:uid="{00000000-0005-0000-0000-0000B6010000}"/>
    <cellStyle name="Normal 3 2 84" xfId="455" xr:uid="{00000000-0005-0000-0000-0000B7010000}"/>
    <cellStyle name="Normal 3 2 84 2" xfId="456" xr:uid="{00000000-0005-0000-0000-0000B8010000}"/>
    <cellStyle name="Normal 3 2 85" xfId="457" xr:uid="{00000000-0005-0000-0000-0000B9010000}"/>
    <cellStyle name="Normal 3 2 85 2" xfId="458" xr:uid="{00000000-0005-0000-0000-0000BA010000}"/>
    <cellStyle name="Normal 3 2 86" xfId="459" xr:uid="{00000000-0005-0000-0000-0000BB010000}"/>
    <cellStyle name="Normal 3 2 86 2" xfId="460" xr:uid="{00000000-0005-0000-0000-0000BC010000}"/>
    <cellStyle name="Normal 3 2 87" xfId="461" xr:uid="{00000000-0005-0000-0000-0000BD010000}"/>
    <cellStyle name="Normal 3 2 87 2" xfId="462" xr:uid="{00000000-0005-0000-0000-0000BE010000}"/>
    <cellStyle name="Normal 3 2 88" xfId="463" xr:uid="{00000000-0005-0000-0000-0000BF010000}"/>
    <cellStyle name="Normal 3 2 88 2" xfId="464" xr:uid="{00000000-0005-0000-0000-0000C0010000}"/>
    <cellStyle name="Normal 3 2 89" xfId="465" xr:uid="{00000000-0005-0000-0000-0000C1010000}"/>
    <cellStyle name="Normal 3 2 89 2" xfId="466" xr:uid="{00000000-0005-0000-0000-0000C2010000}"/>
    <cellStyle name="Normal 3 2 9" xfId="467" xr:uid="{00000000-0005-0000-0000-0000C3010000}"/>
    <cellStyle name="Normal 3 2 9 2" xfId="468" xr:uid="{00000000-0005-0000-0000-0000C4010000}"/>
    <cellStyle name="Normal 3 2 90" xfId="469" xr:uid="{00000000-0005-0000-0000-0000C5010000}"/>
    <cellStyle name="Normal 3 2 90 2" xfId="470" xr:uid="{00000000-0005-0000-0000-0000C6010000}"/>
    <cellStyle name="Normal 3 2 91" xfId="471" xr:uid="{00000000-0005-0000-0000-0000C7010000}"/>
    <cellStyle name="Normal 3 2 91 2" xfId="472" xr:uid="{00000000-0005-0000-0000-0000C8010000}"/>
    <cellStyle name="Normal 3 2 92" xfId="473" xr:uid="{00000000-0005-0000-0000-0000C9010000}"/>
    <cellStyle name="Normal 3 2 92 2" xfId="474" xr:uid="{00000000-0005-0000-0000-0000CA010000}"/>
    <cellStyle name="Normal 3 20" xfId="475" xr:uid="{00000000-0005-0000-0000-0000CB010000}"/>
    <cellStyle name="Normal 3 21" xfId="476" xr:uid="{00000000-0005-0000-0000-0000CC010000}"/>
    <cellStyle name="Normal 3 22" xfId="477" xr:uid="{00000000-0005-0000-0000-0000CD010000}"/>
    <cellStyle name="Normal 3 23" xfId="478" xr:uid="{00000000-0005-0000-0000-0000CE010000}"/>
    <cellStyle name="Normal 3 24" xfId="479" xr:uid="{00000000-0005-0000-0000-0000CF010000}"/>
    <cellStyle name="Normal 3 25" xfId="480" xr:uid="{00000000-0005-0000-0000-0000D0010000}"/>
    <cellStyle name="Normal 3 26" xfId="481" xr:uid="{00000000-0005-0000-0000-0000D1010000}"/>
    <cellStyle name="Normal 3 27" xfId="482" xr:uid="{00000000-0005-0000-0000-0000D2010000}"/>
    <cellStyle name="Normal 3 28" xfId="483" xr:uid="{00000000-0005-0000-0000-0000D3010000}"/>
    <cellStyle name="Normal 3 29" xfId="484" xr:uid="{00000000-0005-0000-0000-0000D4010000}"/>
    <cellStyle name="Normal 3 3" xfId="485" xr:uid="{00000000-0005-0000-0000-0000D5010000}"/>
    <cellStyle name="Normal 3 30" xfId="486" xr:uid="{00000000-0005-0000-0000-0000D6010000}"/>
    <cellStyle name="Normal 3 31" xfId="487" xr:uid="{00000000-0005-0000-0000-0000D7010000}"/>
    <cellStyle name="Normal 3 32" xfId="488" xr:uid="{00000000-0005-0000-0000-0000D8010000}"/>
    <cellStyle name="Normal 3 33" xfId="489" xr:uid="{00000000-0005-0000-0000-0000D9010000}"/>
    <cellStyle name="Normal 3 34" xfId="490" xr:uid="{00000000-0005-0000-0000-0000DA010000}"/>
    <cellStyle name="Normal 3 35" xfId="491" xr:uid="{00000000-0005-0000-0000-0000DB010000}"/>
    <cellStyle name="Normal 3 36" xfId="492" xr:uid="{00000000-0005-0000-0000-0000DC010000}"/>
    <cellStyle name="Normal 3 37" xfId="493" xr:uid="{00000000-0005-0000-0000-0000DD010000}"/>
    <cellStyle name="Normal 3 38" xfId="494" xr:uid="{00000000-0005-0000-0000-0000DE010000}"/>
    <cellStyle name="Normal 3 39" xfId="495" xr:uid="{00000000-0005-0000-0000-0000DF010000}"/>
    <cellStyle name="Normal 3 4" xfId="496" xr:uid="{00000000-0005-0000-0000-0000E0010000}"/>
    <cellStyle name="Normal 3 40" xfId="497" xr:uid="{00000000-0005-0000-0000-0000E1010000}"/>
    <cellStyle name="Normal 3 41" xfId="498" xr:uid="{00000000-0005-0000-0000-0000E2010000}"/>
    <cellStyle name="Normal 3 42" xfId="499" xr:uid="{00000000-0005-0000-0000-0000E3010000}"/>
    <cellStyle name="Normal 3 43" xfId="500" xr:uid="{00000000-0005-0000-0000-0000E4010000}"/>
    <cellStyle name="Normal 3 44" xfId="501" xr:uid="{00000000-0005-0000-0000-0000E5010000}"/>
    <cellStyle name="Normal 3 45" xfId="502" xr:uid="{00000000-0005-0000-0000-0000E6010000}"/>
    <cellStyle name="Normal 3 46" xfId="503" xr:uid="{00000000-0005-0000-0000-0000E7010000}"/>
    <cellStyle name="Normal 3 47" xfId="504" xr:uid="{00000000-0005-0000-0000-0000E8010000}"/>
    <cellStyle name="Normal 3 48" xfId="505" xr:uid="{00000000-0005-0000-0000-0000E9010000}"/>
    <cellStyle name="Normal 3 49" xfId="506" xr:uid="{00000000-0005-0000-0000-0000EA010000}"/>
    <cellStyle name="Normal 3 5" xfId="507" xr:uid="{00000000-0005-0000-0000-0000EB010000}"/>
    <cellStyle name="Normal 3 50" xfId="508" xr:uid="{00000000-0005-0000-0000-0000EC010000}"/>
    <cellStyle name="Normal 3 51" xfId="509" xr:uid="{00000000-0005-0000-0000-0000ED010000}"/>
    <cellStyle name="Normal 3 52" xfId="510" xr:uid="{00000000-0005-0000-0000-0000EE010000}"/>
    <cellStyle name="Normal 3 53" xfId="511" xr:uid="{00000000-0005-0000-0000-0000EF010000}"/>
    <cellStyle name="Normal 3 54" xfId="512" xr:uid="{00000000-0005-0000-0000-0000F0010000}"/>
    <cellStyle name="Normal 3 55" xfId="513" xr:uid="{00000000-0005-0000-0000-0000F1010000}"/>
    <cellStyle name="Normal 3 56" xfId="514" xr:uid="{00000000-0005-0000-0000-0000F2010000}"/>
    <cellStyle name="Normal 3 57" xfId="515" xr:uid="{00000000-0005-0000-0000-0000F3010000}"/>
    <cellStyle name="Normal 3 58" xfId="516" xr:uid="{00000000-0005-0000-0000-0000F4010000}"/>
    <cellStyle name="Normal 3 59" xfId="517" xr:uid="{00000000-0005-0000-0000-0000F5010000}"/>
    <cellStyle name="Normal 3 6" xfId="518" xr:uid="{00000000-0005-0000-0000-0000F6010000}"/>
    <cellStyle name="Normal 3 60" xfId="519" xr:uid="{00000000-0005-0000-0000-0000F7010000}"/>
    <cellStyle name="Normal 3 61" xfId="520" xr:uid="{00000000-0005-0000-0000-0000F8010000}"/>
    <cellStyle name="Normal 3 62" xfId="521" xr:uid="{00000000-0005-0000-0000-0000F9010000}"/>
    <cellStyle name="Normal 3 63" xfId="522" xr:uid="{00000000-0005-0000-0000-0000FA010000}"/>
    <cellStyle name="Normal 3 64" xfId="523" xr:uid="{00000000-0005-0000-0000-0000FB010000}"/>
    <cellStyle name="Normal 3 65" xfId="524" xr:uid="{00000000-0005-0000-0000-0000FC010000}"/>
    <cellStyle name="Normal 3 66" xfId="525" xr:uid="{00000000-0005-0000-0000-0000FD010000}"/>
    <cellStyle name="Normal 3 67" xfId="526" xr:uid="{00000000-0005-0000-0000-0000FE010000}"/>
    <cellStyle name="Normal 3 68" xfId="527" xr:uid="{00000000-0005-0000-0000-0000FF010000}"/>
    <cellStyle name="Normal 3 69" xfId="528" xr:uid="{00000000-0005-0000-0000-000000020000}"/>
    <cellStyle name="Normal 3 7" xfId="529" xr:uid="{00000000-0005-0000-0000-000001020000}"/>
    <cellStyle name="Normal 3 70" xfId="530" xr:uid="{00000000-0005-0000-0000-000002020000}"/>
    <cellStyle name="Normal 3 71" xfId="531" xr:uid="{00000000-0005-0000-0000-000003020000}"/>
    <cellStyle name="Normal 3 72" xfId="532" xr:uid="{00000000-0005-0000-0000-000004020000}"/>
    <cellStyle name="Normal 3 73" xfId="533" xr:uid="{00000000-0005-0000-0000-000005020000}"/>
    <cellStyle name="Normal 3 74" xfId="534" xr:uid="{00000000-0005-0000-0000-000006020000}"/>
    <cellStyle name="Normal 3 75" xfId="535" xr:uid="{00000000-0005-0000-0000-000007020000}"/>
    <cellStyle name="Normal 3 76" xfId="536" xr:uid="{00000000-0005-0000-0000-000008020000}"/>
    <cellStyle name="Normal 3 77" xfId="537" xr:uid="{00000000-0005-0000-0000-000009020000}"/>
    <cellStyle name="Normal 3 78" xfId="538" xr:uid="{00000000-0005-0000-0000-00000A020000}"/>
    <cellStyle name="Normal 3 79" xfId="539" xr:uid="{00000000-0005-0000-0000-00000B020000}"/>
    <cellStyle name="Normal 3 8" xfId="540" xr:uid="{00000000-0005-0000-0000-00000C020000}"/>
    <cellStyle name="Normal 3 80" xfId="541" xr:uid="{00000000-0005-0000-0000-00000D020000}"/>
    <cellStyle name="Normal 3 81" xfId="542" xr:uid="{00000000-0005-0000-0000-00000E020000}"/>
    <cellStyle name="Normal 3 82" xfId="543" xr:uid="{00000000-0005-0000-0000-00000F020000}"/>
    <cellStyle name="Normal 3 83" xfId="544" xr:uid="{00000000-0005-0000-0000-000010020000}"/>
    <cellStyle name="Normal 3 84" xfId="545" xr:uid="{00000000-0005-0000-0000-000011020000}"/>
    <cellStyle name="Normal 3 85" xfId="546" xr:uid="{00000000-0005-0000-0000-000012020000}"/>
    <cellStyle name="Normal 3 86" xfId="547" xr:uid="{00000000-0005-0000-0000-000013020000}"/>
    <cellStyle name="Normal 3 87" xfId="548" xr:uid="{00000000-0005-0000-0000-000014020000}"/>
    <cellStyle name="Normal 3 88" xfId="549" xr:uid="{00000000-0005-0000-0000-000015020000}"/>
    <cellStyle name="Normal 3 89" xfId="550" xr:uid="{00000000-0005-0000-0000-000016020000}"/>
    <cellStyle name="Normal 3 9" xfId="551" xr:uid="{00000000-0005-0000-0000-000017020000}"/>
    <cellStyle name="Normal 3 90" xfId="552" xr:uid="{00000000-0005-0000-0000-000018020000}"/>
    <cellStyle name="Normal 3 91" xfId="553" xr:uid="{00000000-0005-0000-0000-000019020000}"/>
    <cellStyle name="Normal 3 92" xfId="554" xr:uid="{00000000-0005-0000-0000-00001A020000}"/>
    <cellStyle name="Normal 3 93" xfId="555" xr:uid="{00000000-0005-0000-0000-00001B020000}"/>
    <cellStyle name="Normal 3 94" xfId="556" xr:uid="{00000000-0005-0000-0000-00001C020000}"/>
    <cellStyle name="Normal 30" xfId="557" xr:uid="{00000000-0005-0000-0000-00001D020000}"/>
    <cellStyle name="Normal 31" xfId="558" xr:uid="{00000000-0005-0000-0000-00001E020000}"/>
    <cellStyle name="Normal 32" xfId="559" xr:uid="{00000000-0005-0000-0000-00001F020000}"/>
    <cellStyle name="Normal 33" xfId="560" xr:uid="{00000000-0005-0000-0000-000020020000}"/>
    <cellStyle name="Normal 33 2" xfId="561" xr:uid="{00000000-0005-0000-0000-000021020000}"/>
    <cellStyle name="Normal 34" xfId="562" xr:uid="{00000000-0005-0000-0000-000022020000}"/>
    <cellStyle name="Normal 35" xfId="563" xr:uid="{00000000-0005-0000-0000-000023020000}"/>
    <cellStyle name="Normal 36" xfId="564" xr:uid="{00000000-0005-0000-0000-000024020000}"/>
    <cellStyle name="Normal 37" xfId="565" xr:uid="{00000000-0005-0000-0000-000025020000}"/>
    <cellStyle name="Normal 4" xfId="566" xr:uid="{00000000-0005-0000-0000-000026020000}"/>
    <cellStyle name="Normal 4 10" xfId="567" xr:uid="{00000000-0005-0000-0000-000027020000}"/>
    <cellStyle name="Normal 4 11" xfId="568" xr:uid="{00000000-0005-0000-0000-000028020000}"/>
    <cellStyle name="Normal 4 12" xfId="569" xr:uid="{00000000-0005-0000-0000-000029020000}"/>
    <cellStyle name="Normal 4 13" xfId="570" xr:uid="{00000000-0005-0000-0000-00002A020000}"/>
    <cellStyle name="Normal 4 14" xfId="571" xr:uid="{00000000-0005-0000-0000-00002B020000}"/>
    <cellStyle name="Normal 4 15" xfId="572" xr:uid="{00000000-0005-0000-0000-00002C020000}"/>
    <cellStyle name="Normal 4 16" xfId="573" xr:uid="{00000000-0005-0000-0000-00002D020000}"/>
    <cellStyle name="Normal 4 17" xfId="574" xr:uid="{00000000-0005-0000-0000-00002E020000}"/>
    <cellStyle name="Normal 4 18" xfId="575" xr:uid="{00000000-0005-0000-0000-00002F020000}"/>
    <cellStyle name="Normal 4 19" xfId="576" xr:uid="{00000000-0005-0000-0000-000030020000}"/>
    <cellStyle name="Normal 4 2" xfId="577" xr:uid="{00000000-0005-0000-0000-000031020000}"/>
    <cellStyle name="Normal 4 2 2" xfId="578" xr:uid="{00000000-0005-0000-0000-000032020000}"/>
    <cellStyle name="Normal 4 2 3" xfId="579" xr:uid="{00000000-0005-0000-0000-000033020000}"/>
    <cellStyle name="Normal 4 20" xfId="580" xr:uid="{00000000-0005-0000-0000-000034020000}"/>
    <cellStyle name="Normal 4 21" xfId="581" xr:uid="{00000000-0005-0000-0000-000035020000}"/>
    <cellStyle name="Normal 4 22" xfId="582" xr:uid="{00000000-0005-0000-0000-000036020000}"/>
    <cellStyle name="Normal 4 23" xfId="583" xr:uid="{00000000-0005-0000-0000-000037020000}"/>
    <cellStyle name="Normal 4 24" xfId="584" xr:uid="{00000000-0005-0000-0000-000038020000}"/>
    <cellStyle name="Normal 4 25" xfId="585" xr:uid="{00000000-0005-0000-0000-000039020000}"/>
    <cellStyle name="Normal 4 26" xfId="586" xr:uid="{00000000-0005-0000-0000-00003A020000}"/>
    <cellStyle name="Normal 4 27" xfId="587" xr:uid="{00000000-0005-0000-0000-00003B020000}"/>
    <cellStyle name="Normal 4 28" xfId="588" xr:uid="{00000000-0005-0000-0000-00003C020000}"/>
    <cellStyle name="Normal 4 29" xfId="589" xr:uid="{00000000-0005-0000-0000-00003D020000}"/>
    <cellStyle name="Normal 4 3" xfId="590" xr:uid="{00000000-0005-0000-0000-00003E020000}"/>
    <cellStyle name="Normal 4 30" xfId="591" xr:uid="{00000000-0005-0000-0000-00003F020000}"/>
    <cellStyle name="Normal 4 31" xfId="592" xr:uid="{00000000-0005-0000-0000-000040020000}"/>
    <cellStyle name="Normal 4 32" xfId="593" xr:uid="{00000000-0005-0000-0000-000041020000}"/>
    <cellStyle name="Normal 4 33" xfId="594" xr:uid="{00000000-0005-0000-0000-000042020000}"/>
    <cellStyle name="Normal 4 34" xfId="595" xr:uid="{00000000-0005-0000-0000-000043020000}"/>
    <cellStyle name="Normal 4 35" xfId="596" xr:uid="{00000000-0005-0000-0000-000044020000}"/>
    <cellStyle name="Normal 4 36" xfId="597" xr:uid="{00000000-0005-0000-0000-000045020000}"/>
    <cellStyle name="Normal 4 37" xfId="598" xr:uid="{00000000-0005-0000-0000-000046020000}"/>
    <cellStyle name="Normal 4 38" xfId="599" xr:uid="{00000000-0005-0000-0000-000047020000}"/>
    <cellStyle name="Normal 4 39" xfId="600" xr:uid="{00000000-0005-0000-0000-000048020000}"/>
    <cellStyle name="Normal 4 4" xfId="601" xr:uid="{00000000-0005-0000-0000-000049020000}"/>
    <cellStyle name="Normal 4 40" xfId="602" xr:uid="{00000000-0005-0000-0000-00004A020000}"/>
    <cellStyle name="Normal 4 41" xfId="603" xr:uid="{00000000-0005-0000-0000-00004B020000}"/>
    <cellStyle name="Normal 4 42" xfId="604" xr:uid="{00000000-0005-0000-0000-00004C020000}"/>
    <cellStyle name="Normal 4 43" xfId="605" xr:uid="{00000000-0005-0000-0000-00004D020000}"/>
    <cellStyle name="Normal 4 44" xfId="606" xr:uid="{00000000-0005-0000-0000-00004E020000}"/>
    <cellStyle name="Normal 4 45" xfId="607" xr:uid="{00000000-0005-0000-0000-00004F020000}"/>
    <cellStyle name="Normal 4 46" xfId="608" xr:uid="{00000000-0005-0000-0000-000050020000}"/>
    <cellStyle name="Normal 4 47" xfId="609" xr:uid="{00000000-0005-0000-0000-000051020000}"/>
    <cellStyle name="Normal 4 48" xfId="610" xr:uid="{00000000-0005-0000-0000-000052020000}"/>
    <cellStyle name="Normal 4 49" xfId="611" xr:uid="{00000000-0005-0000-0000-000053020000}"/>
    <cellStyle name="Normal 4 5" xfId="612" xr:uid="{00000000-0005-0000-0000-000054020000}"/>
    <cellStyle name="Normal 4 50" xfId="613" xr:uid="{00000000-0005-0000-0000-000055020000}"/>
    <cellStyle name="Normal 4 51" xfId="614" xr:uid="{00000000-0005-0000-0000-000056020000}"/>
    <cellStyle name="Normal 4 52" xfId="615" xr:uid="{00000000-0005-0000-0000-000057020000}"/>
    <cellStyle name="Normal 4 53" xfId="616" xr:uid="{00000000-0005-0000-0000-000058020000}"/>
    <cellStyle name="Normal 4 54" xfId="617" xr:uid="{00000000-0005-0000-0000-000059020000}"/>
    <cellStyle name="Normal 4 55" xfId="618" xr:uid="{00000000-0005-0000-0000-00005A020000}"/>
    <cellStyle name="Normal 4 56" xfId="619" xr:uid="{00000000-0005-0000-0000-00005B020000}"/>
    <cellStyle name="Normal 4 57" xfId="620" xr:uid="{00000000-0005-0000-0000-00005C020000}"/>
    <cellStyle name="Normal 4 58" xfId="621" xr:uid="{00000000-0005-0000-0000-00005D020000}"/>
    <cellStyle name="Normal 4 59" xfId="622" xr:uid="{00000000-0005-0000-0000-00005E020000}"/>
    <cellStyle name="Normal 4 6" xfId="623" xr:uid="{00000000-0005-0000-0000-00005F020000}"/>
    <cellStyle name="Normal 4 60" xfId="624" xr:uid="{00000000-0005-0000-0000-000060020000}"/>
    <cellStyle name="Normal 4 61" xfId="625" xr:uid="{00000000-0005-0000-0000-000061020000}"/>
    <cellStyle name="Normal 4 62" xfId="626" xr:uid="{00000000-0005-0000-0000-000062020000}"/>
    <cellStyle name="Normal 4 63" xfId="627" xr:uid="{00000000-0005-0000-0000-000063020000}"/>
    <cellStyle name="Normal 4 64" xfId="628" xr:uid="{00000000-0005-0000-0000-000064020000}"/>
    <cellStyle name="Normal 4 65" xfId="629" xr:uid="{00000000-0005-0000-0000-000065020000}"/>
    <cellStyle name="Normal 4 66" xfId="630" xr:uid="{00000000-0005-0000-0000-000066020000}"/>
    <cellStyle name="Normal 4 67" xfId="631" xr:uid="{00000000-0005-0000-0000-000067020000}"/>
    <cellStyle name="Normal 4 68" xfId="632" xr:uid="{00000000-0005-0000-0000-000068020000}"/>
    <cellStyle name="Normal 4 69" xfId="633" xr:uid="{00000000-0005-0000-0000-000069020000}"/>
    <cellStyle name="Normal 4 7" xfId="634" xr:uid="{00000000-0005-0000-0000-00006A020000}"/>
    <cellStyle name="Normal 4 70" xfId="635" xr:uid="{00000000-0005-0000-0000-00006B020000}"/>
    <cellStyle name="Normal 4 71" xfId="636" xr:uid="{00000000-0005-0000-0000-00006C020000}"/>
    <cellStyle name="Normal 4 72" xfId="637" xr:uid="{00000000-0005-0000-0000-00006D020000}"/>
    <cellStyle name="Normal 4 73" xfId="638" xr:uid="{00000000-0005-0000-0000-00006E020000}"/>
    <cellStyle name="Normal 4 74" xfId="639" xr:uid="{00000000-0005-0000-0000-00006F020000}"/>
    <cellStyle name="Normal 4 75" xfId="640" xr:uid="{00000000-0005-0000-0000-000070020000}"/>
    <cellStyle name="Normal 4 76" xfId="641" xr:uid="{00000000-0005-0000-0000-000071020000}"/>
    <cellStyle name="Normal 4 77" xfId="642" xr:uid="{00000000-0005-0000-0000-000072020000}"/>
    <cellStyle name="Normal 4 78" xfId="643" xr:uid="{00000000-0005-0000-0000-000073020000}"/>
    <cellStyle name="Normal 4 79" xfId="644" xr:uid="{00000000-0005-0000-0000-000074020000}"/>
    <cellStyle name="Normal 4 8" xfId="645" xr:uid="{00000000-0005-0000-0000-000075020000}"/>
    <cellStyle name="Normal 4 80" xfId="646" xr:uid="{00000000-0005-0000-0000-000076020000}"/>
    <cellStyle name="Normal 4 81" xfId="647" xr:uid="{00000000-0005-0000-0000-000077020000}"/>
    <cellStyle name="Normal 4 82" xfId="648" xr:uid="{00000000-0005-0000-0000-000078020000}"/>
    <cellStyle name="Normal 4 83" xfId="649" xr:uid="{00000000-0005-0000-0000-000079020000}"/>
    <cellStyle name="Normal 4 84" xfId="650" xr:uid="{00000000-0005-0000-0000-00007A020000}"/>
    <cellStyle name="Normal 4 85" xfId="651" xr:uid="{00000000-0005-0000-0000-00007B020000}"/>
    <cellStyle name="Normal 4 86" xfId="652" xr:uid="{00000000-0005-0000-0000-00007C020000}"/>
    <cellStyle name="Normal 4 87" xfId="653" xr:uid="{00000000-0005-0000-0000-00007D020000}"/>
    <cellStyle name="Normal 4 88" xfId="654" xr:uid="{00000000-0005-0000-0000-00007E020000}"/>
    <cellStyle name="Normal 4 89" xfId="655" xr:uid="{00000000-0005-0000-0000-00007F020000}"/>
    <cellStyle name="Normal 4 9" xfId="656" xr:uid="{00000000-0005-0000-0000-000080020000}"/>
    <cellStyle name="Normal 4 90" xfId="657" xr:uid="{00000000-0005-0000-0000-000081020000}"/>
    <cellStyle name="Normal 4 91" xfId="658" xr:uid="{00000000-0005-0000-0000-000082020000}"/>
    <cellStyle name="Normal 4 92" xfId="659" xr:uid="{00000000-0005-0000-0000-000083020000}"/>
    <cellStyle name="Normal 4 93" xfId="660" xr:uid="{00000000-0005-0000-0000-000084020000}"/>
    <cellStyle name="Normal 4 94" xfId="661" xr:uid="{00000000-0005-0000-0000-000085020000}"/>
    <cellStyle name="Normal 5" xfId="662" xr:uid="{00000000-0005-0000-0000-000086020000}"/>
    <cellStyle name="Normal 5 10" xfId="663" xr:uid="{00000000-0005-0000-0000-000087020000}"/>
    <cellStyle name="Normal 5 10 2" xfId="664" xr:uid="{00000000-0005-0000-0000-000088020000}"/>
    <cellStyle name="Normal 5 11" xfId="665" xr:uid="{00000000-0005-0000-0000-000089020000}"/>
    <cellStyle name="Normal 5 11 2" xfId="666" xr:uid="{00000000-0005-0000-0000-00008A020000}"/>
    <cellStyle name="Normal 5 12" xfId="667" xr:uid="{00000000-0005-0000-0000-00008B020000}"/>
    <cellStyle name="Normal 5 12 2" xfId="668" xr:uid="{00000000-0005-0000-0000-00008C020000}"/>
    <cellStyle name="Normal 5 13" xfId="669" xr:uid="{00000000-0005-0000-0000-00008D020000}"/>
    <cellStyle name="Normal 5 13 2" xfId="670" xr:uid="{00000000-0005-0000-0000-00008E020000}"/>
    <cellStyle name="Normal 5 14" xfId="671" xr:uid="{00000000-0005-0000-0000-00008F020000}"/>
    <cellStyle name="Normal 5 14 2" xfId="672" xr:uid="{00000000-0005-0000-0000-000090020000}"/>
    <cellStyle name="Normal 5 15" xfId="673" xr:uid="{00000000-0005-0000-0000-000091020000}"/>
    <cellStyle name="Normal 5 15 2" xfId="674" xr:uid="{00000000-0005-0000-0000-000092020000}"/>
    <cellStyle name="Normal 5 16" xfId="675" xr:uid="{00000000-0005-0000-0000-000093020000}"/>
    <cellStyle name="Normal 5 16 2" xfId="676" xr:uid="{00000000-0005-0000-0000-000094020000}"/>
    <cellStyle name="Normal 5 17" xfId="677" xr:uid="{00000000-0005-0000-0000-000095020000}"/>
    <cellStyle name="Normal 5 17 2" xfId="678" xr:uid="{00000000-0005-0000-0000-000096020000}"/>
    <cellStyle name="Normal 5 18" xfId="679" xr:uid="{00000000-0005-0000-0000-000097020000}"/>
    <cellStyle name="Normal 5 18 2" xfId="680" xr:uid="{00000000-0005-0000-0000-000098020000}"/>
    <cellStyle name="Normal 5 19" xfId="681" xr:uid="{00000000-0005-0000-0000-000099020000}"/>
    <cellStyle name="Normal 5 19 2" xfId="682" xr:uid="{00000000-0005-0000-0000-00009A020000}"/>
    <cellStyle name="Normal 5 2" xfId="683" xr:uid="{00000000-0005-0000-0000-00009B020000}"/>
    <cellStyle name="Normal 5 2 2" xfId="684" xr:uid="{00000000-0005-0000-0000-00009C020000}"/>
    <cellStyle name="Normal 5 2 3" xfId="685" xr:uid="{00000000-0005-0000-0000-00009D020000}"/>
    <cellStyle name="Normal 5 2 4" xfId="686" xr:uid="{00000000-0005-0000-0000-00009E020000}"/>
    <cellStyle name="Normal 5 20" xfId="687" xr:uid="{00000000-0005-0000-0000-00009F020000}"/>
    <cellStyle name="Normal 5 20 2" xfId="688" xr:uid="{00000000-0005-0000-0000-0000A0020000}"/>
    <cellStyle name="Normal 5 21" xfId="689" xr:uid="{00000000-0005-0000-0000-0000A1020000}"/>
    <cellStyle name="Normal 5 21 2" xfId="690" xr:uid="{00000000-0005-0000-0000-0000A2020000}"/>
    <cellStyle name="Normal 5 22" xfId="691" xr:uid="{00000000-0005-0000-0000-0000A3020000}"/>
    <cellStyle name="Normal 5 22 2" xfId="692" xr:uid="{00000000-0005-0000-0000-0000A4020000}"/>
    <cellStyle name="Normal 5 23" xfId="693" xr:uid="{00000000-0005-0000-0000-0000A5020000}"/>
    <cellStyle name="Normal 5 23 2" xfId="694" xr:uid="{00000000-0005-0000-0000-0000A6020000}"/>
    <cellStyle name="Normal 5 24" xfId="695" xr:uid="{00000000-0005-0000-0000-0000A7020000}"/>
    <cellStyle name="Normal 5 24 2" xfId="696" xr:uid="{00000000-0005-0000-0000-0000A8020000}"/>
    <cellStyle name="Normal 5 25" xfId="697" xr:uid="{00000000-0005-0000-0000-0000A9020000}"/>
    <cellStyle name="Normal 5 25 2" xfId="698" xr:uid="{00000000-0005-0000-0000-0000AA020000}"/>
    <cellStyle name="Normal 5 26" xfId="699" xr:uid="{00000000-0005-0000-0000-0000AB020000}"/>
    <cellStyle name="Normal 5 26 2" xfId="700" xr:uid="{00000000-0005-0000-0000-0000AC020000}"/>
    <cellStyle name="Normal 5 27" xfId="701" xr:uid="{00000000-0005-0000-0000-0000AD020000}"/>
    <cellStyle name="Normal 5 27 2" xfId="702" xr:uid="{00000000-0005-0000-0000-0000AE020000}"/>
    <cellStyle name="Normal 5 28" xfId="703" xr:uid="{00000000-0005-0000-0000-0000AF020000}"/>
    <cellStyle name="Normal 5 28 2" xfId="704" xr:uid="{00000000-0005-0000-0000-0000B0020000}"/>
    <cellStyle name="Normal 5 29" xfId="705" xr:uid="{00000000-0005-0000-0000-0000B1020000}"/>
    <cellStyle name="Normal 5 29 2" xfId="706" xr:uid="{00000000-0005-0000-0000-0000B2020000}"/>
    <cellStyle name="Normal 5 3" xfId="707" xr:uid="{00000000-0005-0000-0000-0000B3020000}"/>
    <cellStyle name="Normal 5 3 2" xfId="708" xr:uid="{00000000-0005-0000-0000-0000B4020000}"/>
    <cellStyle name="Normal 5 30" xfId="709" xr:uid="{00000000-0005-0000-0000-0000B5020000}"/>
    <cellStyle name="Normal 5 30 2" xfId="710" xr:uid="{00000000-0005-0000-0000-0000B6020000}"/>
    <cellStyle name="Normal 5 31" xfId="711" xr:uid="{00000000-0005-0000-0000-0000B7020000}"/>
    <cellStyle name="Normal 5 31 2" xfId="712" xr:uid="{00000000-0005-0000-0000-0000B8020000}"/>
    <cellStyle name="Normal 5 32" xfId="713" xr:uid="{00000000-0005-0000-0000-0000B9020000}"/>
    <cellStyle name="Normal 5 32 2" xfId="714" xr:uid="{00000000-0005-0000-0000-0000BA020000}"/>
    <cellStyle name="Normal 5 33" xfId="715" xr:uid="{00000000-0005-0000-0000-0000BB020000}"/>
    <cellStyle name="Normal 5 33 2" xfId="716" xr:uid="{00000000-0005-0000-0000-0000BC020000}"/>
    <cellStyle name="Normal 5 34" xfId="717" xr:uid="{00000000-0005-0000-0000-0000BD020000}"/>
    <cellStyle name="Normal 5 34 2" xfId="718" xr:uid="{00000000-0005-0000-0000-0000BE020000}"/>
    <cellStyle name="Normal 5 35" xfId="719" xr:uid="{00000000-0005-0000-0000-0000BF020000}"/>
    <cellStyle name="Normal 5 35 2" xfId="720" xr:uid="{00000000-0005-0000-0000-0000C0020000}"/>
    <cellStyle name="Normal 5 36" xfId="721" xr:uid="{00000000-0005-0000-0000-0000C1020000}"/>
    <cellStyle name="Normal 5 36 2" xfId="722" xr:uid="{00000000-0005-0000-0000-0000C2020000}"/>
    <cellStyle name="Normal 5 37" xfId="723" xr:uid="{00000000-0005-0000-0000-0000C3020000}"/>
    <cellStyle name="Normal 5 37 2" xfId="724" xr:uid="{00000000-0005-0000-0000-0000C4020000}"/>
    <cellStyle name="Normal 5 38" xfId="725" xr:uid="{00000000-0005-0000-0000-0000C5020000}"/>
    <cellStyle name="Normal 5 38 2" xfId="726" xr:uid="{00000000-0005-0000-0000-0000C6020000}"/>
    <cellStyle name="Normal 5 39" xfId="727" xr:uid="{00000000-0005-0000-0000-0000C7020000}"/>
    <cellStyle name="Normal 5 39 2" xfId="728" xr:uid="{00000000-0005-0000-0000-0000C8020000}"/>
    <cellStyle name="Normal 5 4" xfId="729" xr:uid="{00000000-0005-0000-0000-0000C9020000}"/>
    <cellStyle name="Normal 5 4 2" xfId="730" xr:uid="{00000000-0005-0000-0000-0000CA020000}"/>
    <cellStyle name="Normal 5 40" xfId="731" xr:uid="{00000000-0005-0000-0000-0000CB020000}"/>
    <cellStyle name="Normal 5 40 2" xfId="732" xr:uid="{00000000-0005-0000-0000-0000CC020000}"/>
    <cellStyle name="Normal 5 41" xfId="733" xr:uid="{00000000-0005-0000-0000-0000CD020000}"/>
    <cellStyle name="Normal 5 41 2" xfId="734" xr:uid="{00000000-0005-0000-0000-0000CE020000}"/>
    <cellStyle name="Normal 5 42" xfId="735" xr:uid="{00000000-0005-0000-0000-0000CF020000}"/>
    <cellStyle name="Normal 5 42 2" xfId="736" xr:uid="{00000000-0005-0000-0000-0000D0020000}"/>
    <cellStyle name="Normal 5 43" xfId="737" xr:uid="{00000000-0005-0000-0000-0000D1020000}"/>
    <cellStyle name="Normal 5 43 2" xfId="738" xr:uid="{00000000-0005-0000-0000-0000D2020000}"/>
    <cellStyle name="Normal 5 44" xfId="739" xr:uid="{00000000-0005-0000-0000-0000D3020000}"/>
    <cellStyle name="Normal 5 44 2" xfId="740" xr:uid="{00000000-0005-0000-0000-0000D4020000}"/>
    <cellStyle name="Normal 5 45" xfId="741" xr:uid="{00000000-0005-0000-0000-0000D5020000}"/>
    <cellStyle name="Normal 5 45 2" xfId="742" xr:uid="{00000000-0005-0000-0000-0000D6020000}"/>
    <cellStyle name="Normal 5 46" xfId="743" xr:uid="{00000000-0005-0000-0000-0000D7020000}"/>
    <cellStyle name="Normal 5 46 2" xfId="744" xr:uid="{00000000-0005-0000-0000-0000D8020000}"/>
    <cellStyle name="Normal 5 47" xfId="745" xr:uid="{00000000-0005-0000-0000-0000D9020000}"/>
    <cellStyle name="Normal 5 47 2" xfId="746" xr:uid="{00000000-0005-0000-0000-0000DA020000}"/>
    <cellStyle name="Normal 5 48" xfId="747" xr:uid="{00000000-0005-0000-0000-0000DB020000}"/>
    <cellStyle name="Normal 5 48 2" xfId="748" xr:uid="{00000000-0005-0000-0000-0000DC020000}"/>
    <cellStyle name="Normal 5 49" xfId="749" xr:uid="{00000000-0005-0000-0000-0000DD020000}"/>
    <cellStyle name="Normal 5 49 2" xfId="750" xr:uid="{00000000-0005-0000-0000-0000DE020000}"/>
    <cellStyle name="Normal 5 5" xfId="751" xr:uid="{00000000-0005-0000-0000-0000DF020000}"/>
    <cellStyle name="Normal 5 5 2" xfId="752" xr:uid="{00000000-0005-0000-0000-0000E0020000}"/>
    <cellStyle name="Normal 5 50" xfId="753" xr:uid="{00000000-0005-0000-0000-0000E1020000}"/>
    <cellStyle name="Normal 5 50 2" xfId="754" xr:uid="{00000000-0005-0000-0000-0000E2020000}"/>
    <cellStyle name="Normal 5 51" xfId="755" xr:uid="{00000000-0005-0000-0000-0000E3020000}"/>
    <cellStyle name="Normal 5 51 2" xfId="756" xr:uid="{00000000-0005-0000-0000-0000E4020000}"/>
    <cellStyle name="Normal 5 52" xfId="757" xr:uid="{00000000-0005-0000-0000-0000E5020000}"/>
    <cellStyle name="Normal 5 52 2" xfId="758" xr:uid="{00000000-0005-0000-0000-0000E6020000}"/>
    <cellStyle name="Normal 5 53" xfId="759" xr:uid="{00000000-0005-0000-0000-0000E7020000}"/>
    <cellStyle name="Normal 5 53 2" xfId="760" xr:uid="{00000000-0005-0000-0000-0000E8020000}"/>
    <cellStyle name="Normal 5 54" xfId="761" xr:uid="{00000000-0005-0000-0000-0000E9020000}"/>
    <cellStyle name="Normal 5 54 2" xfId="762" xr:uid="{00000000-0005-0000-0000-0000EA020000}"/>
    <cellStyle name="Normal 5 55" xfId="763" xr:uid="{00000000-0005-0000-0000-0000EB020000}"/>
    <cellStyle name="Normal 5 55 2" xfId="764" xr:uid="{00000000-0005-0000-0000-0000EC020000}"/>
    <cellStyle name="Normal 5 56" xfId="765" xr:uid="{00000000-0005-0000-0000-0000ED020000}"/>
    <cellStyle name="Normal 5 56 2" xfId="766" xr:uid="{00000000-0005-0000-0000-0000EE020000}"/>
    <cellStyle name="Normal 5 57" xfId="767" xr:uid="{00000000-0005-0000-0000-0000EF020000}"/>
    <cellStyle name="Normal 5 57 2" xfId="768" xr:uid="{00000000-0005-0000-0000-0000F0020000}"/>
    <cellStyle name="Normal 5 58" xfId="769" xr:uid="{00000000-0005-0000-0000-0000F1020000}"/>
    <cellStyle name="Normal 5 58 2" xfId="770" xr:uid="{00000000-0005-0000-0000-0000F2020000}"/>
    <cellStyle name="Normal 5 59" xfId="771" xr:uid="{00000000-0005-0000-0000-0000F3020000}"/>
    <cellStyle name="Normal 5 59 2" xfId="772" xr:uid="{00000000-0005-0000-0000-0000F4020000}"/>
    <cellStyle name="Normal 5 6" xfId="773" xr:uid="{00000000-0005-0000-0000-0000F5020000}"/>
    <cellStyle name="Normal 5 6 2" xfId="774" xr:uid="{00000000-0005-0000-0000-0000F6020000}"/>
    <cellStyle name="Normal 5 60" xfId="775" xr:uid="{00000000-0005-0000-0000-0000F7020000}"/>
    <cellStyle name="Normal 5 60 2" xfId="776" xr:uid="{00000000-0005-0000-0000-0000F8020000}"/>
    <cellStyle name="Normal 5 61" xfId="777" xr:uid="{00000000-0005-0000-0000-0000F9020000}"/>
    <cellStyle name="Normal 5 61 2" xfId="778" xr:uid="{00000000-0005-0000-0000-0000FA020000}"/>
    <cellStyle name="Normal 5 62" xfId="779" xr:uid="{00000000-0005-0000-0000-0000FB020000}"/>
    <cellStyle name="Normal 5 62 2" xfId="780" xr:uid="{00000000-0005-0000-0000-0000FC020000}"/>
    <cellStyle name="Normal 5 63" xfId="781" xr:uid="{00000000-0005-0000-0000-0000FD020000}"/>
    <cellStyle name="Normal 5 63 2" xfId="782" xr:uid="{00000000-0005-0000-0000-0000FE020000}"/>
    <cellStyle name="Normal 5 64" xfId="783" xr:uid="{00000000-0005-0000-0000-0000FF020000}"/>
    <cellStyle name="Normal 5 64 2" xfId="784" xr:uid="{00000000-0005-0000-0000-000000030000}"/>
    <cellStyle name="Normal 5 65" xfId="785" xr:uid="{00000000-0005-0000-0000-000001030000}"/>
    <cellStyle name="Normal 5 65 2" xfId="786" xr:uid="{00000000-0005-0000-0000-000002030000}"/>
    <cellStyle name="Normal 5 66" xfId="787" xr:uid="{00000000-0005-0000-0000-000003030000}"/>
    <cellStyle name="Normal 5 66 2" xfId="788" xr:uid="{00000000-0005-0000-0000-000004030000}"/>
    <cellStyle name="Normal 5 67" xfId="789" xr:uid="{00000000-0005-0000-0000-000005030000}"/>
    <cellStyle name="Normal 5 67 2" xfId="790" xr:uid="{00000000-0005-0000-0000-000006030000}"/>
    <cellStyle name="Normal 5 68" xfId="791" xr:uid="{00000000-0005-0000-0000-000007030000}"/>
    <cellStyle name="Normal 5 68 2" xfId="792" xr:uid="{00000000-0005-0000-0000-000008030000}"/>
    <cellStyle name="Normal 5 69" xfId="793" xr:uid="{00000000-0005-0000-0000-000009030000}"/>
    <cellStyle name="Normal 5 69 2" xfId="794" xr:uid="{00000000-0005-0000-0000-00000A030000}"/>
    <cellStyle name="Normal 5 7" xfId="795" xr:uid="{00000000-0005-0000-0000-00000B030000}"/>
    <cellStyle name="Normal 5 7 2" xfId="796" xr:uid="{00000000-0005-0000-0000-00000C030000}"/>
    <cellStyle name="Normal 5 70" xfId="797" xr:uid="{00000000-0005-0000-0000-00000D030000}"/>
    <cellStyle name="Normal 5 70 2" xfId="798" xr:uid="{00000000-0005-0000-0000-00000E030000}"/>
    <cellStyle name="Normal 5 71" xfId="799" xr:uid="{00000000-0005-0000-0000-00000F030000}"/>
    <cellStyle name="Normal 5 71 2" xfId="800" xr:uid="{00000000-0005-0000-0000-000010030000}"/>
    <cellStyle name="Normal 5 72" xfId="801" xr:uid="{00000000-0005-0000-0000-000011030000}"/>
    <cellStyle name="Normal 5 72 2" xfId="802" xr:uid="{00000000-0005-0000-0000-000012030000}"/>
    <cellStyle name="Normal 5 73" xfId="803" xr:uid="{00000000-0005-0000-0000-000013030000}"/>
    <cellStyle name="Normal 5 73 2" xfId="804" xr:uid="{00000000-0005-0000-0000-000014030000}"/>
    <cellStyle name="Normal 5 74" xfId="805" xr:uid="{00000000-0005-0000-0000-000015030000}"/>
    <cellStyle name="Normal 5 74 2" xfId="806" xr:uid="{00000000-0005-0000-0000-000016030000}"/>
    <cellStyle name="Normal 5 75" xfId="807" xr:uid="{00000000-0005-0000-0000-000017030000}"/>
    <cellStyle name="Normal 5 75 2" xfId="808" xr:uid="{00000000-0005-0000-0000-000018030000}"/>
    <cellStyle name="Normal 5 76" xfId="809" xr:uid="{00000000-0005-0000-0000-000019030000}"/>
    <cellStyle name="Normal 5 76 2" xfId="810" xr:uid="{00000000-0005-0000-0000-00001A030000}"/>
    <cellStyle name="Normal 5 77" xfId="811" xr:uid="{00000000-0005-0000-0000-00001B030000}"/>
    <cellStyle name="Normal 5 77 2" xfId="812" xr:uid="{00000000-0005-0000-0000-00001C030000}"/>
    <cellStyle name="Normal 5 78" xfId="813" xr:uid="{00000000-0005-0000-0000-00001D030000}"/>
    <cellStyle name="Normal 5 78 2" xfId="814" xr:uid="{00000000-0005-0000-0000-00001E030000}"/>
    <cellStyle name="Normal 5 79" xfId="815" xr:uid="{00000000-0005-0000-0000-00001F030000}"/>
    <cellStyle name="Normal 5 79 2" xfId="816" xr:uid="{00000000-0005-0000-0000-000020030000}"/>
    <cellStyle name="Normal 5 8" xfId="817" xr:uid="{00000000-0005-0000-0000-000021030000}"/>
    <cellStyle name="Normal 5 8 2" xfId="818" xr:uid="{00000000-0005-0000-0000-000022030000}"/>
    <cellStyle name="Normal 5 80" xfId="819" xr:uid="{00000000-0005-0000-0000-000023030000}"/>
    <cellStyle name="Normal 5 80 2" xfId="820" xr:uid="{00000000-0005-0000-0000-000024030000}"/>
    <cellStyle name="Normal 5 81" xfId="821" xr:uid="{00000000-0005-0000-0000-000025030000}"/>
    <cellStyle name="Normal 5 81 2" xfId="822" xr:uid="{00000000-0005-0000-0000-000026030000}"/>
    <cellStyle name="Normal 5 82" xfId="823" xr:uid="{00000000-0005-0000-0000-000027030000}"/>
    <cellStyle name="Normal 5 82 2" xfId="824" xr:uid="{00000000-0005-0000-0000-000028030000}"/>
    <cellStyle name="Normal 5 83" xfId="825" xr:uid="{00000000-0005-0000-0000-000029030000}"/>
    <cellStyle name="Normal 5 83 2" xfId="826" xr:uid="{00000000-0005-0000-0000-00002A030000}"/>
    <cellStyle name="Normal 5 84" xfId="827" xr:uid="{00000000-0005-0000-0000-00002B030000}"/>
    <cellStyle name="Normal 5 84 2" xfId="828" xr:uid="{00000000-0005-0000-0000-00002C030000}"/>
    <cellStyle name="Normal 5 85" xfId="829" xr:uid="{00000000-0005-0000-0000-00002D030000}"/>
    <cellStyle name="Normal 5 85 2" xfId="830" xr:uid="{00000000-0005-0000-0000-00002E030000}"/>
    <cellStyle name="Normal 5 86" xfId="831" xr:uid="{00000000-0005-0000-0000-00002F030000}"/>
    <cellStyle name="Normal 5 86 2" xfId="832" xr:uid="{00000000-0005-0000-0000-000030030000}"/>
    <cellStyle name="Normal 5 87" xfId="833" xr:uid="{00000000-0005-0000-0000-000031030000}"/>
    <cellStyle name="Normal 5 87 2" xfId="834" xr:uid="{00000000-0005-0000-0000-000032030000}"/>
    <cellStyle name="Normal 5 88" xfId="835" xr:uid="{00000000-0005-0000-0000-000033030000}"/>
    <cellStyle name="Normal 5 88 2" xfId="836" xr:uid="{00000000-0005-0000-0000-000034030000}"/>
    <cellStyle name="Normal 5 89" xfId="837" xr:uid="{00000000-0005-0000-0000-000035030000}"/>
    <cellStyle name="Normal 5 89 2" xfId="838" xr:uid="{00000000-0005-0000-0000-000036030000}"/>
    <cellStyle name="Normal 5 9" xfId="839" xr:uid="{00000000-0005-0000-0000-000037030000}"/>
    <cellStyle name="Normal 5 9 2" xfId="840" xr:uid="{00000000-0005-0000-0000-000038030000}"/>
    <cellStyle name="Normal 5 90" xfId="841" xr:uid="{00000000-0005-0000-0000-000039030000}"/>
    <cellStyle name="Normal 5 90 2" xfId="842" xr:uid="{00000000-0005-0000-0000-00003A030000}"/>
    <cellStyle name="Normal 5 91" xfId="843" xr:uid="{00000000-0005-0000-0000-00003B030000}"/>
    <cellStyle name="Normal 5 91 2" xfId="844" xr:uid="{00000000-0005-0000-0000-00003C030000}"/>
    <cellStyle name="Normal 5 92" xfId="845" xr:uid="{00000000-0005-0000-0000-00003D030000}"/>
    <cellStyle name="Normal 5 92 2" xfId="846" xr:uid="{00000000-0005-0000-0000-00003E030000}"/>
    <cellStyle name="Normal 5 93" xfId="847" xr:uid="{00000000-0005-0000-0000-00003F030000}"/>
    <cellStyle name="Normal 5 94" xfId="848" xr:uid="{00000000-0005-0000-0000-000040030000}"/>
    <cellStyle name="Normal 5 95" xfId="849" xr:uid="{00000000-0005-0000-0000-000041030000}"/>
    <cellStyle name="Normal 6" xfId="850" xr:uid="{00000000-0005-0000-0000-000042030000}"/>
    <cellStyle name="Normal 6 2" xfId="851" xr:uid="{00000000-0005-0000-0000-000043030000}"/>
    <cellStyle name="Normal 6 3" xfId="852" xr:uid="{00000000-0005-0000-0000-000044030000}"/>
    <cellStyle name="Normal 7" xfId="853" xr:uid="{00000000-0005-0000-0000-000045030000}"/>
    <cellStyle name="Normal 7 2" xfId="854" xr:uid="{00000000-0005-0000-0000-000046030000}"/>
    <cellStyle name="Normal 7 2 2" xfId="855" xr:uid="{00000000-0005-0000-0000-000047030000}"/>
    <cellStyle name="Normal 7 3" xfId="856" xr:uid="{00000000-0005-0000-0000-000048030000}"/>
    <cellStyle name="Normal 8" xfId="857" xr:uid="{00000000-0005-0000-0000-000049030000}"/>
    <cellStyle name="Normal 8 2" xfId="858" xr:uid="{00000000-0005-0000-0000-00004A030000}"/>
    <cellStyle name="Normal 9" xfId="859" xr:uid="{00000000-0005-0000-0000-00004B030000}"/>
    <cellStyle name="Normal 9 2" xfId="860" xr:uid="{00000000-0005-0000-0000-00004C030000}"/>
    <cellStyle name="Note 2" xfId="861" xr:uid="{00000000-0005-0000-0000-00004D030000}"/>
    <cellStyle name="Notiz 2" xfId="19" xr:uid="{00000000-0005-0000-0000-00004E030000}"/>
    <cellStyle name="Notiz 3" xfId="20" xr:uid="{00000000-0005-0000-0000-00004F030000}"/>
    <cellStyle name="Output 2" xfId="862" xr:uid="{00000000-0005-0000-0000-000050030000}"/>
    <cellStyle name="Percent 2" xfId="863" xr:uid="{00000000-0005-0000-0000-000051030000}"/>
    <cellStyle name="Percent 2 2" xfId="864" xr:uid="{00000000-0005-0000-0000-000052030000}"/>
    <cellStyle name="Percent 3" xfId="865" xr:uid="{00000000-0005-0000-0000-000053030000}"/>
    <cellStyle name="Percent 3 2" xfId="866" xr:uid="{00000000-0005-0000-0000-000054030000}"/>
    <cellStyle name="Percent 4" xfId="867" xr:uid="{00000000-0005-0000-0000-000055030000}"/>
    <cellStyle name="Percent 5" xfId="868" xr:uid="{00000000-0005-0000-0000-000056030000}"/>
    <cellStyle name="Percent 6" xfId="869" xr:uid="{00000000-0005-0000-0000-000057030000}"/>
    <cellStyle name="Prozent 2" xfId="38" xr:uid="{00000000-0005-0000-0000-000058030000}"/>
    <cellStyle name="PSChar" xfId="870" xr:uid="{00000000-0005-0000-0000-000059030000}"/>
    <cellStyle name="PSDate" xfId="871" xr:uid="{00000000-0005-0000-0000-00005A030000}"/>
    <cellStyle name="PSDec" xfId="872" xr:uid="{00000000-0005-0000-0000-00005B030000}"/>
    <cellStyle name="PSHeading" xfId="873" xr:uid="{00000000-0005-0000-0000-00005C030000}"/>
    <cellStyle name="SAPBEXaggData" xfId="874" xr:uid="{00000000-0005-0000-0000-00005D030000}"/>
    <cellStyle name="SAPBEXaggItem" xfId="875" xr:uid="{00000000-0005-0000-0000-00005E030000}"/>
    <cellStyle name="SAPBEXchaText" xfId="876" xr:uid="{00000000-0005-0000-0000-00005F030000}"/>
    <cellStyle name="SAPBEXstdData" xfId="877" xr:uid="{00000000-0005-0000-0000-000060030000}"/>
    <cellStyle name="SAPBEXstdItem" xfId="878" xr:uid="{00000000-0005-0000-0000-000061030000}"/>
    <cellStyle name="Standard" xfId="0" builtinId="0"/>
    <cellStyle name="Standard 10" xfId="25" xr:uid="{00000000-0005-0000-0000-000063030000}"/>
    <cellStyle name="Standard 10 2" xfId="30" xr:uid="{00000000-0005-0000-0000-000064030000}"/>
    <cellStyle name="Standard 10 2 2" xfId="909" xr:uid="{51122F25-9CF3-4BF9-B9AB-9A5382EE3BA9}"/>
    <cellStyle name="Standard 10 3" xfId="879" xr:uid="{00000000-0005-0000-0000-000065030000}"/>
    <cellStyle name="Standard 10 4" xfId="907" xr:uid="{00000000-0005-0000-0000-000066030000}"/>
    <cellStyle name="Standard 11" xfId="880" xr:uid="{00000000-0005-0000-0000-000067030000}"/>
    <cellStyle name="Standard 11 2" xfId="881" xr:uid="{00000000-0005-0000-0000-000068030000}"/>
    <cellStyle name="Standard 12" xfId="882" xr:uid="{00000000-0005-0000-0000-000069030000}"/>
    <cellStyle name="Standard 12 2" xfId="883" xr:uid="{00000000-0005-0000-0000-00006A030000}"/>
    <cellStyle name="Standard 12 2 2" xfId="27" xr:uid="{00000000-0005-0000-0000-00006B030000}"/>
    <cellStyle name="Standard 12 2 2 2" xfId="905" xr:uid="{00000000-0005-0000-0000-00006C030000}"/>
    <cellStyle name="Standard 13" xfId="884" xr:uid="{00000000-0005-0000-0000-00006D030000}"/>
    <cellStyle name="Standard 14" xfId="885" xr:uid="{00000000-0005-0000-0000-00006E030000}"/>
    <cellStyle name="Standard 15" xfId="886" xr:uid="{00000000-0005-0000-0000-00006F030000}"/>
    <cellStyle name="Standard 16" xfId="37" xr:uid="{00000000-0005-0000-0000-000070030000}"/>
    <cellStyle name="Standard 17" xfId="903" xr:uid="{00000000-0005-0000-0000-000071030000}"/>
    <cellStyle name="Standard 2" xfId="21" xr:uid="{00000000-0005-0000-0000-000072030000}"/>
    <cellStyle name="Standard 2 2" xfId="22" xr:uid="{00000000-0005-0000-0000-000073030000}"/>
    <cellStyle name="Standard 2 2 2" xfId="887" xr:uid="{00000000-0005-0000-0000-000074030000}"/>
    <cellStyle name="Standard 2 2 2 2" xfId="26" xr:uid="{00000000-0005-0000-0000-000075030000}"/>
    <cellStyle name="Standard 2 2 2 2 2" xfId="904" xr:uid="{00000000-0005-0000-0000-000076030000}"/>
    <cellStyle name="Standard 2 2 3" xfId="28" xr:uid="{00000000-0005-0000-0000-000077030000}"/>
    <cellStyle name="Standard 2 2 3 2" xfId="906" xr:uid="{00000000-0005-0000-0000-000078030000}"/>
    <cellStyle name="Standard 2 3" xfId="888" xr:uid="{00000000-0005-0000-0000-000079030000}"/>
    <cellStyle name="Standard 2 3 2" xfId="912" xr:uid="{63A70B4C-F885-49A4-B4D6-6D99FAA0A353}"/>
    <cellStyle name="Standard 2 4" xfId="889" xr:uid="{00000000-0005-0000-0000-00007A030000}"/>
    <cellStyle name="Standard 2 5" xfId="33" xr:uid="{00000000-0005-0000-0000-00007B030000}"/>
    <cellStyle name="Standard 2 6" xfId="913" xr:uid="{2EE2A200-1B0D-4A39-9D70-EC5B58B4797B}"/>
    <cellStyle name="Standard 3" xfId="23" xr:uid="{00000000-0005-0000-0000-00007C030000}"/>
    <cellStyle name="Standard 3 2" xfId="890" xr:uid="{00000000-0005-0000-0000-00007D030000}"/>
    <cellStyle name="Standard 4" xfId="24" xr:uid="{00000000-0005-0000-0000-00007E030000}"/>
    <cellStyle name="Standard 5" xfId="36" xr:uid="{00000000-0005-0000-0000-00007F030000}"/>
    <cellStyle name="Standard 6" xfId="891" xr:uid="{00000000-0005-0000-0000-000080030000}"/>
    <cellStyle name="Standard 7" xfId="892" xr:uid="{00000000-0005-0000-0000-000081030000}"/>
    <cellStyle name="Standard 8" xfId="893" xr:uid="{00000000-0005-0000-0000-000082030000}"/>
    <cellStyle name="Standard 9" xfId="894" xr:uid="{00000000-0005-0000-0000-000083030000}"/>
    <cellStyle name="Style 1" xfId="895" xr:uid="{00000000-0005-0000-0000-000084030000}"/>
    <cellStyle name="Tabelle" xfId="896" xr:uid="{00000000-0005-0000-0000-000085030000}"/>
    <cellStyle name="Text" xfId="897" xr:uid="{00000000-0005-0000-0000-000086030000}"/>
    <cellStyle name="Total 2" xfId="898" xr:uid="{00000000-0005-0000-0000-000087030000}"/>
    <cellStyle name="Währung 2" xfId="899" xr:uid="{00000000-0005-0000-0000-000088030000}"/>
    <cellStyle name="Währung 5" xfId="900" xr:uid="{00000000-0005-0000-0000-000089030000}"/>
    <cellStyle name="Warning Text 2" xfId="901" xr:uid="{00000000-0005-0000-0000-00008A030000}"/>
    <cellStyle name="Zahl,00" xfId="902" xr:uid="{00000000-0005-0000-0000-00008B030000}"/>
  </cellStyles>
  <dxfs count="83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heetMetadata" Target="metadata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tyles" Target="styles.xml"/><Relationship Id="rId30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../Beelen%20(2025)/3.2.%20Preisbl&#228;tter%20in%20Bearbeitung/AV%205.1%20bis%205.2%20Zusammenfassung%20und%20Preisbl&#228;tter.xlsx" TargetMode="External"/><Relationship Id="rId2" Type="http://schemas.openxmlformats.org/officeDocument/2006/relationships/externalLinkPath" Target="file:///Z:\Beelen%20(2025)\3.2.%20Preisbl&#228;tter%20in%20Bearbeitung\AV%205.1%20bis%205.2%20Zusammenfassung%20und%20Preisbl&#228;tter.xlsx" TargetMode="External"/><Relationship Id="rId1" Type="http://schemas.openxmlformats.org/officeDocument/2006/relationships/externalLinkPath" Target="/Beelen%20(2025)/3.2.%20Preisbl&#228;tter%20in%20Bearbeitung/AV%205.1%20bis%205.2%20Zusammenfassung%20und%20Preisbl&#228;tte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R+I (Jahresintervalle)"/>
      <sheetName val="R+I (Reinigungsleistung UR)"/>
      <sheetName val="R+I (GrR Leistungswerte Preise)"/>
      <sheetName val="R+I (Qualitätskontrolle)"/>
      <sheetName val="Angebot Qualitätskontrolle"/>
      <sheetName val="Musterkalkulation"/>
      <sheetName val="Losinformationen"/>
      <sheetName val="Zusammenfassung"/>
      <sheetName val="Los 1.1 UR"/>
      <sheetName val="Los 1.1 GrR"/>
      <sheetName val="Los 1.2 UR"/>
      <sheetName val="Los 1.2 GrR"/>
      <sheetName val="Los 1.3 UR"/>
      <sheetName val="Los 1.3 GrR"/>
      <sheetName val="Los 1.4 UR"/>
      <sheetName val="Los 1.4 GrR"/>
      <sheetName val="Los 1.5 SR"/>
    </sheetNames>
    <sheetDataSet>
      <sheetData sheetId="0"/>
      <sheetData sheetId="1">
        <row r="56">
          <cell r="B56">
            <v>0</v>
          </cell>
        </row>
      </sheetData>
      <sheetData sheetId="2"/>
      <sheetData sheetId="3"/>
      <sheetData sheetId="4"/>
      <sheetData sheetId="5"/>
      <sheetData sheetId="6"/>
      <sheetData sheetId="7">
        <row r="1">
          <cell r="F1" t="e">
            <v>#VALUE!</v>
          </cell>
          <cell r="K1">
            <v>45930</v>
          </cell>
        </row>
        <row r="3">
          <cell r="J3" t="e">
            <v>#VALUE!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Tabelle3">
    <tabColor rgb="FFFFFF00"/>
    <pageSetUpPr fitToPage="1"/>
  </sheetPr>
  <dimension ref="A1:H73"/>
  <sheetViews>
    <sheetView zoomScale="70" zoomScaleNormal="70" workbookViewId="0">
      <selection activeCell="C25" sqref="C25"/>
    </sheetView>
  </sheetViews>
  <sheetFormatPr baseColWidth="10" defaultColWidth="10.7109375" defaultRowHeight="16.5"/>
  <cols>
    <col min="1" max="2" width="10.7109375" style="362"/>
    <col min="3" max="3" width="37.28515625" style="362" bestFit="1" customWidth="1"/>
    <col min="4" max="8" width="22.85546875" style="362" customWidth="1"/>
    <col min="9" max="16384" width="10.7109375" style="362"/>
  </cols>
  <sheetData>
    <row r="1" spans="1:8" ht="18">
      <c r="A1" s="361" t="s">
        <v>64</v>
      </c>
      <c r="B1" s="361" t="s">
        <v>64</v>
      </c>
      <c r="D1" s="361"/>
      <c r="E1" s="363"/>
      <c r="F1" s="363"/>
      <c r="G1" s="364"/>
      <c r="H1" s="364" t="str">
        <f>"Stand: "&amp;TEXT(_xlfn.SINGLE(DATE),"TT.MM.JJJJ")</f>
        <v>Stand: 22.04.2026</v>
      </c>
    </row>
    <row r="2" spans="1:8" ht="4.9000000000000004" customHeight="1">
      <c r="D2" s="365"/>
      <c r="E2" s="363"/>
      <c r="F2" s="363"/>
      <c r="G2" s="363"/>
      <c r="H2" s="363"/>
    </row>
    <row r="3" spans="1:8">
      <c r="A3" s="366" t="s">
        <v>65</v>
      </c>
      <c r="B3" s="366"/>
      <c r="D3" s="366"/>
      <c r="E3" s="367"/>
      <c r="F3" s="367"/>
      <c r="G3" s="367"/>
      <c r="H3" s="367"/>
    </row>
    <row r="4" spans="1:8" ht="4.9000000000000004" customHeight="1">
      <c r="D4" s="365"/>
      <c r="E4" s="363"/>
      <c r="F4" s="363"/>
      <c r="G4" s="363"/>
      <c r="H4" s="363"/>
    </row>
    <row r="5" spans="1:8">
      <c r="A5" s="368" t="s">
        <v>66</v>
      </c>
      <c r="B5" s="368"/>
      <c r="D5" s="369"/>
      <c r="E5" s="370"/>
      <c r="F5" s="370"/>
      <c r="G5" s="370"/>
      <c r="H5" s="371"/>
    </row>
    <row r="6" spans="1:8">
      <c r="A6" s="368" t="s">
        <v>67</v>
      </c>
      <c r="B6" s="368"/>
      <c r="D6" s="369"/>
      <c r="E6" s="370"/>
      <c r="F6" s="370"/>
      <c r="G6" s="370"/>
      <c r="H6" s="371"/>
    </row>
    <row r="7" spans="1:8">
      <c r="A7" s="368" t="s">
        <v>68</v>
      </c>
      <c r="B7" s="368"/>
      <c r="D7" s="369"/>
      <c r="E7" s="370"/>
      <c r="F7" s="370"/>
      <c r="G7" s="370"/>
      <c r="H7" s="371"/>
    </row>
    <row r="8" spans="1:8">
      <c r="A8" s="368" t="s">
        <v>69</v>
      </c>
      <c r="B8" s="368"/>
      <c r="D8" s="369"/>
      <c r="E8" s="370"/>
      <c r="F8" s="370"/>
      <c r="G8" s="370"/>
      <c r="H8" s="371"/>
    </row>
    <row r="9" spans="1:8">
      <c r="A9" s="368" t="s">
        <v>70</v>
      </c>
      <c r="B9" s="368"/>
      <c r="D9" s="372"/>
      <c r="E9" s="373"/>
      <c r="F9" s="373"/>
      <c r="G9" s="373"/>
      <c r="H9" s="374"/>
    </row>
    <row r="10" spans="1:8">
      <c r="A10" s="368" t="s">
        <v>71</v>
      </c>
      <c r="B10" s="368"/>
      <c r="D10" s="372"/>
      <c r="E10" s="373"/>
      <c r="F10" s="373"/>
      <c r="G10" s="373"/>
      <c r="H10" s="374"/>
    </row>
    <row r="11" spans="1:8">
      <c r="A11" s="368" t="s">
        <v>72</v>
      </c>
      <c r="B11" s="368"/>
      <c r="D11" s="372"/>
      <c r="E11" s="373"/>
      <c r="F11" s="373"/>
      <c r="G11" s="373"/>
      <c r="H11" s="374"/>
    </row>
    <row r="12" spans="1:8">
      <c r="D12" s="368"/>
      <c r="E12" s="367"/>
      <c r="F12" s="367"/>
      <c r="G12" s="367"/>
      <c r="H12" s="367"/>
    </row>
    <row r="13" spans="1:8" ht="18.600000000000001" customHeight="1">
      <c r="A13" s="366" t="s">
        <v>73</v>
      </c>
      <c r="B13" s="366"/>
      <c r="D13" s="366"/>
      <c r="E13" s="368"/>
      <c r="F13" s="368"/>
      <c r="G13" s="368"/>
      <c r="H13" s="367"/>
    </row>
    <row r="14" spans="1:8">
      <c r="A14" s="365"/>
      <c r="B14" s="365"/>
      <c r="D14" s="365"/>
      <c r="E14" s="363"/>
      <c r="F14" s="363"/>
      <c r="G14" s="363"/>
      <c r="H14" s="363"/>
    </row>
    <row r="15" spans="1:8">
      <c r="A15" s="375" t="s">
        <v>74</v>
      </c>
      <c r="B15" s="375"/>
      <c r="D15" s="375"/>
      <c r="E15" s="368"/>
      <c r="F15" s="368"/>
      <c r="G15" s="368"/>
      <c r="H15" s="367"/>
    </row>
    <row r="16" spans="1:8">
      <c r="A16" s="375" t="s">
        <v>75</v>
      </c>
      <c r="B16" s="375"/>
      <c r="D16" s="375"/>
      <c r="E16" s="368"/>
      <c r="F16" s="368"/>
      <c r="G16" s="368"/>
      <c r="H16" s="367"/>
    </row>
    <row r="17" spans="1:8">
      <c r="A17" s="365"/>
      <c r="B17" s="365"/>
      <c r="D17" s="365"/>
      <c r="H17" s="367"/>
    </row>
    <row r="18" spans="1:8" ht="6.75" customHeight="1">
      <c r="D18" s="376"/>
      <c r="H18" s="367"/>
    </row>
    <row r="19" spans="1:8" ht="51.75" customHeight="1">
      <c r="A19" s="377" t="s">
        <v>1547</v>
      </c>
      <c r="B19" s="377" t="s">
        <v>60</v>
      </c>
      <c r="C19" s="377" t="s">
        <v>88</v>
      </c>
      <c r="D19" s="378" t="s">
        <v>76</v>
      </c>
      <c r="E19" s="378" t="s">
        <v>89</v>
      </c>
      <c r="F19" s="378" t="s">
        <v>1543</v>
      </c>
      <c r="G19" s="378" t="s">
        <v>90</v>
      </c>
      <c r="H19" s="378" t="s">
        <v>1544</v>
      </c>
    </row>
    <row r="20" spans="1:8">
      <c r="A20" s="379"/>
      <c r="B20" s="379"/>
      <c r="C20" s="380"/>
      <c r="D20" s="381"/>
      <c r="E20" s="381"/>
      <c r="F20" s="381"/>
      <c r="G20" s="381"/>
      <c r="H20" s="382"/>
    </row>
    <row r="21" spans="1:8">
      <c r="A21" s="383">
        <v>1</v>
      </c>
      <c r="B21" s="383">
        <v>1</v>
      </c>
      <c r="C21" s="384" t="str" cm="1">
        <f t="array" aca="1" ref="C21" ca="1">INDIRECT("'Los "&amp;A21&amp;"."&amp;B21&amp;" "&amp;"UR"&amp;"'"&amp;"!B3")</f>
        <v>Kreishaus Euskirchen</v>
      </c>
      <c r="D21" s="385" cm="1">
        <f t="array" aca="1" ref="D21" ca="1">INDIRECT("'Los "&amp;A21&amp;"."&amp;B21&amp;" "&amp;"UR"&amp;"'"&amp;"!O2")</f>
        <v>0</v>
      </c>
      <c r="E21" s="386" cm="1">
        <f t="array" aca="1" ref="E21" ca="1">INDIRECT("'Los "&amp;A21&amp;"."&amp;B21&amp;" "&amp;"UR"&amp;"'"&amp;"!O3")</f>
        <v>0</v>
      </c>
      <c r="F21" s="386" cm="1">
        <f t="array" aca="1" ref="F21" ca="1">INDIRECT("'Los "&amp;A21&amp;"."&amp;B21&amp;" "&amp;"UR"&amp;"'"&amp;"!O4")</f>
        <v>0</v>
      </c>
      <c r="G21" s="386" cm="1">
        <f t="array" aca="1" ref="G21" ca="1">INDIRECT("'Los "&amp;A21&amp;"."&amp;B21&amp;" "&amp;"UR"&amp;"'"&amp;"!K7")</f>
        <v>0</v>
      </c>
      <c r="H21" s="387" t="str" cm="1">
        <f t="array" aca="1" ref="H21" ca="1">IF(INDIRECT("'Los "&amp;A21&amp;"."&amp;B21&amp;" UR"&amp;"'!$L$1")="","ja","nein")</f>
        <v>nein</v>
      </c>
    </row>
    <row r="22" spans="1:8">
      <c r="A22" s="383">
        <v>1</v>
      </c>
      <c r="B22" s="383">
        <v>2</v>
      </c>
      <c r="C22" s="384" t="str" cm="1">
        <f t="array" aca="1" ref="C22" ca="1">INDIRECT("'Los "&amp;A22&amp;"."&amp;B22&amp;" "&amp;"UR"&amp;"'"&amp;"!B3")</f>
        <v>Nebenstelle Schwalbenberg</v>
      </c>
      <c r="D22" s="385" cm="1">
        <f t="array" aca="1" ref="D22" ca="1">INDIRECT("'Los "&amp;A22&amp;"."&amp;B22&amp;" "&amp;"UR"&amp;"'"&amp;"!O2")</f>
        <v>0</v>
      </c>
      <c r="E22" s="386" cm="1">
        <f t="array" aca="1" ref="E22" ca="1">INDIRECT("'Los "&amp;A22&amp;"."&amp;B22&amp;" "&amp;"UR"&amp;"'"&amp;"!O3")</f>
        <v>0</v>
      </c>
      <c r="F22" s="386" cm="1">
        <f t="array" aca="1" ref="F22" ca="1">INDIRECT("'Los "&amp;A22&amp;"."&amp;B22&amp;" "&amp;"UR"&amp;"'"&amp;"!O4")</f>
        <v>0</v>
      </c>
      <c r="G22" s="386" cm="1">
        <f t="array" aca="1" ref="G22" ca="1">INDIRECT("'Los "&amp;A22&amp;"."&amp;B22&amp;" "&amp;"UR"&amp;"'"&amp;"!K7")</f>
        <v>0</v>
      </c>
      <c r="H22" s="387" t="str" cm="1">
        <f t="array" aca="1" ref="H22" ca="1">IF(INDIRECT("'Los "&amp;A22&amp;"."&amp;B22&amp;" UR"&amp;"'!$L$1")="","ja","nein")</f>
        <v>nein</v>
      </c>
    </row>
    <row r="23" spans="1:8">
      <c r="A23" s="383">
        <v>1</v>
      </c>
      <c r="B23" s="383">
        <v>3</v>
      </c>
      <c r="C23" s="384" t="str" cm="1">
        <f t="array" aca="1" ref="C23" ca="1">INDIRECT("'Los "&amp;A23&amp;"."&amp;B23&amp;" "&amp;"UR"&amp;"'"&amp;"!B3")</f>
        <v>Rettungswache Euskirchen</v>
      </c>
      <c r="D23" s="385" cm="1">
        <f t="array" aca="1" ref="D23" ca="1">INDIRECT("'Los "&amp;A23&amp;"."&amp;B23&amp;" "&amp;"UR"&amp;"'"&amp;"!O2")</f>
        <v>0</v>
      </c>
      <c r="E23" s="386" cm="1">
        <f t="array" aca="1" ref="E23" ca="1">INDIRECT("'Los "&amp;A23&amp;"."&amp;B23&amp;" "&amp;"UR"&amp;"'"&amp;"!O3")</f>
        <v>0</v>
      </c>
      <c r="F23" s="386" cm="1">
        <f t="array" aca="1" ref="F23" ca="1">INDIRECT("'Los "&amp;A23&amp;"."&amp;B23&amp;" "&amp;"UR"&amp;"'"&amp;"!O4")</f>
        <v>0</v>
      </c>
      <c r="G23" s="386" cm="1">
        <f t="array" aca="1" ref="G23" ca="1">INDIRECT("'Los "&amp;A23&amp;"."&amp;B23&amp;" "&amp;"UR"&amp;"'"&amp;"!K7")</f>
        <v>0</v>
      </c>
      <c r="H23" s="387" t="str" cm="1">
        <f t="array" aca="1" ref="H23" ca="1">IF(INDIRECT("'Los "&amp;A23&amp;"."&amp;B23&amp;" UR"&amp;"'!$L$1")="","ja","nein")</f>
        <v>nein</v>
      </c>
    </row>
    <row r="24" spans="1:8">
      <c r="A24" s="383">
        <v>1</v>
      </c>
      <c r="B24" s="383">
        <v>4</v>
      </c>
      <c r="C24" s="384" t="str" cm="1">
        <f t="array" aca="1" ref="C24" ca="1">INDIRECT("'Los "&amp;A24&amp;"."&amp;B24&amp;" "&amp;"UR"&amp;"'"&amp;"!B3")</f>
        <v>Rettungswache Weilerswist</v>
      </c>
      <c r="D24" s="385" cm="1">
        <f t="array" aca="1" ref="D24" ca="1">INDIRECT("'Los "&amp;A24&amp;"."&amp;B24&amp;" "&amp;"UR"&amp;"'"&amp;"!O2")</f>
        <v>0</v>
      </c>
      <c r="E24" s="386" cm="1">
        <f t="array" aca="1" ref="E24" ca="1">INDIRECT("'Los "&amp;A24&amp;"."&amp;B24&amp;" "&amp;"UR"&amp;"'"&amp;"!O3")</f>
        <v>0</v>
      </c>
      <c r="F24" s="386" cm="1">
        <f t="array" aca="1" ref="F24" ca="1">INDIRECT("'Los "&amp;A24&amp;"."&amp;B24&amp;" "&amp;"UR"&amp;"'"&amp;"!O4")</f>
        <v>0</v>
      </c>
      <c r="G24" s="386" cm="1">
        <f t="array" aca="1" ref="G24" ca="1">INDIRECT("'Los "&amp;A24&amp;"."&amp;B24&amp;" "&amp;"UR"&amp;"'"&amp;"!K7")</f>
        <v>0</v>
      </c>
      <c r="H24" s="387" t="str" cm="1">
        <f t="array" aca="1" ref="H24" ca="1">IF(INDIRECT("'Los "&amp;A24&amp;"."&amp;B24&amp;" UR"&amp;"'!$L$1")="","ja","nein")</f>
        <v>nein</v>
      </c>
    </row>
    <row r="25" spans="1:8">
      <c r="A25" s="383">
        <v>1</v>
      </c>
      <c r="B25" s="383">
        <v>5</v>
      </c>
      <c r="C25" s="384" t="str" cm="1">
        <f t="array" aca="1" ref="C25" ca="1">INDIRECT("'Los "&amp;A25&amp;"."&amp;B25&amp;" "&amp;"UR"&amp;"'"&amp;"!B3")</f>
        <v>Notarztstandort Euskirchen</v>
      </c>
      <c r="D25" s="385" cm="1">
        <f t="array" aca="1" ref="D25" ca="1">INDIRECT("'Los "&amp;A25&amp;"."&amp;B25&amp;" "&amp;"UR"&amp;"'"&amp;"!O2")</f>
        <v>0</v>
      </c>
      <c r="E25" s="386" cm="1">
        <f t="array" aca="1" ref="E25" ca="1">INDIRECT("'Los "&amp;A25&amp;"."&amp;B25&amp;" "&amp;"UR"&amp;"'"&amp;"!O3")</f>
        <v>0</v>
      </c>
      <c r="F25" s="386" cm="1">
        <f t="array" aca="1" ref="F25" ca="1">INDIRECT("'Los "&amp;A25&amp;"."&amp;B25&amp;" "&amp;"UR"&amp;"'"&amp;"!O4")</f>
        <v>0</v>
      </c>
      <c r="G25" s="386" cm="1">
        <f t="array" aca="1" ref="G25" ca="1">INDIRECT("'Los "&amp;A25&amp;"."&amp;B25&amp;" "&amp;"UR"&amp;"'"&amp;"!K7")</f>
        <v>0</v>
      </c>
      <c r="H25" s="387" t="str" cm="1">
        <f t="array" aca="1" ref="H25" ca="1">IF(INDIRECT("'Los "&amp;A25&amp;"."&amp;B25&amp;" UR"&amp;"'!$L$1")="","ja","nein")</f>
        <v>nein</v>
      </c>
    </row>
    <row r="26" spans="1:8">
      <c r="A26" s="388"/>
      <c r="B26" s="388"/>
      <c r="C26" s="389" t="s">
        <v>101</v>
      </c>
      <c r="D26" s="390">
        <f ca="1">SUM(D21:D25)</f>
        <v>0</v>
      </c>
      <c r="E26" s="390">
        <f ca="1">SUM(E21:E25)</f>
        <v>0</v>
      </c>
      <c r="F26" s="391"/>
      <c r="G26" s="391"/>
      <c r="H26" s="391"/>
    </row>
    <row r="27" spans="1:8">
      <c r="A27" s="392"/>
      <c r="B27" s="392"/>
      <c r="C27" s="393" t="s">
        <v>91</v>
      </c>
      <c r="D27" s="394">
        <f ca="1">D26</f>
        <v>0</v>
      </c>
      <c r="E27" s="394">
        <f ca="1">E26</f>
        <v>0</v>
      </c>
      <c r="F27" s="395"/>
      <c r="G27" s="395"/>
      <c r="H27" s="395"/>
    </row>
    <row r="29" spans="1:8" ht="6.75" customHeight="1">
      <c r="D29" s="376"/>
      <c r="H29" s="367"/>
    </row>
    <row r="30" spans="1:8" ht="51.75" customHeight="1">
      <c r="A30" s="377" t="s">
        <v>1547</v>
      </c>
      <c r="B30" s="377" t="s">
        <v>60</v>
      </c>
      <c r="C30" s="377" t="s">
        <v>88</v>
      </c>
      <c r="D30" s="378" t="s">
        <v>76</v>
      </c>
      <c r="E30" s="378" t="s">
        <v>89</v>
      </c>
      <c r="F30" s="378" t="s">
        <v>1543</v>
      </c>
      <c r="G30" s="378" t="s">
        <v>90</v>
      </c>
      <c r="H30" s="378" t="s">
        <v>1544</v>
      </c>
    </row>
    <row r="31" spans="1:8">
      <c r="A31" s="379"/>
      <c r="B31" s="379"/>
      <c r="C31" s="380"/>
      <c r="D31" s="381"/>
      <c r="E31" s="381"/>
      <c r="F31" s="381"/>
      <c r="G31" s="381"/>
      <c r="H31" s="382"/>
    </row>
    <row r="32" spans="1:8">
      <c r="A32" s="383">
        <v>2</v>
      </c>
      <c r="B32" s="383">
        <v>1</v>
      </c>
      <c r="C32" s="384" t="str" cm="1">
        <f t="array" aca="1" ref="C32" ca="1">INDIRECT("'Los "&amp;A32&amp;"."&amp;B32&amp;" "&amp;"UR"&amp;"'"&amp;"!B3")</f>
        <v>Thomas-Eßer-Berufskolleg</v>
      </c>
      <c r="D32" s="385" cm="1">
        <f t="array" aca="1" ref="D32" ca="1">INDIRECT("'Los "&amp;A32&amp;"."&amp;B32&amp;" "&amp;"UR"&amp;"'"&amp;"!O2")</f>
        <v>0</v>
      </c>
      <c r="E32" s="386" cm="1">
        <f t="array" aca="1" ref="E32" ca="1">INDIRECT("'Los "&amp;A32&amp;"."&amp;B32&amp;" "&amp;"UR"&amp;"'"&amp;"!O3")</f>
        <v>0</v>
      </c>
      <c r="F32" s="386" cm="1">
        <f t="array" aca="1" ref="F32" ca="1">INDIRECT("'Los "&amp;A32&amp;"."&amp;B32&amp;" "&amp;"UR"&amp;"'"&amp;"!O4")</f>
        <v>0</v>
      </c>
      <c r="G32" s="386" cm="1">
        <f t="array" aca="1" ref="G32" ca="1">INDIRECT("'Los "&amp;A32&amp;"."&amp;B32&amp;" "&amp;"UR"&amp;"'"&amp;"!K7")</f>
        <v>0</v>
      </c>
      <c r="H32" s="387" t="str" cm="1">
        <f t="array" aca="1" ref="H32" ca="1">IF(INDIRECT("'Los "&amp;A32&amp;"."&amp;B32&amp;" UR"&amp;"'!$L$1")="","ja","nein")</f>
        <v>nein</v>
      </c>
    </row>
    <row r="33" spans="1:8">
      <c r="A33" s="383">
        <v>2</v>
      </c>
      <c r="B33" s="383">
        <v>2</v>
      </c>
      <c r="C33" s="384" t="str" cm="1">
        <f t="array" aca="1" ref="C33" ca="1">INDIRECT("'Los "&amp;A33&amp;"."&amp;B33&amp;" "&amp;"UR"&amp;"'"&amp;"!B3")</f>
        <v>Hans-Verbeek-Schule</v>
      </c>
      <c r="D33" s="385" cm="1">
        <f t="array" aca="1" ref="D33" ca="1">INDIRECT("'Los "&amp;A33&amp;"."&amp;B33&amp;" "&amp;"UR"&amp;"'"&amp;"!O2")</f>
        <v>0</v>
      </c>
      <c r="E33" s="386" cm="1">
        <f t="array" aca="1" ref="E33" ca="1">INDIRECT("'Los "&amp;A33&amp;"."&amp;B33&amp;" "&amp;"UR"&amp;"'"&amp;"!O3")</f>
        <v>0</v>
      </c>
      <c r="F33" s="386" cm="1">
        <f t="array" aca="1" ref="F33" ca="1">INDIRECT("'Los "&amp;A33&amp;"."&amp;B33&amp;" "&amp;"UR"&amp;"'"&amp;"!O4")</f>
        <v>0</v>
      </c>
      <c r="G33" s="386" cm="1">
        <f t="array" aca="1" ref="G33" ca="1">INDIRECT("'Los "&amp;A33&amp;"."&amp;B33&amp;" "&amp;"UR"&amp;"'"&amp;"!K7")</f>
        <v>0</v>
      </c>
      <c r="H33" s="387" t="str" cm="1">
        <f t="array" aca="1" ref="H33" ca="1">IF(INDIRECT("'Los "&amp;A33&amp;"."&amp;B33&amp;" UR"&amp;"'!$L$1")="","ja","nein")</f>
        <v>nein</v>
      </c>
    </row>
    <row r="34" spans="1:8">
      <c r="A34" s="383">
        <v>2</v>
      </c>
      <c r="B34" s="383">
        <v>3</v>
      </c>
      <c r="C34" s="384" t="str" cm="1">
        <f t="array" aca="1" ref="C34" ca="1">INDIRECT("'Los "&amp;A34&amp;"."&amp;B34&amp;" "&amp;"UR"&amp;"'"&amp;"!B3")</f>
        <v>Hans-Verbeek-Schule-Nebenst.</v>
      </c>
      <c r="D34" s="385" cm="1">
        <f t="array" aca="1" ref="D34" ca="1">INDIRECT("'Los "&amp;A34&amp;"."&amp;B34&amp;" "&amp;"UR"&amp;"'"&amp;"!O2")</f>
        <v>0</v>
      </c>
      <c r="E34" s="386" cm="1">
        <f t="array" aca="1" ref="E34" ca="1">INDIRECT("'Los "&amp;A34&amp;"."&amp;B34&amp;" "&amp;"UR"&amp;"'"&amp;"!O3")</f>
        <v>0</v>
      </c>
      <c r="F34" s="386" cm="1">
        <f t="array" aca="1" ref="F34" ca="1">INDIRECT("'Los "&amp;A34&amp;"."&amp;B34&amp;" "&amp;"UR"&amp;"'"&amp;"!O4")</f>
        <v>0</v>
      </c>
      <c r="G34" s="386" cm="1">
        <f t="array" aca="1" ref="G34" ca="1">INDIRECT("'Los "&amp;A34&amp;"."&amp;B34&amp;" "&amp;"UR"&amp;"'"&amp;"!K7")</f>
        <v>0</v>
      </c>
      <c r="H34" s="387" t="str" cm="1">
        <f t="array" aca="1" ref="H34" ca="1">IF(INDIRECT("'Los "&amp;A34&amp;"."&amp;B34&amp;" UR"&amp;"'!$L$1")="","ja","nein")</f>
        <v>nein</v>
      </c>
    </row>
    <row r="35" spans="1:8">
      <c r="A35" s="388"/>
      <c r="B35" s="388"/>
      <c r="C35" s="389" t="s">
        <v>101</v>
      </c>
      <c r="D35" s="390">
        <f ca="1">SUM(D32:D34)</f>
        <v>0</v>
      </c>
      <c r="E35" s="390">
        <f ca="1">SUM(E32:E34)</f>
        <v>0</v>
      </c>
      <c r="F35" s="391"/>
      <c r="G35" s="391"/>
      <c r="H35" s="391"/>
    </row>
    <row r="36" spans="1:8">
      <c r="A36" s="379"/>
      <c r="B36" s="379"/>
      <c r="C36" s="380"/>
      <c r="D36" s="396"/>
      <c r="E36" s="381"/>
      <c r="F36" s="381"/>
      <c r="G36" s="381"/>
      <c r="H36" s="382"/>
    </row>
    <row r="37" spans="1:8">
      <c r="A37" s="383">
        <v>2</v>
      </c>
      <c r="B37" s="383">
        <v>1</v>
      </c>
      <c r="C37" s="384" t="str" cm="1">
        <f t="array" aca="1" ref="C37" ca="1">INDIRECT("'Los "&amp;A37&amp;"."&amp;B37&amp;" "&amp;"GrR"&amp;"'"&amp;"!B3")</f>
        <v>Thomas-Eßer-Berufskolleg</v>
      </c>
      <c r="D37" s="385" cm="1">
        <f t="array" aca="1" ref="D37" ca="1">INDIRECT("'Los "&amp;A37&amp;"."&amp;B37&amp;" "&amp;"GrR"&amp;"'"&amp;"!O2")</f>
        <v>0</v>
      </c>
      <c r="E37" s="386" cm="1">
        <f t="array" aca="1" ref="E37" ca="1">INDIRECT("'Los "&amp;A37&amp;"."&amp;B37&amp;" "&amp;"GrR"&amp;"'"&amp;"!O3")</f>
        <v>0</v>
      </c>
      <c r="F37" s="386" cm="1">
        <f t="array" aca="1" ref="F37" ca="1">INDIRECT("'Los "&amp;A37&amp;"."&amp;B37&amp;" "&amp;"GrR"&amp;"'"&amp;"!O4")</f>
        <v>0</v>
      </c>
      <c r="G37" s="386" cm="1">
        <f t="array" aca="1" ref="G37" ca="1">INDIRECT("'Los "&amp;A37&amp;"."&amp;B37&amp;" "&amp;"GrR"&amp;"'"&amp;"!K7")</f>
        <v>0</v>
      </c>
      <c r="H37" s="387" t="str" cm="1">
        <f t="array" aca="1" ref="H37" ca="1">IF(INDIRECT("'Los "&amp;A37&amp;"."&amp;B37&amp;" GrR"&amp;"'!$L$1")="","ja","nein")</f>
        <v>nein</v>
      </c>
    </row>
    <row r="38" spans="1:8">
      <c r="A38" s="383">
        <v>2</v>
      </c>
      <c r="B38" s="383">
        <v>2</v>
      </c>
      <c r="C38" s="384" t="str" cm="1">
        <f t="array" aca="1" ref="C38" ca="1">INDIRECT("'Los "&amp;A38&amp;"."&amp;B38&amp;" "&amp;"GrR"&amp;"'"&amp;"!B3")</f>
        <v>Hans-Verbeek-Schule</v>
      </c>
      <c r="D38" s="385" cm="1">
        <f t="array" aca="1" ref="D38" ca="1">INDIRECT("'Los "&amp;A38&amp;"."&amp;B38&amp;" "&amp;"GrR"&amp;"'"&amp;"!O2")</f>
        <v>0</v>
      </c>
      <c r="E38" s="386" cm="1">
        <f t="array" aca="1" ref="E38" ca="1">INDIRECT("'Los "&amp;A38&amp;"."&amp;B38&amp;" "&amp;"GrR"&amp;"'"&amp;"!O3")</f>
        <v>0</v>
      </c>
      <c r="F38" s="386" cm="1">
        <f t="array" aca="1" ref="F38" ca="1">INDIRECT("'Los "&amp;A38&amp;"."&amp;B38&amp;" "&amp;"GrR"&amp;"'"&amp;"!O4")</f>
        <v>0</v>
      </c>
      <c r="G38" s="386" cm="1">
        <f t="array" aca="1" ref="G38" ca="1">INDIRECT("'Los "&amp;A38&amp;"."&amp;B38&amp;" "&amp;"GrR"&amp;"'"&amp;"!K7")</f>
        <v>0</v>
      </c>
      <c r="H38" s="387" t="str" cm="1">
        <f t="array" aca="1" ref="H38" ca="1">IF(INDIRECT("'Los "&amp;A38&amp;"."&amp;B38&amp;" GrR"&amp;"'!$L$1")="","ja","nein")</f>
        <v>nein</v>
      </c>
    </row>
    <row r="39" spans="1:8">
      <c r="A39" s="388"/>
      <c r="B39" s="388"/>
      <c r="C39" s="397" t="s">
        <v>100</v>
      </c>
      <c r="D39" s="390">
        <f ca="1">SUM(D37:D38)</f>
        <v>0</v>
      </c>
      <c r="E39" s="398">
        <f ca="1">SUM(E37:E38)</f>
        <v>0</v>
      </c>
      <c r="F39" s="399"/>
      <c r="G39" s="399"/>
      <c r="H39" s="399"/>
    </row>
    <row r="40" spans="1:8">
      <c r="A40" s="392"/>
      <c r="B40" s="392"/>
      <c r="C40" s="393" t="s">
        <v>91</v>
      </c>
      <c r="D40" s="394">
        <f ca="1">SUM(D39,D35)</f>
        <v>0</v>
      </c>
      <c r="E40" s="394">
        <f ca="1">SUM(E39,E35)</f>
        <v>0</v>
      </c>
      <c r="F40" s="395"/>
      <c r="G40" s="395"/>
      <c r="H40" s="395"/>
    </row>
    <row r="42" spans="1:8" ht="6.75" customHeight="1">
      <c r="D42" s="376"/>
      <c r="H42" s="367"/>
    </row>
    <row r="43" spans="1:8" ht="51.75" customHeight="1">
      <c r="A43" s="377" t="s">
        <v>1547</v>
      </c>
      <c r="B43" s="377" t="s">
        <v>60</v>
      </c>
      <c r="C43" s="377" t="s">
        <v>88</v>
      </c>
      <c r="D43" s="378" t="s">
        <v>76</v>
      </c>
      <c r="E43" s="378" t="s">
        <v>89</v>
      </c>
      <c r="F43" s="378" t="s">
        <v>1543</v>
      </c>
      <c r="G43" s="378" t="s">
        <v>90</v>
      </c>
      <c r="H43" s="378" t="s">
        <v>1544</v>
      </c>
    </row>
    <row r="44" spans="1:8">
      <c r="A44" s="379"/>
      <c r="B44" s="379"/>
      <c r="C44" s="380"/>
      <c r="D44" s="381"/>
      <c r="E44" s="381"/>
      <c r="F44" s="381"/>
      <c r="G44" s="381"/>
      <c r="H44" s="382"/>
    </row>
    <row r="45" spans="1:8">
      <c r="A45" s="383">
        <v>3</v>
      </c>
      <c r="B45" s="383">
        <v>1</v>
      </c>
      <c r="C45" s="384" t="str" cm="1">
        <f t="array" aca="1" ref="C45" ca="1">INDIRECT("'Los "&amp;A45&amp;"."&amp;B45&amp;" "&amp;"UR"&amp;"'"&amp;"!B3")</f>
        <v>Verwaltung im Rathaus Schleiden</v>
      </c>
      <c r="D45" s="385" cm="1">
        <f t="array" aca="1" ref="D45" ca="1">INDIRECT("'Los "&amp;A45&amp;"."&amp;B45&amp;" "&amp;"UR"&amp;"'"&amp;"!O2")</f>
        <v>0</v>
      </c>
      <c r="E45" s="386" cm="1">
        <f t="array" aca="1" ref="E45" ca="1">INDIRECT("'Los "&amp;A45&amp;"."&amp;B45&amp;" "&amp;"UR"&amp;"'"&amp;"!O3")</f>
        <v>0</v>
      </c>
      <c r="F45" s="386" cm="1">
        <f t="array" aca="1" ref="F45" ca="1">INDIRECT("'Los "&amp;A45&amp;"."&amp;B45&amp;" "&amp;"UR"&amp;"'"&amp;"!O4")</f>
        <v>0</v>
      </c>
      <c r="G45" s="386" cm="1">
        <f t="array" aca="1" ref="G45" ca="1">INDIRECT("'Los "&amp;A45&amp;"."&amp;B45&amp;" "&amp;"UR"&amp;"'"&amp;"!K7")</f>
        <v>0</v>
      </c>
      <c r="H45" s="387" t="str" cm="1">
        <f t="array" aca="1" ref="H45" ca="1">IF(INDIRECT("'Los "&amp;A45&amp;"."&amp;B45&amp;" UR"&amp;"'!$L$1")="","ja","nein")</f>
        <v>nein</v>
      </c>
    </row>
    <row r="46" spans="1:8" ht="17.25" customHeight="1">
      <c r="A46" s="383">
        <v>3</v>
      </c>
      <c r="B46" s="383">
        <v>2</v>
      </c>
      <c r="C46" s="384" t="str" cm="1">
        <f t="array" aca="1" ref="C46" ca="1">INDIRECT("'Los "&amp;A46&amp;"."&amp;B46&amp;" "&amp;"UR"&amp;"'"&amp;"!B3")</f>
        <v xml:space="preserve">Brandschutzzentrum </v>
      </c>
      <c r="D46" s="385" cm="1">
        <f t="array" aca="1" ref="D46" ca="1">INDIRECT("'Los "&amp;A46&amp;"."&amp;B46&amp;" "&amp;"UR"&amp;"'"&amp;"!O2")</f>
        <v>0</v>
      </c>
      <c r="E46" s="386" cm="1">
        <f t="array" aca="1" ref="E46" ca="1">INDIRECT("'Los "&amp;A46&amp;"."&amp;B46&amp;" "&amp;"UR"&amp;"'"&amp;"!O3")</f>
        <v>0</v>
      </c>
      <c r="F46" s="386" cm="1">
        <f t="array" aca="1" ref="F46" ca="1">INDIRECT("'Los "&amp;A46&amp;"."&amp;B46&amp;" "&amp;"UR"&amp;"'"&amp;"!O4")</f>
        <v>0</v>
      </c>
      <c r="G46" s="386" cm="1">
        <f t="array" aca="1" ref="G46" ca="1">INDIRECT("'Los "&amp;A46&amp;"."&amp;B46&amp;" "&amp;"UR"&amp;"'"&amp;"!K7")</f>
        <v>0</v>
      </c>
      <c r="H46" s="387" t="str" cm="1">
        <f t="array" aca="1" ref="H46" ca="1">IF(INDIRECT("'Los "&amp;A46&amp;"."&amp;B46&amp;" UR"&amp;"'!$L$1")="","ja","nein")</f>
        <v>nein</v>
      </c>
    </row>
    <row r="47" spans="1:8">
      <c r="A47" s="383">
        <v>3</v>
      </c>
      <c r="B47" s="383">
        <v>3</v>
      </c>
      <c r="C47" s="384" t="str" cm="1">
        <f t="array" aca="1" ref="C47" ca="1">INDIRECT("'Los "&amp;A47&amp;"."&amp;B47&amp;" "&amp;"UR"&amp;"'"&amp;"!B3")</f>
        <v>Rettungswache Schleiden</v>
      </c>
      <c r="D47" s="385" cm="1">
        <f t="array" aca="1" ref="D47" ca="1">INDIRECT("'Los "&amp;A47&amp;"."&amp;B47&amp;" "&amp;"UR"&amp;"'"&amp;"!O2")</f>
        <v>0</v>
      </c>
      <c r="E47" s="386" cm="1">
        <f t="array" aca="1" ref="E47" ca="1">INDIRECT("'Los "&amp;A47&amp;"."&amp;B47&amp;" "&amp;"UR"&amp;"'"&amp;"!O3")</f>
        <v>0</v>
      </c>
      <c r="F47" s="386" cm="1">
        <f t="array" aca="1" ref="F47" ca="1">INDIRECT("'Los "&amp;A47&amp;"."&amp;B47&amp;" "&amp;"UR"&amp;"'"&amp;"!O4")</f>
        <v>0</v>
      </c>
      <c r="G47" s="386" cm="1">
        <f t="array" aca="1" ref="G47" ca="1">INDIRECT("'Los "&amp;A47&amp;"."&amp;B47&amp;" "&amp;"UR"&amp;"'"&amp;"!K7")</f>
        <v>0</v>
      </c>
      <c r="H47" s="387" t="str" cm="1">
        <f t="array" aca="1" ref="H47" ca="1">IF(INDIRECT("'Los "&amp;A47&amp;"."&amp;B47&amp;" UR"&amp;"'!$L$1")="","ja","nein")</f>
        <v>nein</v>
      </c>
    </row>
    <row r="48" spans="1:8">
      <c r="A48" s="383">
        <v>3</v>
      </c>
      <c r="B48" s="383">
        <v>4</v>
      </c>
      <c r="C48" s="384" t="str" cm="1">
        <f t="array" aca="1" ref="C48" ca="1">INDIRECT("'Los "&amp;A48&amp;"."&amp;B48&amp;" "&amp;"UR"&amp;"'"&amp;"!B3")</f>
        <v>Notarztstandort Schleiden</v>
      </c>
      <c r="D48" s="385" cm="1">
        <f t="array" aca="1" ref="D48" ca="1">INDIRECT("'Los "&amp;A48&amp;"."&amp;B48&amp;" "&amp;"UR"&amp;"'"&amp;"!O2")</f>
        <v>0</v>
      </c>
      <c r="E48" s="386" cm="1">
        <f t="array" aca="1" ref="E48" ca="1">INDIRECT("'Los "&amp;A48&amp;"."&amp;B48&amp;" "&amp;"UR"&amp;"'"&amp;"!O3")</f>
        <v>0</v>
      </c>
      <c r="F48" s="386" cm="1">
        <f t="array" aca="1" ref="F48" ca="1">INDIRECT("'Los "&amp;A48&amp;"."&amp;B48&amp;" "&amp;"UR"&amp;"'"&amp;"!O4")</f>
        <v>0</v>
      </c>
      <c r="G48" s="386" cm="1">
        <f t="array" aca="1" ref="G48" ca="1">INDIRECT("'Los "&amp;A48&amp;"."&amp;B48&amp;" "&amp;"UR"&amp;"'"&amp;"!K7")</f>
        <v>0</v>
      </c>
      <c r="H48" s="387" t="str" cm="1">
        <f t="array" aca="1" ref="H48" ca="1">IF(INDIRECT("'Los "&amp;A48&amp;"."&amp;B48&amp;" UR"&amp;"'!$L$1")="","ja","nein")</f>
        <v>nein</v>
      </c>
    </row>
    <row r="49" spans="1:8">
      <c r="A49" s="388"/>
      <c r="B49" s="388"/>
      <c r="C49" s="389" t="s">
        <v>101</v>
      </c>
      <c r="D49" s="390">
        <f ca="1">SUM(D45:D48)</f>
        <v>0</v>
      </c>
      <c r="E49" s="390">
        <f ca="1">SUM(E45:E48)</f>
        <v>0</v>
      </c>
      <c r="F49" s="391"/>
      <c r="G49" s="391"/>
      <c r="H49" s="391"/>
    </row>
    <row r="50" spans="1:8">
      <c r="A50" s="392"/>
      <c r="B50" s="392"/>
      <c r="C50" s="393" t="s">
        <v>91</v>
      </c>
      <c r="D50" s="394">
        <f ca="1">SUM(D49)</f>
        <v>0</v>
      </c>
      <c r="E50" s="394">
        <f ca="1">SUM(E49)</f>
        <v>0</v>
      </c>
      <c r="F50" s="395"/>
      <c r="G50" s="395"/>
      <c r="H50" s="395"/>
    </row>
    <row r="52" spans="1:8" ht="6.75" customHeight="1">
      <c r="D52" s="376"/>
      <c r="H52" s="367"/>
    </row>
    <row r="53" spans="1:8" ht="51.75" customHeight="1">
      <c r="A53" s="377" t="s">
        <v>1547</v>
      </c>
      <c r="B53" s="377" t="s">
        <v>60</v>
      </c>
      <c r="C53" s="377" t="s">
        <v>88</v>
      </c>
      <c r="D53" s="378" t="s">
        <v>76</v>
      </c>
      <c r="E53" s="378" t="s">
        <v>89</v>
      </c>
      <c r="F53" s="378" t="s">
        <v>1543</v>
      </c>
      <c r="G53" s="378" t="s">
        <v>90</v>
      </c>
      <c r="H53" s="378" t="s">
        <v>1544</v>
      </c>
    </row>
    <row r="54" spans="1:8">
      <c r="A54" s="379"/>
      <c r="B54" s="379"/>
      <c r="C54" s="380"/>
      <c r="D54" s="381"/>
      <c r="E54" s="381"/>
      <c r="F54" s="381"/>
      <c r="G54" s="381"/>
      <c r="H54" s="382"/>
    </row>
    <row r="55" spans="1:8">
      <c r="A55" s="383">
        <v>4</v>
      </c>
      <c r="B55" s="383">
        <v>1</v>
      </c>
      <c r="C55" s="384" t="str" cm="1">
        <f t="array" aca="1" ref="C55" ca="1">INDIRECT("'Los "&amp;A55&amp;"."&amp;B55&amp;" "&amp;"UR"&amp;"'"&amp;"!B3")</f>
        <v xml:space="preserve">Abfallwirtschaftszentrum und Bauhof </v>
      </c>
      <c r="D55" s="385" cm="1">
        <f t="array" aca="1" ref="D55" ca="1">INDIRECT("'Los "&amp;A55&amp;"."&amp;B55&amp;" "&amp;"UR"&amp;"'"&amp;"!O2")</f>
        <v>0</v>
      </c>
      <c r="E55" s="386" cm="1">
        <f t="array" aca="1" ref="E55" ca="1">INDIRECT("'Los "&amp;A55&amp;"."&amp;B55&amp;" "&amp;"UR"&amp;"'"&amp;"!O3")</f>
        <v>0</v>
      </c>
      <c r="F55" s="386" cm="1">
        <f t="array" aca="1" ref="F55" ca="1">INDIRECT("'Los "&amp;A55&amp;"."&amp;B55&amp;" "&amp;"UR"&amp;"'"&amp;"!O4")</f>
        <v>0</v>
      </c>
      <c r="G55" s="386" cm="1">
        <f t="array" aca="1" ref="G55" ca="1">INDIRECT("'Los "&amp;A55&amp;"."&amp;B55&amp;" "&amp;"UR"&amp;"'"&amp;"!K7")</f>
        <v>0</v>
      </c>
      <c r="H55" s="387" t="str" cm="1">
        <f t="array" aca="1" ref="H55" ca="1">IF(INDIRECT("'Los "&amp;A55&amp;"."&amp;B55&amp;" UR"&amp;"'!$L$1")="","ja","nein")</f>
        <v>nein</v>
      </c>
    </row>
    <row r="56" spans="1:8">
      <c r="A56" s="383">
        <v>4</v>
      </c>
      <c r="B56" s="383">
        <v>2</v>
      </c>
      <c r="C56" s="384" t="str" cm="1">
        <f t="array" aca="1" ref="C56" ca="1">INDIRECT("'Los "&amp;A56&amp;"."&amp;B56&amp;" "&amp;"UR"&amp;"'"&amp;"!B3")</f>
        <v>Rettungswache Mechernich</v>
      </c>
      <c r="D56" s="385" cm="1">
        <f t="array" aca="1" ref="D56" ca="1">INDIRECT("'Los "&amp;A56&amp;"."&amp;B56&amp;" "&amp;"UR"&amp;"'"&amp;"!O2")</f>
        <v>0</v>
      </c>
      <c r="E56" s="386" cm="1">
        <f t="array" aca="1" ref="E56" ca="1">INDIRECT("'Los "&amp;A56&amp;"."&amp;B56&amp;" "&amp;"UR"&amp;"'"&amp;"!O3")</f>
        <v>0</v>
      </c>
      <c r="F56" s="386" cm="1">
        <f t="array" aca="1" ref="F56" ca="1">INDIRECT("'Los "&amp;A56&amp;"."&amp;B56&amp;" "&amp;"UR"&amp;"'"&amp;"!O4")</f>
        <v>0</v>
      </c>
      <c r="G56" s="386" cm="1">
        <f t="array" aca="1" ref="G56" ca="1">INDIRECT("'Los "&amp;A56&amp;"."&amp;B56&amp;" "&amp;"UR"&amp;"'"&amp;"!K7")</f>
        <v>0</v>
      </c>
      <c r="H56" s="387" t="str" cm="1">
        <f t="array" aca="1" ref="H56" ca="1">IF(INDIRECT("'Los "&amp;A56&amp;"."&amp;B56&amp;" UR"&amp;"'!$L$1")="","ja","nein")</f>
        <v>nein</v>
      </c>
    </row>
    <row r="57" spans="1:8">
      <c r="A57" s="383">
        <v>4</v>
      </c>
      <c r="B57" s="383">
        <v>3</v>
      </c>
      <c r="C57" s="384" t="str" cm="1">
        <f t="array" aca="1" ref="C57" ca="1">INDIRECT("'Los "&amp;A57&amp;"."&amp;B57&amp;" "&amp;"UR"&amp;"'"&amp;"!B3")</f>
        <v>Verwaltung Bergstraße</v>
      </c>
      <c r="D57" s="385" cm="1">
        <f t="array" aca="1" ref="D57" ca="1">INDIRECT("'Los "&amp;A57&amp;"."&amp;B57&amp;" "&amp;"UR"&amp;"'"&amp;"!O2")</f>
        <v>0</v>
      </c>
      <c r="E57" s="386" cm="1">
        <f t="array" aca="1" ref="E57" ca="1">INDIRECT("'Los "&amp;A57&amp;"."&amp;B57&amp;" "&amp;"UR"&amp;"'"&amp;"!O3")</f>
        <v>0</v>
      </c>
      <c r="F57" s="386" cm="1">
        <f t="array" aca="1" ref="F57" ca="1">INDIRECT("'Los "&amp;A57&amp;"."&amp;B57&amp;" "&amp;"UR"&amp;"'"&amp;"!O4")</f>
        <v>0</v>
      </c>
      <c r="G57" s="386" cm="1">
        <f t="array" aca="1" ref="G57" ca="1">INDIRECT("'Los "&amp;A57&amp;"."&amp;B57&amp;" "&amp;"UR"&amp;"'"&amp;"!K7")</f>
        <v>0</v>
      </c>
      <c r="H57" s="387" t="str" cm="1">
        <f t="array" aca="1" ref="H57" ca="1">IF(INDIRECT("'Los "&amp;A57&amp;"."&amp;B57&amp;" UR"&amp;"'!$L$1")="","ja","nein")</f>
        <v>nein</v>
      </c>
    </row>
    <row r="58" spans="1:8">
      <c r="A58" s="383">
        <v>4</v>
      </c>
      <c r="B58" s="383">
        <v>4</v>
      </c>
      <c r="C58" s="384" t="str" cm="1">
        <f t="array" aca="1" ref="C58" ca="1">INDIRECT("'Los "&amp;A58&amp;"."&amp;B58&amp;" "&amp;"UR"&amp;"'"&amp;"!B3")</f>
        <v>Rettungswache Bad Münstereifel</v>
      </c>
      <c r="D58" s="385" cm="1">
        <f t="array" aca="1" ref="D58" ca="1">INDIRECT("'Los "&amp;A58&amp;"."&amp;B58&amp;" "&amp;"UR"&amp;"'"&amp;"!O2")</f>
        <v>0</v>
      </c>
      <c r="E58" s="386" cm="1">
        <f t="array" aca="1" ref="E58" ca="1">INDIRECT("'Los "&amp;A58&amp;"."&amp;B58&amp;" "&amp;"UR"&amp;"'"&amp;"!O3")</f>
        <v>0</v>
      </c>
      <c r="F58" s="386" cm="1">
        <f t="array" aca="1" ref="F58" ca="1">INDIRECT("'Los "&amp;A58&amp;"."&amp;B58&amp;" "&amp;"UR"&amp;"'"&amp;"!O4")</f>
        <v>0</v>
      </c>
      <c r="G58" s="386" cm="1">
        <f t="array" aca="1" ref="G58" ca="1">INDIRECT("'Los "&amp;A58&amp;"."&amp;B58&amp;" "&amp;"UR"&amp;"'"&amp;"!K7")</f>
        <v>0</v>
      </c>
      <c r="H58" s="387" t="str" cm="1">
        <f t="array" aca="1" ref="H58" ca="1">IF(INDIRECT("'Los "&amp;A58&amp;"."&amp;B58&amp;" UR"&amp;"'!$L$1")="","ja","nein")</f>
        <v>nein</v>
      </c>
    </row>
    <row r="59" spans="1:8">
      <c r="A59" s="388"/>
      <c r="B59" s="388"/>
      <c r="C59" s="389" t="s">
        <v>101</v>
      </c>
      <c r="D59" s="390">
        <f ca="1">SUM(D55:D58)</f>
        <v>0</v>
      </c>
      <c r="E59" s="390">
        <f ca="1">SUM(E55:E58)</f>
        <v>0</v>
      </c>
      <c r="F59" s="391"/>
      <c r="G59" s="391"/>
      <c r="H59" s="391"/>
    </row>
    <row r="60" spans="1:8">
      <c r="A60" s="392"/>
      <c r="B60" s="392"/>
      <c r="C60" s="393" t="s">
        <v>91</v>
      </c>
      <c r="D60" s="394">
        <f ca="1">SUM(D59)</f>
        <v>0</v>
      </c>
      <c r="E60" s="394">
        <f ca="1">SUM(E59)</f>
        <v>0</v>
      </c>
      <c r="F60" s="395"/>
      <c r="G60" s="395"/>
      <c r="H60" s="395"/>
    </row>
    <row r="62" spans="1:8" ht="6.75" customHeight="1">
      <c r="D62" s="376"/>
      <c r="H62" s="367"/>
    </row>
    <row r="63" spans="1:8" ht="51.75" customHeight="1">
      <c r="A63" s="377" t="s">
        <v>1547</v>
      </c>
      <c r="B63" s="377" t="s">
        <v>60</v>
      </c>
      <c r="C63" s="377" t="s">
        <v>88</v>
      </c>
      <c r="D63" s="378" t="s">
        <v>76</v>
      </c>
      <c r="E63" s="378" t="s">
        <v>89</v>
      </c>
      <c r="F63" s="378" t="s">
        <v>1543</v>
      </c>
      <c r="G63" s="378" t="s">
        <v>90</v>
      </c>
      <c r="H63" s="378" t="s">
        <v>1544</v>
      </c>
    </row>
    <row r="64" spans="1:8">
      <c r="A64" s="379"/>
      <c r="B64" s="379"/>
      <c r="C64" s="380"/>
      <c r="D64" s="381"/>
      <c r="E64" s="381"/>
      <c r="F64" s="381"/>
      <c r="G64" s="381"/>
      <c r="H64" s="382"/>
    </row>
    <row r="65" spans="1:8">
      <c r="A65" s="383">
        <v>5</v>
      </c>
      <c r="B65" s="383">
        <v>1</v>
      </c>
      <c r="C65" s="384" t="str" cm="1">
        <f t="array" aca="1" ref="C65" ca="1">INDIRECT("'Los "&amp;A65&amp;"."&amp;B65&amp;" "&amp;"UR"&amp;"'"&amp;"!B3")</f>
        <v>Berufskolleg Eifel</v>
      </c>
      <c r="D65" s="385" cm="1">
        <f t="array" aca="1" ref="D65" ca="1">INDIRECT("'Los "&amp;A65&amp;"."&amp;B65&amp;" "&amp;"UR"&amp;"'"&amp;"!O2")</f>
        <v>0</v>
      </c>
      <c r="E65" s="386" cm="1">
        <f t="array" aca="1" ref="E65" ca="1">INDIRECT("'Los "&amp;A65&amp;"."&amp;B65&amp;" "&amp;"UR"&amp;"'"&amp;"!O3")</f>
        <v>0</v>
      </c>
      <c r="F65" s="386" cm="1">
        <f t="array" aca="1" ref="F65" ca="1">INDIRECT("'Los "&amp;A65&amp;"."&amp;B65&amp;" "&amp;"UR"&amp;"'"&amp;"!O4")</f>
        <v>0</v>
      </c>
      <c r="G65" s="386" cm="1">
        <f t="array" aca="1" ref="G65" ca="1">INDIRECT("'Los "&amp;A65&amp;"."&amp;B65&amp;" "&amp;"UR"&amp;"'"&amp;"!K7")</f>
        <v>0</v>
      </c>
      <c r="H65" s="387" t="str" cm="1">
        <f t="array" aca="1" ref="H65" ca="1">IF(INDIRECT("'Los "&amp;A65&amp;"."&amp;B65&amp;" UR"&amp;"'!$L$1")="","ja","nein")</f>
        <v>nein</v>
      </c>
    </row>
    <row r="66" spans="1:8">
      <c r="A66" s="383">
        <v>5</v>
      </c>
      <c r="B66" s="383">
        <v>2</v>
      </c>
      <c r="C66" s="384" t="str" cm="1">
        <f t="array" aca="1" ref="C66" ca="1">INDIRECT("'Los "&amp;A66&amp;"."&amp;B66&amp;" "&amp;"UR"&amp;"'"&amp;"!B3")</f>
        <v>St.-Nikolaus-Schule</v>
      </c>
      <c r="D66" s="385" cm="1">
        <f t="array" aca="1" ref="D66" ca="1">INDIRECT("'Los "&amp;A66&amp;"."&amp;B66&amp;" "&amp;"UR"&amp;"'"&amp;"!O2")</f>
        <v>0</v>
      </c>
      <c r="E66" s="386" cm="1">
        <f t="array" aca="1" ref="E66" ca="1">INDIRECT("'Los "&amp;A66&amp;"."&amp;B66&amp;" "&amp;"UR"&amp;"'"&amp;"!O3")</f>
        <v>0</v>
      </c>
      <c r="F66" s="386" cm="1">
        <f t="array" aca="1" ref="F66" ca="1">INDIRECT("'Los "&amp;A66&amp;"."&amp;B66&amp;" "&amp;"UR"&amp;"'"&amp;"!O4")</f>
        <v>0</v>
      </c>
      <c r="G66" s="386" cm="1">
        <f t="array" aca="1" ref="G66" ca="1">INDIRECT("'Los "&amp;A66&amp;"."&amp;B66&amp;" "&amp;"UR"&amp;"'"&amp;"!K7")</f>
        <v>0</v>
      </c>
      <c r="H66" s="387" t="str" cm="1">
        <f t="array" aca="1" ref="H66" ca="1">IF(INDIRECT("'Los "&amp;A66&amp;"."&amp;B66&amp;" UR"&amp;"'!$L$1")="","ja","nein")</f>
        <v>nein</v>
      </c>
    </row>
    <row r="67" spans="1:8">
      <c r="A67" s="383">
        <v>5</v>
      </c>
      <c r="B67" s="383">
        <v>3</v>
      </c>
      <c r="C67" s="384" t="str" cm="1">
        <f t="array" aca="1" ref="C67" ca="1">INDIRECT("'Los "&amp;A67&amp;"."&amp;B67&amp;" "&amp;"UR"&amp;"'"&amp;"!B3")</f>
        <v>Rettungswache Marmagen</v>
      </c>
      <c r="D67" s="385" cm="1">
        <f t="array" aca="1" ref="D67" ca="1">INDIRECT("'Los "&amp;A67&amp;"."&amp;B67&amp;" "&amp;"UR"&amp;"'"&amp;"!O2")</f>
        <v>0</v>
      </c>
      <c r="E67" s="386" cm="1">
        <f t="array" aca="1" ref="E67" ca="1">INDIRECT("'Los "&amp;A67&amp;"."&amp;B67&amp;" "&amp;"UR"&amp;"'"&amp;"!O3")</f>
        <v>0</v>
      </c>
      <c r="F67" s="386" cm="1">
        <f t="array" aca="1" ref="F67" ca="1">INDIRECT("'Los "&amp;A67&amp;"."&amp;B67&amp;" "&amp;"UR"&amp;"'"&amp;"!O4")</f>
        <v>0</v>
      </c>
      <c r="G67" s="386" cm="1">
        <f t="array" aca="1" ref="G67" ca="1">INDIRECT("'Los "&amp;A67&amp;"."&amp;B67&amp;" "&amp;"UR"&amp;"'"&amp;"!K7")</f>
        <v>0</v>
      </c>
      <c r="H67" s="387" t="str" cm="1">
        <f t="array" aca="1" ref="H67" ca="1">IF(INDIRECT("'Los "&amp;A67&amp;"."&amp;B67&amp;" UR"&amp;"'!$L$1")="","ja","nein")</f>
        <v>nein</v>
      </c>
    </row>
    <row r="68" spans="1:8">
      <c r="A68" s="388"/>
      <c r="B68" s="388"/>
      <c r="C68" s="389" t="s">
        <v>101</v>
      </c>
      <c r="D68" s="390">
        <f ca="1">SUM(D65:D67)</f>
        <v>0</v>
      </c>
      <c r="E68" s="390">
        <f ca="1">SUM(E65:E67)</f>
        <v>0</v>
      </c>
      <c r="F68" s="391"/>
      <c r="G68" s="391"/>
      <c r="H68" s="391"/>
    </row>
    <row r="69" spans="1:8">
      <c r="A69" s="379"/>
      <c r="B69" s="379"/>
      <c r="C69" s="380"/>
      <c r="D69" s="396"/>
      <c r="E69" s="381"/>
      <c r="F69" s="381"/>
      <c r="G69" s="381"/>
      <c r="H69" s="382"/>
    </row>
    <row r="70" spans="1:8">
      <c r="A70" s="383">
        <v>5</v>
      </c>
      <c r="B70" s="383">
        <v>1</v>
      </c>
      <c r="C70" s="384" t="str" cm="1">
        <f t="array" aca="1" ref="C70" ca="1">INDIRECT("'Los "&amp;A70&amp;"."&amp;B70&amp;" "&amp;"GrR"&amp;"'"&amp;"!B3")</f>
        <v>Berufskolleg Eifel</v>
      </c>
      <c r="D70" s="385" cm="1">
        <f t="array" aca="1" ref="D70" ca="1">INDIRECT("'Los "&amp;A70&amp;"."&amp;B70&amp;" "&amp;"GrR"&amp;"'"&amp;"!O2")</f>
        <v>0</v>
      </c>
      <c r="E70" s="386" cm="1">
        <f t="array" aca="1" ref="E70" ca="1">INDIRECT("'Los "&amp;A70&amp;"."&amp;B70&amp;" "&amp;"GrR"&amp;"'"&amp;"!O3")</f>
        <v>0</v>
      </c>
      <c r="F70" s="386" cm="1">
        <f t="array" aca="1" ref="F70" ca="1">INDIRECT("'Los "&amp;A70&amp;"."&amp;B70&amp;" "&amp;"GrR"&amp;"'"&amp;"!O4")</f>
        <v>0</v>
      </c>
      <c r="G70" s="386" cm="1">
        <f t="array" aca="1" ref="G70" ca="1">INDIRECT("'Los "&amp;A70&amp;"."&amp;B70&amp;" "&amp;"GrR"&amp;"'"&amp;"!K7")</f>
        <v>0</v>
      </c>
      <c r="H70" s="387" t="str" cm="1">
        <f t="array" aca="1" ref="H70" ca="1">IF(INDIRECT("'Los "&amp;A70&amp;"."&amp;B70&amp;" GrR"&amp;"'!$L$1")="","ja","nein")</f>
        <v>nein</v>
      </c>
    </row>
    <row r="71" spans="1:8">
      <c r="A71" s="383">
        <v>5</v>
      </c>
      <c r="B71" s="383">
        <v>2</v>
      </c>
      <c r="C71" s="384" t="str" cm="1">
        <f t="array" aca="1" ref="C71" ca="1">INDIRECT("'Los "&amp;A71&amp;"."&amp;B71&amp;" "&amp;"GrR"&amp;"'"&amp;"!B3")</f>
        <v>St.-Nikolaus-Schule</v>
      </c>
      <c r="D71" s="385" cm="1">
        <f t="array" aca="1" ref="D71" ca="1">INDIRECT("'Los "&amp;A71&amp;"."&amp;B71&amp;" "&amp;"GrR"&amp;"'"&amp;"!O2")</f>
        <v>0</v>
      </c>
      <c r="E71" s="386" cm="1">
        <f t="array" aca="1" ref="E71" ca="1">INDIRECT("'Los "&amp;A71&amp;"."&amp;B71&amp;" "&amp;"GrR"&amp;"'"&amp;"!O3")</f>
        <v>0</v>
      </c>
      <c r="F71" s="386" cm="1">
        <f t="array" aca="1" ref="F71" ca="1">INDIRECT("'Los "&amp;A71&amp;"."&amp;B71&amp;" "&amp;"GrR"&amp;"'"&amp;"!O4")</f>
        <v>0</v>
      </c>
      <c r="G71" s="386" cm="1">
        <f t="array" aca="1" ref="G71" ca="1">INDIRECT("'Los "&amp;A71&amp;"."&amp;B71&amp;" "&amp;"GrR"&amp;"'"&amp;"!K7")</f>
        <v>0</v>
      </c>
      <c r="H71" s="387" t="str" cm="1">
        <f t="array" aca="1" ref="H71" ca="1">IF(INDIRECT("'Los "&amp;A71&amp;"."&amp;B71&amp;" GrR"&amp;"'!$L$1")="","ja","nein")</f>
        <v>nein</v>
      </c>
    </row>
    <row r="72" spans="1:8">
      <c r="A72" s="388"/>
      <c r="B72" s="388"/>
      <c r="C72" s="397" t="s">
        <v>100</v>
      </c>
      <c r="D72" s="390">
        <f ca="1">SUM(D70:D71)</f>
        <v>0</v>
      </c>
      <c r="E72" s="398">
        <f ca="1">SUM(E70:E71)</f>
        <v>0</v>
      </c>
      <c r="F72" s="399"/>
      <c r="G72" s="399"/>
      <c r="H72" s="399"/>
    </row>
    <row r="73" spans="1:8">
      <c r="A73" s="392"/>
      <c r="B73" s="392"/>
      <c r="C73" s="393" t="s">
        <v>91</v>
      </c>
      <c r="D73" s="394">
        <f ca="1">SUM(D72,D68)</f>
        <v>0</v>
      </c>
      <c r="E73" s="394">
        <f ca="1">SUM(E72,E68)</f>
        <v>0</v>
      </c>
      <c r="F73" s="395"/>
      <c r="G73" s="395"/>
      <c r="H73" s="395"/>
    </row>
  </sheetData>
  <sheetProtection algorithmName="SHA-512" hashValue="k8HPanRgsQR/5sArtAujD8uir9Cvemyt1c4SVNmhYgEs9t2yg08fCo6x9iz9zgX8oM5ztQfwL45zuMMU+cvchQ==" saltValue="6NmoUtrmYUpXQAOov6jhgw==" spinCount="100000" sheet="1" objects="1" scenarios="1" formatColumns="0" formatRows="0" autoFilter="0"/>
  <conditionalFormatting sqref="H21:H25">
    <cfRule type="containsText" dxfId="82" priority="47" operator="containsText" text="nein">
      <formula>NOT(ISERROR(SEARCH("nein",H21)))</formula>
    </cfRule>
    <cfRule type="containsText" dxfId="81" priority="48" operator="containsText" text="ja">
      <formula>NOT(ISERROR(SEARCH("ja",H21)))</formula>
    </cfRule>
  </conditionalFormatting>
  <conditionalFormatting sqref="H32:H34">
    <cfRule type="containsText" dxfId="80" priority="29" operator="containsText" text="nein">
      <formula>NOT(ISERROR(SEARCH("nein",H32)))</formula>
    </cfRule>
    <cfRule type="containsText" dxfId="79" priority="30" operator="containsText" text="ja">
      <formula>NOT(ISERROR(SEARCH("ja",H32)))</formula>
    </cfRule>
  </conditionalFormatting>
  <conditionalFormatting sqref="H37:H38">
    <cfRule type="containsText" dxfId="78" priority="23" operator="containsText" text="nein">
      <formula>NOT(ISERROR(SEARCH("nein",H37)))</formula>
    </cfRule>
    <cfRule type="containsText" dxfId="77" priority="24" operator="containsText" text="ja">
      <formula>NOT(ISERROR(SEARCH("ja",H37)))</formula>
    </cfRule>
  </conditionalFormatting>
  <conditionalFormatting sqref="H45:H48">
    <cfRule type="containsText" dxfId="76" priority="11" operator="containsText" text="nein">
      <formula>NOT(ISERROR(SEARCH("nein",H45)))</formula>
    </cfRule>
    <cfRule type="containsText" dxfId="75" priority="12" operator="containsText" text="ja">
      <formula>NOT(ISERROR(SEARCH("ja",H45)))</formula>
    </cfRule>
  </conditionalFormatting>
  <conditionalFormatting sqref="H55:H58">
    <cfRule type="containsText" dxfId="74" priority="1" operator="containsText" text="nein">
      <formula>NOT(ISERROR(SEARCH("nein",H55)))</formula>
    </cfRule>
    <cfRule type="containsText" dxfId="73" priority="2" operator="containsText" text="ja">
      <formula>NOT(ISERROR(SEARCH("ja",H55)))</formula>
    </cfRule>
  </conditionalFormatting>
  <conditionalFormatting sqref="H65:H67">
    <cfRule type="containsText" dxfId="72" priority="3" operator="containsText" text="nein">
      <formula>NOT(ISERROR(SEARCH("nein",H65)))</formula>
    </cfRule>
    <cfRule type="containsText" dxfId="71" priority="4" operator="containsText" text="ja">
      <formula>NOT(ISERROR(SEARCH("ja",H65)))</formula>
    </cfRule>
  </conditionalFormatting>
  <conditionalFormatting sqref="H70:H71">
    <cfRule type="containsText" dxfId="70" priority="5" operator="containsText" text="nein">
      <formula>NOT(ISERROR(SEARCH("nein",H70)))</formula>
    </cfRule>
    <cfRule type="containsText" dxfId="69" priority="6" operator="containsText" text="ja">
      <formula>NOT(ISERROR(SEARCH("ja",H70)))</formula>
    </cfRule>
  </conditionalFormatting>
  <pageMargins left="0.70866141732283472" right="0.70866141732283472" top="0.78740157480314965" bottom="0.78740157480314965" header="0" footer="0.31496062992125984"/>
  <pageSetup paperSize="9" scale="77" fitToHeight="0" orientation="portrait" r:id="rId1"/>
  <headerFooter>
    <oddFooter>&amp;LPreisblätter&amp;C&amp;A&amp;R&amp;P -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C5845A-8C59-4FB3-BC55-0D3A1615FD75}">
  <sheetPr codeName="Tabelle4">
    <tabColor theme="6" tint="0.59999389629810485"/>
    <pageSetUpPr fitToPage="1"/>
  </sheetPr>
  <dimension ref="A1:O1017"/>
  <sheetViews>
    <sheetView tabSelected="1" zoomScale="85" zoomScaleNormal="85" workbookViewId="0">
      <pane ySplit="9" topLeftCell="A10" activePane="bottomLeft" state="frozen"/>
      <selection activeCell="G181" sqref="G181"/>
      <selection pane="bottomLeft" activeCell="Q27" sqref="Q27"/>
    </sheetView>
  </sheetViews>
  <sheetFormatPr baseColWidth="10" defaultColWidth="11.42578125" defaultRowHeight="14.25"/>
  <cols>
    <col min="1" max="1" width="6.140625" style="108" customWidth="1"/>
    <col min="2" max="2" width="16" style="51" customWidth="1"/>
    <col min="3" max="3" width="7.7109375" style="19" bestFit="1" customWidth="1"/>
    <col min="4" max="4" width="10" style="20" bestFit="1" customWidth="1"/>
    <col min="5" max="5" width="16.7109375" style="55" customWidth="1"/>
    <col min="6" max="6" width="12.7109375" style="51" bestFit="1" customWidth="1"/>
    <col min="7" max="7" width="5.140625" style="20" bestFit="1" customWidth="1"/>
    <col min="8" max="8" width="8.85546875" style="108" bestFit="1" customWidth="1"/>
    <col min="9" max="9" width="10" style="108" customWidth="1"/>
    <col min="10" max="10" width="13.7109375" style="359" customWidth="1"/>
    <col min="11" max="11" width="11.5703125" style="109" bestFit="1" customWidth="1"/>
    <col min="12" max="12" width="12.5703125" style="110" customWidth="1"/>
    <col min="13" max="13" width="9.140625" style="110" bestFit="1" customWidth="1"/>
    <col min="14" max="14" width="8.42578125" style="110" customWidth="1"/>
    <col min="15" max="15" width="15.5703125" style="111" customWidth="1"/>
    <col min="16" max="16384" width="11.42578125" style="16"/>
  </cols>
  <sheetData>
    <row r="1" spans="1:15">
      <c r="A1" s="336" t="s">
        <v>16</v>
      </c>
      <c r="B1" s="3" t="s">
        <v>0</v>
      </c>
      <c r="C1" s="4"/>
      <c r="D1" s="5"/>
      <c r="E1" s="6"/>
      <c r="F1" s="7"/>
      <c r="G1" s="8"/>
      <c r="H1" s="9"/>
      <c r="I1" s="10"/>
      <c r="J1" s="10"/>
      <c r="K1" s="11"/>
      <c r="L1" s="12" t="str">
        <f>IF(OR(COUNTA(I11:I517)&lt;&gt;COUNTIF(N11:N517,"&gt;0"),$K$7=""),"Das Preisblatt ist nicht vollständig ausgefüllt!","")</f>
        <v>Das Preisblatt ist nicht vollständig ausgefüllt!</v>
      </c>
      <c r="M1" s="13"/>
      <c r="N1" s="13"/>
      <c r="O1" s="14"/>
    </row>
    <row r="2" spans="1:15">
      <c r="A2" s="337" t="s">
        <v>18</v>
      </c>
      <c r="B2" s="18" t="s">
        <v>1332</v>
      </c>
      <c r="E2" s="6" t="s">
        <v>17</v>
      </c>
      <c r="F2" s="21" t="s">
        <v>7</v>
      </c>
      <c r="G2" s="22"/>
      <c r="H2" s="9"/>
      <c r="I2" s="23" t="s">
        <v>1548</v>
      </c>
      <c r="J2" s="24" t="s">
        <v>1579</v>
      </c>
      <c r="K2" s="25"/>
      <c r="L2" s="26" t="s">
        <v>13</v>
      </c>
      <c r="M2" s="27"/>
      <c r="N2" s="28"/>
      <c r="O2" s="29">
        <f>O1008</f>
        <v>0</v>
      </c>
    </row>
    <row r="3" spans="1:15">
      <c r="A3" s="337"/>
      <c r="B3" s="30" t="s">
        <v>619</v>
      </c>
      <c r="E3" s="31" t="s">
        <v>19</v>
      </c>
      <c r="F3" s="32">
        <v>46134</v>
      </c>
      <c r="G3" s="33"/>
      <c r="H3" s="34"/>
      <c r="I3" s="35" t="s">
        <v>61</v>
      </c>
      <c r="J3" s="36" t="s">
        <v>1580</v>
      </c>
      <c r="K3" s="37"/>
      <c r="L3" s="26" t="s">
        <v>11</v>
      </c>
      <c r="M3" s="27"/>
      <c r="N3" s="28"/>
      <c r="O3" s="38">
        <f>M1008</f>
        <v>0</v>
      </c>
    </row>
    <row r="4" spans="1:15">
      <c r="A4" s="337"/>
      <c r="B4" s="30" t="s">
        <v>620</v>
      </c>
      <c r="D4" s="39"/>
      <c r="E4" s="40"/>
      <c r="F4" s="41"/>
      <c r="H4" s="42"/>
      <c r="I4" s="43" t="s">
        <v>95</v>
      </c>
      <c r="J4" s="44" t="s">
        <v>92</v>
      </c>
      <c r="K4" s="45"/>
      <c r="L4" s="26" t="s">
        <v>12</v>
      </c>
      <c r="M4" s="27"/>
      <c r="N4" s="46"/>
      <c r="O4" s="47">
        <f>K1008</f>
        <v>0</v>
      </c>
    </row>
    <row r="5" spans="1:15">
      <c r="A5" s="338"/>
      <c r="B5" s="122" t="s">
        <v>621</v>
      </c>
      <c r="C5" s="49"/>
      <c r="D5" s="50"/>
      <c r="E5" s="31"/>
      <c r="G5" s="400" t="str">
        <f>IF(L1="",IF(O4&gt;K8,"Die angebotene Durchschnittsleistung überschreitet die zulässige Obergrenze der Reinigungsleistung",""),"")</f>
        <v/>
      </c>
      <c r="H5" s="400"/>
      <c r="I5" s="400"/>
      <c r="J5" s="400"/>
      <c r="K5" s="401"/>
      <c r="L5" s="52" t="s">
        <v>8</v>
      </c>
      <c r="M5" s="52"/>
      <c r="N5" s="52"/>
      <c r="O5" s="53">
        <f>H1008</f>
        <v>26403.460000000014</v>
      </c>
    </row>
    <row r="6" spans="1:15">
      <c r="A6" s="339"/>
      <c r="G6" s="402"/>
      <c r="H6" s="402"/>
      <c r="I6" s="402"/>
      <c r="J6" s="402"/>
      <c r="K6" s="403"/>
      <c r="L6" s="52" t="s">
        <v>9</v>
      </c>
      <c r="M6" s="52"/>
      <c r="N6" s="56"/>
      <c r="O6" s="53">
        <f>L1008</f>
        <v>3125459.8001000024</v>
      </c>
    </row>
    <row r="7" spans="1:15" ht="15">
      <c r="A7" s="337"/>
      <c r="B7" s="404" t="str">
        <f>IF(AND(ROUND(SUM(H11:H1008)/3,2)=ROUND(H1008,2),ROUND(SUM(L11:L1008)/3,2)=ROUND(L1008,2),ROUND(SUM(M11:M1008)/3,2)=ROUND(M1008,2),ROUND(SUM(O11:O1008)/3,2)=ROUND(O1008,2)),"","SUMMENFEHLER")</f>
        <v/>
      </c>
      <c r="C7" s="404"/>
      <c r="D7" s="405"/>
      <c r="E7" s="6"/>
      <c r="F7" s="7"/>
      <c r="G7" s="5"/>
      <c r="H7" s="57"/>
      <c r="I7" s="58"/>
      <c r="J7" s="59" t="s">
        <v>37</v>
      </c>
      <c r="K7" s="60"/>
      <c r="L7" s="52" t="s">
        <v>10</v>
      </c>
      <c r="M7" s="52"/>
      <c r="N7" s="52"/>
      <c r="O7" s="61">
        <f>IFERROR(O2/O6,0)</f>
        <v>0</v>
      </c>
    </row>
    <row r="8" spans="1:15" ht="15">
      <c r="A8" s="338"/>
      <c r="B8" s="406"/>
      <c r="C8" s="406"/>
      <c r="D8" s="407"/>
      <c r="E8" s="6"/>
      <c r="F8" s="7"/>
      <c r="G8" s="5"/>
      <c r="H8" s="58"/>
      <c r="I8" s="58"/>
      <c r="J8" s="59" t="s">
        <v>86</v>
      </c>
      <c r="K8" s="62">
        <v>190</v>
      </c>
      <c r="L8" s="52" t="s">
        <v>36</v>
      </c>
      <c r="M8" s="52"/>
      <c r="N8" s="52"/>
      <c r="O8" s="63">
        <f>COUNTA(I11:I517)</f>
        <v>474</v>
      </c>
    </row>
    <row r="9" spans="1:15" s="73" customFormat="1" ht="29.25">
      <c r="A9" s="64" t="s">
        <v>1</v>
      </c>
      <c r="B9" s="65" t="s">
        <v>94</v>
      </c>
      <c r="C9" s="66" t="s">
        <v>3</v>
      </c>
      <c r="D9" s="67" t="s">
        <v>14</v>
      </c>
      <c r="E9" s="65" t="s">
        <v>2</v>
      </c>
      <c r="F9" s="68" t="s">
        <v>20</v>
      </c>
      <c r="G9" s="69" t="s">
        <v>4</v>
      </c>
      <c r="H9" s="65" t="s">
        <v>21</v>
      </c>
      <c r="I9" s="65" t="s">
        <v>1538</v>
      </c>
      <c r="J9" s="70" t="s">
        <v>1550</v>
      </c>
      <c r="K9" s="70" t="s">
        <v>2719</v>
      </c>
      <c r="L9" s="71" t="s">
        <v>2720</v>
      </c>
      <c r="M9" s="71" t="s">
        <v>1549</v>
      </c>
      <c r="N9" s="71" t="s">
        <v>22</v>
      </c>
      <c r="O9" s="72" t="s">
        <v>1551</v>
      </c>
    </row>
    <row r="10" spans="1:15" ht="13.5">
      <c r="A10" s="340"/>
      <c r="B10" s="74" t="s">
        <v>289</v>
      </c>
      <c r="C10" s="75"/>
      <c r="D10" s="76"/>
      <c r="E10" s="77"/>
      <c r="F10" s="78"/>
      <c r="G10" s="79"/>
      <c r="H10" s="80"/>
      <c r="I10" s="80"/>
      <c r="J10" s="341"/>
      <c r="K10" s="81"/>
      <c r="L10" s="77"/>
      <c r="M10" s="82"/>
      <c r="N10" s="77"/>
      <c r="O10" s="83"/>
    </row>
    <row r="11" spans="1:15">
      <c r="A11" s="84">
        <v>1</v>
      </c>
      <c r="B11" s="85" t="s">
        <v>1314</v>
      </c>
      <c r="C11" s="86" t="s">
        <v>353</v>
      </c>
      <c r="D11" s="279" t="s">
        <v>102</v>
      </c>
      <c r="E11" s="278" t="s">
        <v>290</v>
      </c>
      <c r="F11" s="329" t="s">
        <v>359</v>
      </c>
      <c r="G11" s="86" t="s">
        <v>58</v>
      </c>
      <c r="H11" s="280">
        <v>30.4</v>
      </c>
      <c r="I11" s="91">
        <v>0.04</v>
      </c>
      <c r="J11" s="92">
        <v>2</v>
      </c>
      <c r="K11" s="93"/>
      <c r="L11" s="94">
        <f t="shared" ref="L11:L13" si="0">H11*J11</f>
        <v>60.8</v>
      </c>
      <c r="M11" s="94">
        <f t="shared" ref="M11:M13" si="1">IFERROR(L11/K11,0)</f>
        <v>0</v>
      </c>
      <c r="N11" s="95">
        <f t="shared" ref="N11:N13" si="2">IF(O11&gt;0,O11/J11,0)</f>
        <v>0</v>
      </c>
      <c r="O11" s="94">
        <f t="shared" ref="O11" si="3">ROUND(M11*SVS_UR_1_1,2)</f>
        <v>0</v>
      </c>
    </row>
    <row r="12" spans="1:15" ht="28.5">
      <c r="A12" s="84">
        <v>2</v>
      </c>
      <c r="B12" s="85" t="s">
        <v>1314</v>
      </c>
      <c r="C12" s="86" t="s">
        <v>353</v>
      </c>
      <c r="D12" s="279" t="s">
        <v>103</v>
      </c>
      <c r="E12" s="278" t="s">
        <v>291</v>
      </c>
      <c r="F12" s="329" t="s">
        <v>359</v>
      </c>
      <c r="G12" s="86" t="s">
        <v>58</v>
      </c>
      <c r="H12" s="280">
        <v>26.64</v>
      </c>
      <c r="I12" s="91">
        <v>0.04</v>
      </c>
      <c r="J12" s="92">
        <v>2</v>
      </c>
      <c r="K12" s="93"/>
      <c r="L12" s="94">
        <f t="shared" si="0"/>
        <v>53.28</v>
      </c>
      <c r="M12" s="94">
        <f t="shared" si="1"/>
        <v>0</v>
      </c>
      <c r="N12" s="95">
        <f t="shared" si="2"/>
        <v>0</v>
      </c>
      <c r="O12" s="94">
        <f t="shared" ref="O12:O14" si="4">ROUND(M12*SVS_UR_1_1,2)</f>
        <v>0</v>
      </c>
    </row>
    <row r="13" spans="1:15">
      <c r="A13" s="84">
        <v>3</v>
      </c>
      <c r="B13" s="85" t="s">
        <v>1314</v>
      </c>
      <c r="C13" s="86" t="s">
        <v>353</v>
      </c>
      <c r="D13" s="279" t="s">
        <v>104</v>
      </c>
      <c r="E13" s="278" t="s">
        <v>292</v>
      </c>
      <c r="F13" s="329" t="s">
        <v>359</v>
      </c>
      <c r="G13" s="86" t="s">
        <v>35</v>
      </c>
      <c r="H13" s="280">
        <v>26.72</v>
      </c>
      <c r="I13" s="91">
        <v>0.04</v>
      </c>
      <c r="J13" s="92">
        <v>2</v>
      </c>
      <c r="K13" s="93"/>
      <c r="L13" s="94">
        <f t="shared" si="0"/>
        <v>53.44</v>
      </c>
      <c r="M13" s="94">
        <f t="shared" si="1"/>
        <v>0</v>
      </c>
      <c r="N13" s="95">
        <f t="shared" si="2"/>
        <v>0</v>
      </c>
      <c r="O13" s="94">
        <f t="shared" si="4"/>
        <v>0</v>
      </c>
    </row>
    <row r="14" spans="1:15">
      <c r="A14" s="84">
        <v>4</v>
      </c>
      <c r="B14" s="85" t="s">
        <v>1314</v>
      </c>
      <c r="C14" s="86" t="s">
        <v>353</v>
      </c>
      <c r="D14" s="279" t="s">
        <v>104</v>
      </c>
      <c r="E14" s="278" t="s">
        <v>292</v>
      </c>
      <c r="F14" s="329" t="s">
        <v>359</v>
      </c>
      <c r="G14" s="86" t="s">
        <v>35</v>
      </c>
      <c r="H14" s="280">
        <v>8.33</v>
      </c>
      <c r="I14" s="91">
        <v>0.04</v>
      </c>
      <c r="J14" s="92">
        <v>2</v>
      </c>
      <c r="K14" s="93"/>
      <c r="L14" s="94">
        <f t="shared" ref="L14:L16" si="5">H14*J14</f>
        <v>16.66</v>
      </c>
      <c r="M14" s="94">
        <f t="shared" ref="M14:M16" si="6">IFERROR(L14/K14,0)</f>
        <v>0</v>
      </c>
      <c r="N14" s="95">
        <f t="shared" ref="N14:N16" si="7">IF(O14&gt;0,O14/J14,0)</f>
        <v>0</v>
      </c>
      <c r="O14" s="94">
        <f t="shared" si="4"/>
        <v>0</v>
      </c>
    </row>
    <row r="15" spans="1:15" ht="28.5">
      <c r="A15" s="84">
        <v>5</v>
      </c>
      <c r="B15" s="85" t="s">
        <v>1314</v>
      </c>
      <c r="C15" s="86" t="s">
        <v>353</v>
      </c>
      <c r="D15" s="279" t="s">
        <v>105</v>
      </c>
      <c r="E15" s="278" t="s">
        <v>291</v>
      </c>
      <c r="F15" s="329" t="s">
        <v>359</v>
      </c>
      <c r="G15" s="86" t="s">
        <v>58</v>
      </c>
      <c r="H15" s="280">
        <v>7.85</v>
      </c>
      <c r="I15" s="91">
        <v>0.04</v>
      </c>
      <c r="J15" s="92">
        <v>2</v>
      </c>
      <c r="K15" s="93"/>
      <c r="L15" s="94">
        <f t="shared" si="5"/>
        <v>15.7</v>
      </c>
      <c r="M15" s="94">
        <f t="shared" si="6"/>
        <v>0</v>
      </c>
      <c r="N15" s="95">
        <f t="shared" si="7"/>
        <v>0</v>
      </c>
      <c r="O15" s="94">
        <f t="shared" ref="O15:O16" si="8">ROUND(M15*SVS_UR_1_1,2)</f>
        <v>0</v>
      </c>
    </row>
    <row r="16" spans="1:15">
      <c r="A16" s="84">
        <v>6</v>
      </c>
      <c r="B16" s="85" t="s">
        <v>1314</v>
      </c>
      <c r="C16" s="86" t="s">
        <v>353</v>
      </c>
      <c r="D16" s="279" t="s">
        <v>104</v>
      </c>
      <c r="E16" s="278" t="s">
        <v>293</v>
      </c>
      <c r="F16" s="329" t="s">
        <v>359</v>
      </c>
      <c r="G16" s="86" t="s">
        <v>43</v>
      </c>
      <c r="H16" s="280">
        <v>17.03</v>
      </c>
      <c r="I16" s="91">
        <v>0.23</v>
      </c>
      <c r="J16" s="92">
        <v>12</v>
      </c>
      <c r="K16" s="93"/>
      <c r="L16" s="94">
        <f t="shared" si="5"/>
        <v>204.36</v>
      </c>
      <c r="M16" s="94">
        <f t="shared" si="6"/>
        <v>0</v>
      </c>
      <c r="N16" s="95">
        <f t="shared" si="7"/>
        <v>0</v>
      </c>
      <c r="O16" s="94">
        <f t="shared" si="8"/>
        <v>0</v>
      </c>
    </row>
    <row r="17" spans="1:15">
      <c r="A17" s="84">
        <v>7</v>
      </c>
      <c r="B17" s="85" t="s">
        <v>1314</v>
      </c>
      <c r="C17" s="86" t="s">
        <v>353</v>
      </c>
      <c r="D17" s="279" t="s">
        <v>106</v>
      </c>
      <c r="E17" s="278" t="s">
        <v>56</v>
      </c>
      <c r="F17" s="329" t="s">
        <v>360</v>
      </c>
      <c r="G17" s="86" t="s">
        <v>78</v>
      </c>
      <c r="H17" s="280">
        <v>47.6</v>
      </c>
      <c r="I17" s="240"/>
      <c r="J17" s="240"/>
      <c r="K17" s="240"/>
      <c r="L17" s="240"/>
      <c r="M17" s="240"/>
      <c r="N17" s="240"/>
      <c r="O17" s="240"/>
    </row>
    <row r="18" spans="1:15" ht="28.5">
      <c r="A18" s="84">
        <v>8</v>
      </c>
      <c r="B18" s="85" t="s">
        <v>1314</v>
      </c>
      <c r="C18" s="86" t="s">
        <v>353</v>
      </c>
      <c r="D18" s="279" t="s">
        <v>104</v>
      </c>
      <c r="E18" s="278" t="s">
        <v>294</v>
      </c>
      <c r="F18" s="329" t="s">
        <v>360</v>
      </c>
      <c r="G18" s="86" t="s">
        <v>78</v>
      </c>
      <c r="H18" s="280">
        <v>3.29</v>
      </c>
      <c r="I18" s="240"/>
      <c r="J18" s="240"/>
      <c r="K18" s="240"/>
      <c r="L18" s="240"/>
      <c r="M18" s="240"/>
      <c r="N18" s="240"/>
      <c r="O18" s="240"/>
    </row>
    <row r="19" spans="1:15">
      <c r="A19" s="84">
        <v>9</v>
      </c>
      <c r="B19" s="85" t="s">
        <v>1314</v>
      </c>
      <c r="C19" s="86" t="s">
        <v>353</v>
      </c>
      <c r="D19" s="279" t="s">
        <v>107</v>
      </c>
      <c r="E19" s="278" t="s">
        <v>295</v>
      </c>
      <c r="F19" s="329" t="s">
        <v>361</v>
      </c>
      <c r="G19" s="86" t="s">
        <v>78</v>
      </c>
      <c r="H19" s="280">
        <v>46.75</v>
      </c>
      <c r="I19" s="240"/>
      <c r="J19" s="240"/>
      <c r="K19" s="240"/>
      <c r="L19" s="240"/>
      <c r="M19" s="240"/>
      <c r="N19" s="240"/>
      <c r="O19" s="240"/>
    </row>
    <row r="20" spans="1:15">
      <c r="A20" s="84">
        <v>10</v>
      </c>
      <c r="B20" s="85" t="s">
        <v>1314</v>
      </c>
      <c r="C20" s="86" t="s">
        <v>353</v>
      </c>
      <c r="D20" s="279" t="s">
        <v>108</v>
      </c>
      <c r="E20" s="278" t="s">
        <v>296</v>
      </c>
      <c r="F20" s="329" t="s">
        <v>360</v>
      </c>
      <c r="G20" s="86" t="s">
        <v>78</v>
      </c>
      <c r="H20" s="280">
        <v>6.12</v>
      </c>
      <c r="I20" s="240"/>
      <c r="J20" s="240"/>
      <c r="K20" s="240"/>
      <c r="L20" s="240"/>
      <c r="M20" s="240"/>
      <c r="N20" s="240"/>
      <c r="O20" s="240"/>
    </row>
    <row r="21" spans="1:15">
      <c r="A21" s="84">
        <v>11</v>
      </c>
      <c r="B21" s="85" t="s">
        <v>1314</v>
      </c>
      <c r="C21" s="86" t="s">
        <v>353</v>
      </c>
      <c r="D21" s="279" t="s">
        <v>109</v>
      </c>
      <c r="E21" s="278" t="s">
        <v>297</v>
      </c>
      <c r="F21" s="329" t="s">
        <v>360</v>
      </c>
      <c r="G21" s="86" t="s">
        <v>78</v>
      </c>
      <c r="H21" s="280">
        <v>6.99</v>
      </c>
      <c r="I21" s="240"/>
      <c r="J21" s="240"/>
      <c r="K21" s="240"/>
      <c r="L21" s="240"/>
      <c r="M21" s="240"/>
      <c r="N21" s="240"/>
      <c r="O21" s="240"/>
    </row>
    <row r="22" spans="1:15">
      <c r="A22" s="84">
        <v>12</v>
      </c>
      <c r="B22" s="85" t="s">
        <v>1314</v>
      </c>
      <c r="C22" s="86" t="s">
        <v>353</v>
      </c>
      <c r="D22" s="279" t="s">
        <v>110</v>
      </c>
      <c r="E22" s="278" t="s">
        <v>298</v>
      </c>
      <c r="F22" s="329" t="s">
        <v>360</v>
      </c>
      <c r="G22" s="86" t="s">
        <v>78</v>
      </c>
      <c r="H22" s="280">
        <v>7.04</v>
      </c>
      <c r="I22" s="240"/>
      <c r="J22" s="240"/>
      <c r="K22" s="240"/>
      <c r="L22" s="240"/>
      <c r="M22" s="240"/>
      <c r="N22" s="240"/>
      <c r="O22" s="240"/>
    </row>
    <row r="23" spans="1:15">
      <c r="A23" s="84">
        <v>13</v>
      </c>
      <c r="B23" s="85" t="s">
        <v>1314</v>
      </c>
      <c r="C23" s="86" t="s">
        <v>353</v>
      </c>
      <c r="D23" s="279" t="s">
        <v>104</v>
      </c>
      <c r="E23" s="278" t="s">
        <v>5</v>
      </c>
      <c r="F23" s="329" t="s">
        <v>360</v>
      </c>
      <c r="G23" s="86" t="s">
        <v>43</v>
      </c>
      <c r="H23" s="280">
        <v>12.17</v>
      </c>
      <c r="I23" s="277">
        <v>2</v>
      </c>
      <c r="J23" s="92">
        <v>99.92</v>
      </c>
      <c r="K23" s="93"/>
      <c r="L23" s="94">
        <f t="shared" ref="L23:L82" si="9">H23*J23</f>
        <v>1216.0264</v>
      </c>
      <c r="M23" s="94">
        <f t="shared" ref="M23:M82" si="10">IFERROR(L23/K23,0)</f>
        <v>0</v>
      </c>
      <c r="N23" s="95">
        <f t="shared" ref="N23:N82" si="11">IF(O23&gt;0,O23/J23,0)</f>
        <v>0</v>
      </c>
      <c r="O23" s="94">
        <f t="shared" ref="O23:O82" si="12">ROUND(M23*SVS_UR_1_1,2)</f>
        <v>0</v>
      </c>
    </row>
    <row r="24" spans="1:15">
      <c r="A24" s="84">
        <v>14</v>
      </c>
      <c r="B24" s="85" t="s">
        <v>1314</v>
      </c>
      <c r="C24" s="86" t="s">
        <v>353</v>
      </c>
      <c r="D24" s="279" t="s">
        <v>111</v>
      </c>
      <c r="E24" s="278" t="s">
        <v>299</v>
      </c>
      <c r="F24" s="329" t="s">
        <v>360</v>
      </c>
      <c r="G24" s="86" t="s">
        <v>35</v>
      </c>
      <c r="H24" s="280">
        <v>89.05</v>
      </c>
      <c r="I24" s="277">
        <v>5</v>
      </c>
      <c r="J24" s="92">
        <v>249.8</v>
      </c>
      <c r="K24" s="93"/>
      <c r="L24" s="94">
        <f t="shared" si="9"/>
        <v>22244.69</v>
      </c>
      <c r="M24" s="94">
        <f t="shared" si="10"/>
        <v>0</v>
      </c>
      <c r="N24" s="95">
        <f t="shared" si="11"/>
        <v>0</v>
      </c>
      <c r="O24" s="94">
        <f t="shared" si="12"/>
        <v>0</v>
      </c>
    </row>
    <row r="25" spans="1:15">
      <c r="A25" s="84">
        <v>15</v>
      </c>
      <c r="B25" s="85" t="s">
        <v>1314</v>
      </c>
      <c r="C25" s="86" t="s">
        <v>353</v>
      </c>
      <c r="D25" s="279" t="s">
        <v>112</v>
      </c>
      <c r="E25" s="278" t="s">
        <v>300</v>
      </c>
      <c r="F25" s="329" t="s">
        <v>361</v>
      </c>
      <c r="G25" s="86" t="s">
        <v>41</v>
      </c>
      <c r="H25" s="280">
        <v>30.12</v>
      </c>
      <c r="I25" s="277">
        <v>2</v>
      </c>
      <c r="J25" s="92">
        <v>99.92</v>
      </c>
      <c r="K25" s="93"/>
      <c r="L25" s="94">
        <f t="shared" si="9"/>
        <v>3009.5904</v>
      </c>
      <c r="M25" s="94">
        <f t="shared" si="10"/>
        <v>0</v>
      </c>
      <c r="N25" s="95">
        <f t="shared" si="11"/>
        <v>0</v>
      </c>
      <c r="O25" s="94">
        <f t="shared" si="12"/>
        <v>0</v>
      </c>
    </row>
    <row r="26" spans="1:15">
      <c r="A26" s="84">
        <v>16</v>
      </c>
      <c r="B26" s="85" t="s">
        <v>1314</v>
      </c>
      <c r="C26" s="86" t="s">
        <v>353</v>
      </c>
      <c r="D26" s="279" t="s">
        <v>104</v>
      </c>
      <c r="E26" s="278" t="s">
        <v>300</v>
      </c>
      <c r="F26" s="329" t="s">
        <v>361</v>
      </c>
      <c r="G26" s="86" t="s">
        <v>41</v>
      </c>
      <c r="H26" s="280">
        <v>36.69</v>
      </c>
      <c r="I26" s="277">
        <v>2</v>
      </c>
      <c r="J26" s="92">
        <v>99.92</v>
      </c>
      <c r="K26" s="93"/>
      <c r="L26" s="94">
        <f t="shared" si="9"/>
        <v>3666.0647999999997</v>
      </c>
      <c r="M26" s="94">
        <f t="shared" si="10"/>
        <v>0</v>
      </c>
      <c r="N26" s="95">
        <f t="shared" si="11"/>
        <v>0</v>
      </c>
      <c r="O26" s="94">
        <f t="shared" si="12"/>
        <v>0</v>
      </c>
    </row>
    <row r="27" spans="1:15">
      <c r="A27" s="84">
        <v>17</v>
      </c>
      <c r="B27" s="85" t="s">
        <v>1314</v>
      </c>
      <c r="C27" s="86" t="s">
        <v>353</v>
      </c>
      <c r="D27" s="279" t="s">
        <v>113</v>
      </c>
      <c r="E27" s="278" t="s">
        <v>301</v>
      </c>
      <c r="F27" s="329" t="s">
        <v>361</v>
      </c>
      <c r="G27" s="86" t="s">
        <v>57</v>
      </c>
      <c r="H27" s="280">
        <v>520.69000000000005</v>
      </c>
      <c r="I27" s="91">
        <v>0.23</v>
      </c>
      <c r="J27" s="92">
        <v>12</v>
      </c>
      <c r="K27" s="93"/>
      <c r="L27" s="94">
        <f t="shared" si="9"/>
        <v>6248.2800000000007</v>
      </c>
      <c r="M27" s="94">
        <f t="shared" si="10"/>
        <v>0</v>
      </c>
      <c r="N27" s="95">
        <f t="shared" si="11"/>
        <v>0</v>
      </c>
      <c r="O27" s="94">
        <f t="shared" si="12"/>
        <v>0</v>
      </c>
    </row>
    <row r="28" spans="1:15">
      <c r="A28" s="84">
        <v>18</v>
      </c>
      <c r="B28" s="85" t="s">
        <v>1314</v>
      </c>
      <c r="C28" s="86" t="s">
        <v>353</v>
      </c>
      <c r="D28" s="279" t="s">
        <v>114</v>
      </c>
      <c r="E28" s="278" t="s">
        <v>302</v>
      </c>
      <c r="F28" s="329" t="s">
        <v>360</v>
      </c>
      <c r="G28" s="86" t="s">
        <v>48</v>
      </c>
      <c r="H28" s="280">
        <v>13.02</v>
      </c>
      <c r="I28" s="277">
        <v>5</v>
      </c>
      <c r="J28" s="92">
        <v>249.8</v>
      </c>
      <c r="K28" s="93"/>
      <c r="L28" s="94">
        <f t="shared" si="9"/>
        <v>3252.3960000000002</v>
      </c>
      <c r="M28" s="94">
        <f t="shared" si="10"/>
        <v>0</v>
      </c>
      <c r="N28" s="95">
        <f t="shared" si="11"/>
        <v>0</v>
      </c>
      <c r="O28" s="94">
        <f t="shared" si="12"/>
        <v>0</v>
      </c>
    </row>
    <row r="29" spans="1:15" ht="28.5">
      <c r="A29" s="84">
        <v>19</v>
      </c>
      <c r="B29" s="85" t="s">
        <v>1314</v>
      </c>
      <c r="C29" s="86" t="s">
        <v>353</v>
      </c>
      <c r="D29" s="279" t="s">
        <v>104</v>
      </c>
      <c r="E29" s="278" t="s">
        <v>303</v>
      </c>
      <c r="F29" s="329" t="s">
        <v>360</v>
      </c>
      <c r="G29" s="86" t="s">
        <v>78</v>
      </c>
      <c r="H29" s="280">
        <v>9.48</v>
      </c>
      <c r="I29" s="240"/>
      <c r="J29" s="240"/>
      <c r="K29" s="240"/>
      <c r="L29" s="240"/>
      <c r="M29" s="240"/>
      <c r="N29" s="240"/>
      <c r="O29" s="240"/>
    </row>
    <row r="30" spans="1:15">
      <c r="A30" s="84">
        <v>20</v>
      </c>
      <c r="B30" s="85" t="s">
        <v>1314</v>
      </c>
      <c r="C30" s="86" t="s">
        <v>353</v>
      </c>
      <c r="D30" s="279" t="s">
        <v>115</v>
      </c>
      <c r="E30" s="278" t="s">
        <v>304</v>
      </c>
      <c r="F30" s="329" t="s">
        <v>360</v>
      </c>
      <c r="G30" s="86" t="s">
        <v>48</v>
      </c>
      <c r="H30" s="280">
        <v>14.35</v>
      </c>
      <c r="I30" s="277">
        <v>5</v>
      </c>
      <c r="J30" s="92">
        <v>249.8</v>
      </c>
      <c r="K30" s="93"/>
      <c r="L30" s="94">
        <f t="shared" si="9"/>
        <v>3584.63</v>
      </c>
      <c r="M30" s="94">
        <f t="shared" si="10"/>
        <v>0</v>
      </c>
      <c r="N30" s="95">
        <f t="shared" si="11"/>
        <v>0</v>
      </c>
      <c r="O30" s="94">
        <f t="shared" si="12"/>
        <v>0</v>
      </c>
    </row>
    <row r="31" spans="1:15" ht="28.5">
      <c r="A31" s="84">
        <v>21</v>
      </c>
      <c r="B31" s="85" t="s">
        <v>1314</v>
      </c>
      <c r="C31" s="86" t="s">
        <v>353</v>
      </c>
      <c r="D31" s="279" t="s">
        <v>116</v>
      </c>
      <c r="E31" s="278" t="s">
        <v>305</v>
      </c>
      <c r="F31" s="329" t="s">
        <v>360</v>
      </c>
      <c r="G31" s="86" t="s">
        <v>57</v>
      </c>
      <c r="H31" s="280">
        <v>31.65</v>
      </c>
      <c r="I31" s="91">
        <v>0.23</v>
      </c>
      <c r="J31" s="92">
        <v>12</v>
      </c>
      <c r="K31" s="93"/>
      <c r="L31" s="94">
        <f t="shared" si="9"/>
        <v>379.79999999999995</v>
      </c>
      <c r="M31" s="94">
        <f t="shared" si="10"/>
        <v>0</v>
      </c>
      <c r="N31" s="95">
        <f t="shared" si="11"/>
        <v>0</v>
      </c>
      <c r="O31" s="94">
        <f t="shared" si="12"/>
        <v>0</v>
      </c>
    </row>
    <row r="32" spans="1:15">
      <c r="A32" s="84">
        <v>22</v>
      </c>
      <c r="B32" s="85" t="s">
        <v>1314</v>
      </c>
      <c r="C32" s="86" t="s">
        <v>353</v>
      </c>
      <c r="D32" s="279" t="s">
        <v>117</v>
      </c>
      <c r="E32" s="278" t="s">
        <v>306</v>
      </c>
      <c r="F32" s="329" t="s">
        <v>361</v>
      </c>
      <c r="G32" s="86" t="s">
        <v>78</v>
      </c>
      <c r="H32" s="280">
        <v>24.25</v>
      </c>
      <c r="I32" s="240"/>
      <c r="J32" s="240"/>
      <c r="K32" s="240"/>
      <c r="L32" s="240"/>
      <c r="M32" s="240"/>
      <c r="N32" s="240"/>
      <c r="O32" s="240"/>
    </row>
    <row r="33" spans="1:15">
      <c r="A33" s="84">
        <v>23</v>
      </c>
      <c r="B33" s="85" t="s">
        <v>1314</v>
      </c>
      <c r="C33" s="86" t="s">
        <v>353</v>
      </c>
      <c r="D33" s="279" t="s">
        <v>104</v>
      </c>
      <c r="E33" s="278" t="s">
        <v>307</v>
      </c>
      <c r="F33" s="329" t="s">
        <v>361</v>
      </c>
      <c r="G33" s="86" t="s">
        <v>78</v>
      </c>
      <c r="H33" s="280">
        <v>13.31</v>
      </c>
      <c r="I33" s="240"/>
      <c r="J33" s="240"/>
      <c r="K33" s="240"/>
      <c r="L33" s="240"/>
      <c r="M33" s="240"/>
      <c r="N33" s="240"/>
      <c r="O33" s="240"/>
    </row>
    <row r="34" spans="1:15">
      <c r="A34" s="84">
        <v>24</v>
      </c>
      <c r="B34" s="85" t="s">
        <v>1314</v>
      </c>
      <c r="C34" s="86" t="s">
        <v>353</v>
      </c>
      <c r="D34" s="279" t="s">
        <v>104</v>
      </c>
      <c r="E34" s="278" t="s">
        <v>5</v>
      </c>
      <c r="F34" s="329" t="s">
        <v>361</v>
      </c>
      <c r="G34" s="86" t="s">
        <v>43</v>
      </c>
      <c r="H34" s="280">
        <v>42.93</v>
      </c>
      <c r="I34" s="277">
        <v>2</v>
      </c>
      <c r="J34" s="92">
        <v>99.92</v>
      </c>
      <c r="K34" s="93"/>
      <c r="L34" s="94">
        <f t="shared" si="9"/>
        <v>4289.5655999999999</v>
      </c>
      <c r="M34" s="94">
        <f t="shared" si="10"/>
        <v>0</v>
      </c>
      <c r="N34" s="95">
        <f t="shared" si="11"/>
        <v>0</v>
      </c>
      <c r="O34" s="94">
        <f t="shared" si="12"/>
        <v>0</v>
      </c>
    </row>
    <row r="35" spans="1:15">
      <c r="A35" s="84">
        <v>25</v>
      </c>
      <c r="B35" s="85" t="s">
        <v>1314</v>
      </c>
      <c r="C35" s="86" t="s">
        <v>353</v>
      </c>
      <c r="D35" s="279" t="s">
        <v>104</v>
      </c>
      <c r="E35" s="278" t="s">
        <v>5</v>
      </c>
      <c r="F35" s="329" t="s">
        <v>361</v>
      </c>
      <c r="G35" s="86" t="s">
        <v>43</v>
      </c>
      <c r="H35" s="280">
        <v>46.97</v>
      </c>
      <c r="I35" s="277">
        <v>2</v>
      </c>
      <c r="J35" s="92">
        <v>99.92</v>
      </c>
      <c r="K35" s="93"/>
      <c r="L35" s="94">
        <f t="shared" si="9"/>
        <v>4693.2424000000001</v>
      </c>
      <c r="M35" s="94">
        <f t="shared" si="10"/>
        <v>0</v>
      </c>
      <c r="N35" s="95">
        <f t="shared" si="11"/>
        <v>0</v>
      </c>
      <c r="O35" s="94">
        <f t="shared" si="12"/>
        <v>0</v>
      </c>
    </row>
    <row r="36" spans="1:15">
      <c r="A36" s="84">
        <v>26</v>
      </c>
      <c r="B36" s="85" t="s">
        <v>1314</v>
      </c>
      <c r="C36" s="86" t="s">
        <v>353</v>
      </c>
      <c r="D36" s="279" t="s">
        <v>104</v>
      </c>
      <c r="E36" s="278" t="s">
        <v>308</v>
      </c>
      <c r="F36" s="329" t="s">
        <v>359</v>
      </c>
      <c r="G36" s="86" t="s">
        <v>78</v>
      </c>
      <c r="H36" s="280">
        <v>29.09</v>
      </c>
      <c r="I36" s="240"/>
      <c r="J36" s="240"/>
      <c r="K36" s="240"/>
      <c r="L36" s="240"/>
      <c r="M36" s="240"/>
      <c r="N36" s="240"/>
      <c r="O36" s="240"/>
    </row>
    <row r="37" spans="1:15">
      <c r="A37" s="84">
        <v>27</v>
      </c>
      <c r="B37" s="85" t="s">
        <v>1314</v>
      </c>
      <c r="C37" s="86" t="s">
        <v>353</v>
      </c>
      <c r="D37" s="279" t="s">
        <v>104</v>
      </c>
      <c r="E37" s="278" t="s">
        <v>308</v>
      </c>
      <c r="F37" s="329" t="s">
        <v>359</v>
      </c>
      <c r="G37" s="86" t="s">
        <v>78</v>
      </c>
      <c r="H37" s="280">
        <v>48.94</v>
      </c>
      <c r="I37" s="240"/>
      <c r="J37" s="240"/>
      <c r="K37" s="240"/>
      <c r="L37" s="240"/>
      <c r="M37" s="240"/>
      <c r="N37" s="240"/>
      <c r="O37" s="240"/>
    </row>
    <row r="38" spans="1:15">
      <c r="A38" s="84">
        <v>28</v>
      </c>
      <c r="B38" s="85" t="s">
        <v>1314</v>
      </c>
      <c r="C38" s="86" t="s">
        <v>353</v>
      </c>
      <c r="D38" s="279" t="s">
        <v>104</v>
      </c>
      <c r="E38" s="278" t="s">
        <v>5</v>
      </c>
      <c r="F38" s="329" t="s">
        <v>361</v>
      </c>
      <c r="G38" s="86" t="s">
        <v>43</v>
      </c>
      <c r="H38" s="280">
        <v>66.59</v>
      </c>
      <c r="I38" s="277">
        <v>2</v>
      </c>
      <c r="J38" s="92">
        <v>99.92</v>
      </c>
      <c r="K38" s="93"/>
      <c r="L38" s="94">
        <f t="shared" si="9"/>
        <v>6653.6728000000003</v>
      </c>
      <c r="M38" s="94">
        <f t="shared" si="10"/>
        <v>0</v>
      </c>
      <c r="N38" s="95">
        <f t="shared" si="11"/>
        <v>0</v>
      </c>
      <c r="O38" s="94">
        <f t="shared" si="12"/>
        <v>0</v>
      </c>
    </row>
    <row r="39" spans="1:15">
      <c r="A39" s="84">
        <v>29</v>
      </c>
      <c r="B39" s="85" t="s">
        <v>1314</v>
      </c>
      <c r="C39" s="86" t="s">
        <v>353</v>
      </c>
      <c r="D39" s="279" t="s">
        <v>118</v>
      </c>
      <c r="E39" s="278" t="s">
        <v>309</v>
      </c>
      <c r="F39" s="329" t="s">
        <v>361</v>
      </c>
      <c r="G39" s="86" t="s">
        <v>57</v>
      </c>
      <c r="H39" s="280">
        <v>64.69</v>
      </c>
      <c r="I39" s="91">
        <v>0.04</v>
      </c>
      <c r="J39" s="92">
        <v>2</v>
      </c>
      <c r="K39" s="93"/>
      <c r="L39" s="94">
        <f t="shared" si="9"/>
        <v>129.38</v>
      </c>
      <c r="M39" s="94">
        <f t="shared" si="10"/>
        <v>0</v>
      </c>
      <c r="N39" s="95">
        <f t="shared" si="11"/>
        <v>0</v>
      </c>
      <c r="O39" s="94">
        <f t="shared" si="12"/>
        <v>0</v>
      </c>
    </row>
    <row r="40" spans="1:15">
      <c r="A40" s="84">
        <v>30</v>
      </c>
      <c r="B40" s="85" t="s">
        <v>1314</v>
      </c>
      <c r="C40" s="86" t="s">
        <v>353</v>
      </c>
      <c r="D40" s="279" t="s">
        <v>119</v>
      </c>
      <c r="E40" s="278" t="s">
        <v>310</v>
      </c>
      <c r="F40" s="329" t="s">
        <v>361</v>
      </c>
      <c r="G40" s="86" t="s">
        <v>57</v>
      </c>
      <c r="H40" s="280">
        <v>31.56</v>
      </c>
      <c r="I40" s="91">
        <v>0.04</v>
      </c>
      <c r="J40" s="92">
        <v>2</v>
      </c>
      <c r="K40" s="93"/>
      <c r="L40" s="94">
        <f t="shared" si="9"/>
        <v>63.12</v>
      </c>
      <c r="M40" s="94">
        <f t="shared" si="10"/>
        <v>0</v>
      </c>
      <c r="N40" s="95">
        <f t="shared" si="11"/>
        <v>0</v>
      </c>
      <c r="O40" s="94">
        <f t="shared" si="12"/>
        <v>0</v>
      </c>
    </row>
    <row r="41" spans="1:15">
      <c r="A41" s="84">
        <v>31</v>
      </c>
      <c r="B41" s="85" t="s">
        <v>1314</v>
      </c>
      <c r="C41" s="86" t="s">
        <v>353</v>
      </c>
      <c r="D41" s="279" t="s">
        <v>120</v>
      </c>
      <c r="E41" s="278" t="s">
        <v>311</v>
      </c>
      <c r="F41" s="329" t="s">
        <v>359</v>
      </c>
      <c r="G41" s="86" t="s">
        <v>78</v>
      </c>
      <c r="H41" s="280">
        <v>288.86</v>
      </c>
      <c r="I41" s="240"/>
      <c r="J41" s="240"/>
      <c r="K41" s="240"/>
      <c r="L41" s="240"/>
      <c r="M41" s="240"/>
      <c r="N41" s="240"/>
      <c r="O41" s="240"/>
    </row>
    <row r="42" spans="1:15">
      <c r="A42" s="84">
        <v>32</v>
      </c>
      <c r="B42" s="85" t="s">
        <v>1314</v>
      </c>
      <c r="C42" s="86" t="s">
        <v>353</v>
      </c>
      <c r="D42" s="279" t="s">
        <v>121</v>
      </c>
      <c r="E42" s="278" t="s">
        <v>312</v>
      </c>
      <c r="F42" s="329" t="s">
        <v>361</v>
      </c>
      <c r="G42" s="86" t="s">
        <v>78</v>
      </c>
      <c r="H42" s="280">
        <v>13.06</v>
      </c>
      <c r="I42" s="240"/>
      <c r="J42" s="240"/>
      <c r="K42" s="240"/>
      <c r="L42" s="240"/>
      <c r="M42" s="240"/>
      <c r="N42" s="240"/>
      <c r="O42" s="240"/>
    </row>
    <row r="43" spans="1:15">
      <c r="A43" s="84">
        <v>33</v>
      </c>
      <c r="B43" s="85" t="s">
        <v>1314</v>
      </c>
      <c r="C43" s="86" t="s">
        <v>353</v>
      </c>
      <c r="D43" s="279" t="s">
        <v>104</v>
      </c>
      <c r="E43" s="278" t="s">
        <v>313</v>
      </c>
      <c r="F43" s="329" t="s">
        <v>362</v>
      </c>
      <c r="G43" s="86" t="s">
        <v>78</v>
      </c>
      <c r="H43" s="280">
        <v>9.1999999999999993</v>
      </c>
      <c r="I43" s="240"/>
      <c r="J43" s="240"/>
      <c r="K43" s="240"/>
      <c r="L43" s="240"/>
      <c r="M43" s="240"/>
      <c r="N43" s="240"/>
      <c r="O43" s="240"/>
    </row>
    <row r="44" spans="1:15">
      <c r="A44" s="84">
        <v>34</v>
      </c>
      <c r="B44" s="85" t="s">
        <v>1314</v>
      </c>
      <c r="C44" s="86" t="s">
        <v>353</v>
      </c>
      <c r="D44" s="279" t="s">
        <v>104</v>
      </c>
      <c r="E44" s="278" t="s">
        <v>45</v>
      </c>
      <c r="F44" s="329" t="s">
        <v>362</v>
      </c>
      <c r="G44" s="86" t="s">
        <v>44</v>
      </c>
      <c r="H44" s="280">
        <v>23.95</v>
      </c>
      <c r="I44" s="277">
        <v>2</v>
      </c>
      <c r="J44" s="92">
        <v>99.92</v>
      </c>
      <c r="K44" s="93"/>
      <c r="L44" s="94">
        <f t="shared" si="9"/>
        <v>2393.0839999999998</v>
      </c>
      <c r="M44" s="94">
        <f t="shared" si="10"/>
        <v>0</v>
      </c>
      <c r="N44" s="95">
        <f t="shared" si="11"/>
        <v>0</v>
      </c>
      <c r="O44" s="94">
        <f t="shared" si="12"/>
        <v>0</v>
      </c>
    </row>
    <row r="45" spans="1:15">
      <c r="A45" s="84">
        <v>35</v>
      </c>
      <c r="B45" s="85" t="s">
        <v>1314</v>
      </c>
      <c r="C45" s="86" t="s">
        <v>353</v>
      </c>
      <c r="D45" s="279" t="s">
        <v>104</v>
      </c>
      <c r="E45" s="278" t="s">
        <v>5</v>
      </c>
      <c r="F45" s="329" t="s">
        <v>362</v>
      </c>
      <c r="G45" s="86" t="s">
        <v>43</v>
      </c>
      <c r="H45" s="280">
        <v>85.43</v>
      </c>
      <c r="I45" s="277">
        <v>2</v>
      </c>
      <c r="J45" s="92">
        <v>99.92</v>
      </c>
      <c r="K45" s="93"/>
      <c r="L45" s="94">
        <f t="shared" si="9"/>
        <v>8536.1656000000003</v>
      </c>
      <c r="M45" s="94">
        <f t="shared" si="10"/>
        <v>0</v>
      </c>
      <c r="N45" s="95">
        <f t="shared" si="11"/>
        <v>0</v>
      </c>
      <c r="O45" s="94">
        <f t="shared" si="12"/>
        <v>0</v>
      </c>
    </row>
    <row r="46" spans="1:15">
      <c r="A46" s="84">
        <v>36</v>
      </c>
      <c r="B46" s="85" t="s">
        <v>1314</v>
      </c>
      <c r="C46" s="86" t="s">
        <v>353</v>
      </c>
      <c r="D46" s="279" t="s">
        <v>104</v>
      </c>
      <c r="E46" s="278" t="s">
        <v>5</v>
      </c>
      <c r="F46" s="329" t="s">
        <v>362</v>
      </c>
      <c r="G46" s="86" t="s">
        <v>43</v>
      </c>
      <c r="H46" s="280">
        <v>15.36</v>
      </c>
      <c r="I46" s="277">
        <v>2</v>
      </c>
      <c r="J46" s="92">
        <v>99.92</v>
      </c>
      <c r="K46" s="93"/>
      <c r="L46" s="94">
        <f t="shared" si="9"/>
        <v>1534.7711999999999</v>
      </c>
      <c r="M46" s="94">
        <f t="shared" si="10"/>
        <v>0</v>
      </c>
      <c r="N46" s="95">
        <f t="shared" si="11"/>
        <v>0</v>
      </c>
      <c r="O46" s="94">
        <f t="shared" si="12"/>
        <v>0</v>
      </c>
    </row>
    <row r="47" spans="1:15">
      <c r="A47" s="84">
        <v>37</v>
      </c>
      <c r="B47" s="85" t="s">
        <v>1314</v>
      </c>
      <c r="C47" s="86" t="s">
        <v>353</v>
      </c>
      <c r="D47" s="279" t="s">
        <v>104</v>
      </c>
      <c r="E47" s="278" t="s">
        <v>5</v>
      </c>
      <c r="F47" s="329" t="s">
        <v>361</v>
      </c>
      <c r="G47" s="86" t="s">
        <v>43</v>
      </c>
      <c r="H47" s="280">
        <v>12.91</v>
      </c>
      <c r="I47" s="277">
        <v>2</v>
      </c>
      <c r="J47" s="92">
        <v>99.92</v>
      </c>
      <c r="K47" s="93"/>
      <c r="L47" s="94">
        <f t="shared" si="9"/>
        <v>1289.9672</v>
      </c>
      <c r="M47" s="94">
        <f t="shared" si="10"/>
        <v>0</v>
      </c>
      <c r="N47" s="95">
        <f t="shared" si="11"/>
        <v>0</v>
      </c>
      <c r="O47" s="94">
        <f t="shared" si="12"/>
        <v>0</v>
      </c>
    </row>
    <row r="48" spans="1:15">
      <c r="A48" s="84">
        <v>38</v>
      </c>
      <c r="B48" s="85" t="s">
        <v>1314</v>
      </c>
      <c r="C48" s="86" t="s">
        <v>353</v>
      </c>
      <c r="D48" s="279" t="s">
        <v>122</v>
      </c>
      <c r="E48" s="278" t="s">
        <v>312</v>
      </c>
      <c r="F48" s="329" t="s">
        <v>360</v>
      </c>
      <c r="G48" s="86" t="s">
        <v>78</v>
      </c>
      <c r="H48" s="280">
        <v>39.82</v>
      </c>
      <c r="I48" s="240"/>
      <c r="J48" s="240"/>
      <c r="K48" s="240"/>
      <c r="L48" s="240"/>
      <c r="M48" s="240"/>
      <c r="N48" s="240"/>
      <c r="O48" s="240"/>
    </row>
    <row r="49" spans="1:15">
      <c r="A49" s="84">
        <v>39</v>
      </c>
      <c r="B49" s="85" t="s">
        <v>1314</v>
      </c>
      <c r="C49" s="86" t="s">
        <v>353</v>
      </c>
      <c r="D49" s="279" t="s">
        <v>123</v>
      </c>
      <c r="E49" s="278" t="s">
        <v>314</v>
      </c>
      <c r="F49" s="329" t="s">
        <v>361</v>
      </c>
      <c r="G49" s="86" t="s">
        <v>78</v>
      </c>
      <c r="H49" s="280">
        <v>6.83</v>
      </c>
      <c r="I49" s="240"/>
      <c r="J49" s="240"/>
      <c r="K49" s="240"/>
      <c r="L49" s="240"/>
      <c r="M49" s="240"/>
      <c r="N49" s="240"/>
      <c r="O49" s="240"/>
    </row>
    <row r="50" spans="1:15" ht="28.5">
      <c r="A50" s="84">
        <v>40</v>
      </c>
      <c r="B50" s="85" t="s">
        <v>1314</v>
      </c>
      <c r="C50" s="86" t="s">
        <v>353</v>
      </c>
      <c r="D50" s="279" t="s">
        <v>124</v>
      </c>
      <c r="E50" s="278" t="s">
        <v>315</v>
      </c>
      <c r="F50" s="329" t="s">
        <v>360</v>
      </c>
      <c r="G50" s="86" t="s">
        <v>48</v>
      </c>
      <c r="H50" s="280">
        <v>31.2</v>
      </c>
      <c r="I50" s="277">
        <v>5</v>
      </c>
      <c r="J50" s="92">
        <v>249.8</v>
      </c>
      <c r="K50" s="93"/>
      <c r="L50" s="94">
        <f t="shared" si="9"/>
        <v>7793.76</v>
      </c>
      <c r="M50" s="94">
        <f t="shared" si="10"/>
        <v>0</v>
      </c>
      <c r="N50" s="95">
        <f t="shared" si="11"/>
        <v>0</v>
      </c>
      <c r="O50" s="94">
        <f t="shared" si="12"/>
        <v>0</v>
      </c>
    </row>
    <row r="51" spans="1:15" ht="28.5">
      <c r="A51" s="84">
        <v>41</v>
      </c>
      <c r="B51" s="85" t="s">
        <v>1314</v>
      </c>
      <c r="C51" s="86" t="s">
        <v>353</v>
      </c>
      <c r="D51" s="279" t="s">
        <v>125</v>
      </c>
      <c r="E51" s="342" t="s">
        <v>316</v>
      </c>
      <c r="F51" s="329" t="s">
        <v>360</v>
      </c>
      <c r="G51" s="86" t="s">
        <v>48</v>
      </c>
      <c r="H51" s="280">
        <v>31.2</v>
      </c>
      <c r="I51" s="277">
        <v>5</v>
      </c>
      <c r="J51" s="92">
        <v>249.8</v>
      </c>
      <c r="K51" s="93"/>
      <c r="L51" s="94">
        <f t="shared" si="9"/>
        <v>7793.76</v>
      </c>
      <c r="M51" s="94">
        <f t="shared" si="10"/>
        <v>0</v>
      </c>
      <c r="N51" s="95">
        <f t="shared" si="11"/>
        <v>0</v>
      </c>
      <c r="O51" s="94">
        <f t="shared" si="12"/>
        <v>0</v>
      </c>
    </row>
    <row r="52" spans="1:15">
      <c r="A52" s="84">
        <v>42</v>
      </c>
      <c r="B52" s="85" t="s">
        <v>1314</v>
      </c>
      <c r="C52" s="86" t="s">
        <v>353</v>
      </c>
      <c r="D52" s="279" t="s">
        <v>104</v>
      </c>
      <c r="E52" s="278" t="s">
        <v>317</v>
      </c>
      <c r="F52" s="329" t="s">
        <v>362</v>
      </c>
      <c r="G52" s="86" t="s">
        <v>44</v>
      </c>
      <c r="H52" s="280">
        <v>104.88</v>
      </c>
      <c r="I52" s="277">
        <v>2</v>
      </c>
      <c r="J52" s="92">
        <v>99.92</v>
      </c>
      <c r="K52" s="93"/>
      <c r="L52" s="94">
        <f t="shared" si="9"/>
        <v>10479.6096</v>
      </c>
      <c r="M52" s="94">
        <f t="shared" si="10"/>
        <v>0</v>
      </c>
      <c r="N52" s="95">
        <f t="shared" si="11"/>
        <v>0</v>
      </c>
      <c r="O52" s="94">
        <f t="shared" si="12"/>
        <v>0</v>
      </c>
    </row>
    <row r="53" spans="1:15">
      <c r="A53" s="84">
        <v>43</v>
      </c>
      <c r="B53" s="85" t="s">
        <v>1314</v>
      </c>
      <c r="C53" s="86" t="s">
        <v>353</v>
      </c>
      <c r="D53" s="279" t="s">
        <v>104</v>
      </c>
      <c r="E53" s="278" t="s">
        <v>318</v>
      </c>
      <c r="F53" s="329" t="s">
        <v>361</v>
      </c>
      <c r="G53" s="86" t="s">
        <v>41</v>
      </c>
      <c r="H53" s="280">
        <v>27.35</v>
      </c>
      <c r="I53" s="277">
        <v>2</v>
      </c>
      <c r="J53" s="92">
        <v>99.92</v>
      </c>
      <c r="K53" s="93"/>
      <c r="L53" s="94">
        <f t="shared" si="9"/>
        <v>2732.8120000000004</v>
      </c>
      <c r="M53" s="94">
        <f t="shared" si="10"/>
        <v>0</v>
      </c>
      <c r="N53" s="95">
        <f t="shared" si="11"/>
        <v>0</v>
      </c>
      <c r="O53" s="94">
        <f t="shared" si="12"/>
        <v>0</v>
      </c>
    </row>
    <row r="54" spans="1:15">
      <c r="A54" s="84">
        <v>44</v>
      </c>
      <c r="B54" s="85" t="s">
        <v>1314</v>
      </c>
      <c r="C54" s="86" t="s">
        <v>353</v>
      </c>
      <c r="D54" s="343" t="s">
        <v>104</v>
      </c>
      <c r="E54" s="342" t="s">
        <v>5</v>
      </c>
      <c r="F54" s="331" t="s">
        <v>361</v>
      </c>
      <c r="G54" s="86" t="s">
        <v>43</v>
      </c>
      <c r="H54" s="344">
        <v>4.6500000000000004</v>
      </c>
      <c r="I54" s="277">
        <v>2</v>
      </c>
      <c r="J54" s="92">
        <v>99.92</v>
      </c>
      <c r="K54" s="93"/>
      <c r="L54" s="94">
        <f t="shared" si="9"/>
        <v>464.62800000000004</v>
      </c>
      <c r="M54" s="94">
        <f t="shared" si="10"/>
        <v>0</v>
      </c>
      <c r="N54" s="95">
        <f t="shared" si="11"/>
        <v>0</v>
      </c>
      <c r="O54" s="94">
        <f t="shared" si="12"/>
        <v>0</v>
      </c>
    </row>
    <row r="55" spans="1:15">
      <c r="A55" s="84">
        <v>45</v>
      </c>
      <c r="B55" s="85" t="s">
        <v>1314</v>
      </c>
      <c r="C55" s="86" t="s">
        <v>353</v>
      </c>
      <c r="D55" s="343" t="s">
        <v>104</v>
      </c>
      <c r="E55" s="342" t="s">
        <v>319</v>
      </c>
      <c r="F55" s="331" t="s">
        <v>360</v>
      </c>
      <c r="G55" s="86" t="s">
        <v>48</v>
      </c>
      <c r="H55" s="344">
        <v>16.100000000000001</v>
      </c>
      <c r="I55" s="277">
        <v>2</v>
      </c>
      <c r="J55" s="92">
        <v>99.92</v>
      </c>
      <c r="K55" s="93"/>
      <c r="L55" s="94">
        <f t="shared" si="9"/>
        <v>1608.7120000000002</v>
      </c>
      <c r="M55" s="94">
        <f t="shared" si="10"/>
        <v>0</v>
      </c>
      <c r="N55" s="95">
        <f t="shared" si="11"/>
        <v>0</v>
      </c>
      <c r="O55" s="94">
        <f t="shared" si="12"/>
        <v>0</v>
      </c>
    </row>
    <row r="56" spans="1:15">
      <c r="A56" s="84">
        <v>46</v>
      </c>
      <c r="B56" s="85" t="s">
        <v>1314</v>
      </c>
      <c r="C56" s="86" t="s">
        <v>354</v>
      </c>
      <c r="D56" s="345" t="s">
        <v>126</v>
      </c>
      <c r="E56" s="342" t="s">
        <v>15</v>
      </c>
      <c r="F56" s="332" t="s">
        <v>363</v>
      </c>
      <c r="G56" s="86" t="s">
        <v>41</v>
      </c>
      <c r="H56" s="346">
        <v>34.450000000000003</v>
      </c>
      <c r="I56" s="277">
        <v>2</v>
      </c>
      <c r="J56" s="92">
        <v>99.92</v>
      </c>
      <c r="K56" s="93"/>
      <c r="L56" s="94">
        <f t="shared" si="9"/>
        <v>3442.2440000000001</v>
      </c>
      <c r="M56" s="94">
        <f t="shared" si="10"/>
        <v>0</v>
      </c>
      <c r="N56" s="95">
        <f t="shared" si="11"/>
        <v>0</v>
      </c>
      <c r="O56" s="94">
        <f t="shared" si="12"/>
        <v>0</v>
      </c>
    </row>
    <row r="57" spans="1:15">
      <c r="A57" s="84">
        <v>47</v>
      </c>
      <c r="B57" s="85" t="s">
        <v>1314</v>
      </c>
      <c r="C57" s="86" t="s">
        <v>354</v>
      </c>
      <c r="D57" s="345" t="s">
        <v>127</v>
      </c>
      <c r="E57" s="342" t="s">
        <v>15</v>
      </c>
      <c r="F57" s="332" t="s">
        <v>363</v>
      </c>
      <c r="G57" s="86" t="s">
        <v>41</v>
      </c>
      <c r="H57" s="346">
        <v>82.15</v>
      </c>
      <c r="I57" s="277">
        <v>2</v>
      </c>
      <c r="J57" s="92">
        <v>99.92</v>
      </c>
      <c r="K57" s="93"/>
      <c r="L57" s="94">
        <f t="shared" si="9"/>
        <v>8208.4279999999999</v>
      </c>
      <c r="M57" s="94">
        <f t="shared" si="10"/>
        <v>0</v>
      </c>
      <c r="N57" s="95">
        <f t="shared" si="11"/>
        <v>0</v>
      </c>
      <c r="O57" s="94">
        <f t="shared" si="12"/>
        <v>0</v>
      </c>
    </row>
    <row r="58" spans="1:15">
      <c r="A58" s="84">
        <v>48</v>
      </c>
      <c r="B58" s="85" t="s">
        <v>1314</v>
      </c>
      <c r="C58" s="86" t="s">
        <v>354</v>
      </c>
      <c r="D58" s="345" t="s">
        <v>128</v>
      </c>
      <c r="E58" s="342" t="s">
        <v>15</v>
      </c>
      <c r="F58" s="332" t="s">
        <v>363</v>
      </c>
      <c r="G58" s="86" t="s">
        <v>41</v>
      </c>
      <c r="H58" s="346">
        <v>63.07</v>
      </c>
      <c r="I58" s="277">
        <v>2</v>
      </c>
      <c r="J58" s="92">
        <v>99.92</v>
      </c>
      <c r="K58" s="93"/>
      <c r="L58" s="94">
        <f t="shared" si="9"/>
        <v>6301.9544000000005</v>
      </c>
      <c r="M58" s="94">
        <f t="shared" si="10"/>
        <v>0</v>
      </c>
      <c r="N58" s="95">
        <f t="shared" si="11"/>
        <v>0</v>
      </c>
      <c r="O58" s="94">
        <f t="shared" si="12"/>
        <v>0</v>
      </c>
    </row>
    <row r="59" spans="1:15">
      <c r="A59" s="84">
        <v>49</v>
      </c>
      <c r="B59" s="85" t="s">
        <v>1314</v>
      </c>
      <c r="C59" s="86" t="s">
        <v>354</v>
      </c>
      <c r="D59" s="345" t="s">
        <v>129</v>
      </c>
      <c r="E59" s="342" t="s">
        <v>15</v>
      </c>
      <c r="F59" s="332" t="s">
        <v>363</v>
      </c>
      <c r="G59" s="86" t="s">
        <v>41</v>
      </c>
      <c r="H59" s="346">
        <v>18.55</v>
      </c>
      <c r="I59" s="277">
        <v>2</v>
      </c>
      <c r="J59" s="92">
        <v>99.92</v>
      </c>
      <c r="K59" s="93"/>
      <c r="L59" s="94">
        <f t="shared" si="9"/>
        <v>1853.5160000000001</v>
      </c>
      <c r="M59" s="94">
        <f t="shared" si="10"/>
        <v>0</v>
      </c>
      <c r="N59" s="95">
        <f t="shared" si="11"/>
        <v>0</v>
      </c>
      <c r="O59" s="94">
        <f t="shared" si="12"/>
        <v>0</v>
      </c>
    </row>
    <row r="60" spans="1:15">
      <c r="A60" s="84">
        <v>50</v>
      </c>
      <c r="B60" s="85" t="s">
        <v>1314</v>
      </c>
      <c r="C60" s="86" t="s">
        <v>354</v>
      </c>
      <c r="D60" s="345" t="s">
        <v>130</v>
      </c>
      <c r="E60" s="342" t="s">
        <v>15</v>
      </c>
      <c r="F60" s="332" t="s">
        <v>363</v>
      </c>
      <c r="G60" s="86" t="s">
        <v>41</v>
      </c>
      <c r="H60" s="346">
        <v>24.91</v>
      </c>
      <c r="I60" s="277">
        <v>2</v>
      </c>
      <c r="J60" s="92">
        <v>99.92</v>
      </c>
      <c r="K60" s="93"/>
      <c r="L60" s="94">
        <f t="shared" si="9"/>
        <v>2489.0072</v>
      </c>
      <c r="M60" s="94">
        <f t="shared" si="10"/>
        <v>0</v>
      </c>
      <c r="N60" s="95">
        <f t="shared" si="11"/>
        <v>0</v>
      </c>
      <c r="O60" s="94">
        <f t="shared" si="12"/>
        <v>0</v>
      </c>
    </row>
    <row r="61" spans="1:15">
      <c r="A61" s="84">
        <v>51</v>
      </c>
      <c r="B61" s="85" t="s">
        <v>1314</v>
      </c>
      <c r="C61" s="86" t="s">
        <v>354</v>
      </c>
      <c r="D61" s="345" t="s">
        <v>131</v>
      </c>
      <c r="E61" s="342" t="s">
        <v>320</v>
      </c>
      <c r="F61" s="332" t="s">
        <v>363</v>
      </c>
      <c r="G61" s="86" t="s">
        <v>41</v>
      </c>
      <c r="H61" s="346">
        <v>47.17</v>
      </c>
      <c r="I61" s="277">
        <v>2</v>
      </c>
      <c r="J61" s="92">
        <v>99.92</v>
      </c>
      <c r="K61" s="93"/>
      <c r="L61" s="94">
        <f t="shared" si="9"/>
        <v>4713.2264000000005</v>
      </c>
      <c r="M61" s="94">
        <f t="shared" si="10"/>
        <v>0</v>
      </c>
      <c r="N61" s="95">
        <f t="shared" si="11"/>
        <v>0</v>
      </c>
      <c r="O61" s="94">
        <f t="shared" si="12"/>
        <v>0</v>
      </c>
    </row>
    <row r="62" spans="1:15">
      <c r="A62" s="84">
        <v>52</v>
      </c>
      <c r="B62" s="85" t="s">
        <v>1314</v>
      </c>
      <c r="C62" s="86" t="s">
        <v>354</v>
      </c>
      <c r="D62" s="345" t="s">
        <v>132</v>
      </c>
      <c r="E62" s="342" t="s">
        <v>15</v>
      </c>
      <c r="F62" s="332" t="s">
        <v>363</v>
      </c>
      <c r="G62" s="86" t="s">
        <v>41</v>
      </c>
      <c r="H62" s="346">
        <v>18.55</v>
      </c>
      <c r="I62" s="277">
        <v>2</v>
      </c>
      <c r="J62" s="92">
        <v>99.92</v>
      </c>
      <c r="K62" s="93"/>
      <c r="L62" s="94">
        <f t="shared" si="9"/>
        <v>1853.5160000000001</v>
      </c>
      <c r="M62" s="94">
        <f t="shared" si="10"/>
        <v>0</v>
      </c>
      <c r="N62" s="95">
        <f t="shared" si="11"/>
        <v>0</v>
      </c>
      <c r="O62" s="94">
        <f t="shared" si="12"/>
        <v>0</v>
      </c>
    </row>
    <row r="63" spans="1:15" ht="28.5">
      <c r="A63" s="84">
        <v>53</v>
      </c>
      <c r="B63" s="85" t="s">
        <v>1314</v>
      </c>
      <c r="C63" s="86" t="s">
        <v>354</v>
      </c>
      <c r="D63" s="345" t="s">
        <v>133</v>
      </c>
      <c r="E63" s="342" t="s">
        <v>321</v>
      </c>
      <c r="F63" s="332" t="s">
        <v>363</v>
      </c>
      <c r="G63" s="86" t="s">
        <v>41</v>
      </c>
      <c r="H63" s="346">
        <v>119.72</v>
      </c>
      <c r="I63" s="277">
        <v>5</v>
      </c>
      <c r="J63" s="92">
        <v>249.8</v>
      </c>
      <c r="K63" s="93"/>
      <c r="L63" s="94">
        <f t="shared" si="9"/>
        <v>29906.056</v>
      </c>
      <c r="M63" s="94">
        <f t="shared" si="10"/>
        <v>0</v>
      </c>
      <c r="N63" s="95">
        <f t="shared" si="11"/>
        <v>0</v>
      </c>
      <c r="O63" s="94">
        <f t="shared" si="12"/>
        <v>0</v>
      </c>
    </row>
    <row r="64" spans="1:15" ht="28.5">
      <c r="A64" s="84">
        <v>54</v>
      </c>
      <c r="B64" s="85" t="s">
        <v>1314</v>
      </c>
      <c r="C64" s="86" t="s">
        <v>354</v>
      </c>
      <c r="D64" s="345" t="s">
        <v>104</v>
      </c>
      <c r="E64" s="342" t="s">
        <v>322</v>
      </c>
      <c r="F64" s="332" t="s">
        <v>363</v>
      </c>
      <c r="G64" s="86" t="s">
        <v>42</v>
      </c>
      <c r="H64" s="346">
        <v>33.72</v>
      </c>
      <c r="I64" s="277">
        <v>2</v>
      </c>
      <c r="J64" s="92">
        <v>99.92</v>
      </c>
      <c r="K64" s="93"/>
      <c r="L64" s="94">
        <f t="shared" si="9"/>
        <v>3369.3024</v>
      </c>
      <c r="M64" s="94">
        <f t="shared" si="10"/>
        <v>0</v>
      </c>
      <c r="N64" s="95">
        <f t="shared" si="11"/>
        <v>0</v>
      </c>
      <c r="O64" s="94">
        <f t="shared" si="12"/>
        <v>0</v>
      </c>
    </row>
    <row r="65" spans="1:15" ht="28.5">
      <c r="A65" s="84">
        <v>55</v>
      </c>
      <c r="B65" s="85" t="s">
        <v>1314</v>
      </c>
      <c r="C65" s="86" t="s">
        <v>354</v>
      </c>
      <c r="D65" s="345" t="s">
        <v>104</v>
      </c>
      <c r="E65" s="342" t="s">
        <v>323</v>
      </c>
      <c r="F65" s="332" t="s">
        <v>362</v>
      </c>
      <c r="G65" s="86" t="s">
        <v>43</v>
      </c>
      <c r="H65" s="346">
        <v>42.84</v>
      </c>
      <c r="I65" s="277">
        <v>5</v>
      </c>
      <c r="J65" s="92">
        <v>249.8</v>
      </c>
      <c r="K65" s="93"/>
      <c r="L65" s="94">
        <f t="shared" si="9"/>
        <v>10701.432000000001</v>
      </c>
      <c r="M65" s="94">
        <f t="shared" si="10"/>
        <v>0</v>
      </c>
      <c r="N65" s="95">
        <f t="shared" si="11"/>
        <v>0</v>
      </c>
      <c r="O65" s="94">
        <f t="shared" si="12"/>
        <v>0</v>
      </c>
    </row>
    <row r="66" spans="1:15">
      <c r="A66" s="84">
        <v>56</v>
      </c>
      <c r="B66" s="85" t="s">
        <v>1314</v>
      </c>
      <c r="C66" s="86" t="s">
        <v>354</v>
      </c>
      <c r="D66" s="345" t="s">
        <v>134</v>
      </c>
      <c r="E66" s="342" t="s">
        <v>15</v>
      </c>
      <c r="F66" s="332" t="s">
        <v>363</v>
      </c>
      <c r="G66" s="86" t="s">
        <v>41</v>
      </c>
      <c r="H66" s="346">
        <v>17.829999999999998</v>
      </c>
      <c r="I66" s="277">
        <v>2</v>
      </c>
      <c r="J66" s="92">
        <v>99.92</v>
      </c>
      <c r="K66" s="93"/>
      <c r="L66" s="94">
        <f t="shared" si="9"/>
        <v>1781.5735999999999</v>
      </c>
      <c r="M66" s="94">
        <f t="shared" si="10"/>
        <v>0</v>
      </c>
      <c r="N66" s="95">
        <f t="shared" si="11"/>
        <v>0</v>
      </c>
      <c r="O66" s="94">
        <f t="shared" si="12"/>
        <v>0</v>
      </c>
    </row>
    <row r="67" spans="1:15">
      <c r="A67" s="84">
        <v>57</v>
      </c>
      <c r="B67" s="85" t="s">
        <v>1314</v>
      </c>
      <c r="C67" s="86" t="s">
        <v>354</v>
      </c>
      <c r="D67" s="345" t="s">
        <v>135</v>
      </c>
      <c r="E67" s="342" t="s">
        <v>15</v>
      </c>
      <c r="F67" s="332" t="s">
        <v>363</v>
      </c>
      <c r="G67" s="86" t="s">
        <v>41</v>
      </c>
      <c r="H67" s="346">
        <v>21.72</v>
      </c>
      <c r="I67" s="277">
        <v>2</v>
      </c>
      <c r="J67" s="92">
        <v>99.92</v>
      </c>
      <c r="K67" s="93"/>
      <c r="L67" s="94">
        <f t="shared" si="9"/>
        <v>2170.2624000000001</v>
      </c>
      <c r="M67" s="94">
        <f t="shared" si="10"/>
        <v>0</v>
      </c>
      <c r="N67" s="95">
        <f t="shared" si="11"/>
        <v>0</v>
      </c>
      <c r="O67" s="94">
        <f t="shared" si="12"/>
        <v>0</v>
      </c>
    </row>
    <row r="68" spans="1:15">
      <c r="A68" s="84">
        <v>58</v>
      </c>
      <c r="B68" s="85" t="s">
        <v>1314</v>
      </c>
      <c r="C68" s="86" t="s">
        <v>354</v>
      </c>
      <c r="D68" s="345" t="s">
        <v>136</v>
      </c>
      <c r="E68" s="342" t="s">
        <v>15</v>
      </c>
      <c r="F68" s="332" t="s">
        <v>363</v>
      </c>
      <c r="G68" s="86" t="s">
        <v>41</v>
      </c>
      <c r="H68" s="346">
        <v>18.54</v>
      </c>
      <c r="I68" s="277">
        <v>2</v>
      </c>
      <c r="J68" s="92">
        <v>99.92</v>
      </c>
      <c r="K68" s="93"/>
      <c r="L68" s="94">
        <f t="shared" si="9"/>
        <v>1852.5167999999999</v>
      </c>
      <c r="M68" s="94">
        <f t="shared" si="10"/>
        <v>0</v>
      </c>
      <c r="N68" s="95">
        <f t="shared" si="11"/>
        <v>0</v>
      </c>
      <c r="O68" s="94">
        <f t="shared" si="12"/>
        <v>0</v>
      </c>
    </row>
    <row r="69" spans="1:15">
      <c r="A69" s="84">
        <v>59</v>
      </c>
      <c r="B69" s="85" t="s">
        <v>1314</v>
      </c>
      <c r="C69" s="86" t="s">
        <v>354</v>
      </c>
      <c r="D69" s="345" t="s">
        <v>137</v>
      </c>
      <c r="E69" s="342" t="s">
        <v>15</v>
      </c>
      <c r="F69" s="332" t="s">
        <v>363</v>
      </c>
      <c r="G69" s="86" t="s">
        <v>41</v>
      </c>
      <c r="H69" s="346">
        <v>18.54</v>
      </c>
      <c r="I69" s="277">
        <v>2</v>
      </c>
      <c r="J69" s="92">
        <v>99.92</v>
      </c>
      <c r="K69" s="93"/>
      <c r="L69" s="94">
        <f t="shared" si="9"/>
        <v>1852.5167999999999</v>
      </c>
      <c r="M69" s="94">
        <f t="shared" si="10"/>
        <v>0</v>
      </c>
      <c r="N69" s="95">
        <f t="shared" si="11"/>
        <v>0</v>
      </c>
      <c r="O69" s="94">
        <f t="shared" si="12"/>
        <v>0</v>
      </c>
    </row>
    <row r="70" spans="1:15">
      <c r="A70" s="84">
        <v>60</v>
      </c>
      <c r="B70" s="85" t="s">
        <v>1314</v>
      </c>
      <c r="C70" s="86" t="s">
        <v>354</v>
      </c>
      <c r="D70" s="345" t="s">
        <v>138</v>
      </c>
      <c r="E70" s="342" t="s">
        <v>15</v>
      </c>
      <c r="F70" s="332" t="s">
        <v>363</v>
      </c>
      <c r="G70" s="86" t="s">
        <v>41</v>
      </c>
      <c r="H70" s="346">
        <v>18.54</v>
      </c>
      <c r="I70" s="277">
        <v>2</v>
      </c>
      <c r="J70" s="92">
        <v>99.92</v>
      </c>
      <c r="K70" s="93"/>
      <c r="L70" s="94">
        <f t="shared" si="9"/>
        <v>1852.5167999999999</v>
      </c>
      <c r="M70" s="94">
        <f t="shared" si="10"/>
        <v>0</v>
      </c>
      <c r="N70" s="95">
        <f t="shared" si="11"/>
        <v>0</v>
      </c>
      <c r="O70" s="94">
        <f t="shared" si="12"/>
        <v>0</v>
      </c>
    </row>
    <row r="71" spans="1:15">
      <c r="A71" s="84">
        <v>61</v>
      </c>
      <c r="B71" s="85" t="s">
        <v>1314</v>
      </c>
      <c r="C71" s="86" t="s">
        <v>354</v>
      </c>
      <c r="D71" s="345" t="s">
        <v>139</v>
      </c>
      <c r="E71" s="342" t="s">
        <v>15</v>
      </c>
      <c r="F71" s="332" t="s">
        <v>363</v>
      </c>
      <c r="G71" s="86" t="s">
        <v>41</v>
      </c>
      <c r="H71" s="346">
        <v>24.91</v>
      </c>
      <c r="I71" s="277">
        <v>2</v>
      </c>
      <c r="J71" s="92">
        <v>99.92</v>
      </c>
      <c r="K71" s="93"/>
      <c r="L71" s="94">
        <f t="shared" si="9"/>
        <v>2489.0072</v>
      </c>
      <c r="M71" s="94">
        <f t="shared" si="10"/>
        <v>0</v>
      </c>
      <c r="N71" s="95">
        <f t="shared" si="11"/>
        <v>0</v>
      </c>
      <c r="O71" s="94">
        <f t="shared" si="12"/>
        <v>0</v>
      </c>
    </row>
    <row r="72" spans="1:15">
      <c r="A72" s="84">
        <v>62</v>
      </c>
      <c r="B72" s="85" t="s">
        <v>1314</v>
      </c>
      <c r="C72" s="86" t="s">
        <v>354</v>
      </c>
      <c r="D72" s="87" t="s">
        <v>140</v>
      </c>
      <c r="E72" s="278" t="s">
        <v>15</v>
      </c>
      <c r="F72" s="334" t="s">
        <v>363</v>
      </c>
      <c r="G72" s="86" t="s">
        <v>41</v>
      </c>
      <c r="H72" s="347">
        <v>18.54</v>
      </c>
      <c r="I72" s="277">
        <v>2</v>
      </c>
      <c r="J72" s="92">
        <v>99.92</v>
      </c>
      <c r="K72" s="93"/>
      <c r="L72" s="94">
        <f t="shared" si="9"/>
        <v>1852.5167999999999</v>
      </c>
      <c r="M72" s="94">
        <f t="shared" si="10"/>
        <v>0</v>
      </c>
      <c r="N72" s="95">
        <f t="shared" si="11"/>
        <v>0</v>
      </c>
      <c r="O72" s="94">
        <f t="shared" si="12"/>
        <v>0</v>
      </c>
    </row>
    <row r="73" spans="1:15">
      <c r="A73" s="84">
        <v>63</v>
      </c>
      <c r="B73" s="85" t="s">
        <v>1314</v>
      </c>
      <c r="C73" s="86" t="s">
        <v>354</v>
      </c>
      <c r="D73" s="87" t="s">
        <v>141</v>
      </c>
      <c r="E73" s="278" t="s">
        <v>15</v>
      </c>
      <c r="F73" s="334" t="s">
        <v>363</v>
      </c>
      <c r="G73" s="86" t="s">
        <v>41</v>
      </c>
      <c r="H73" s="347">
        <v>18.54</v>
      </c>
      <c r="I73" s="277">
        <v>2</v>
      </c>
      <c r="J73" s="92">
        <v>99.92</v>
      </c>
      <c r="K73" s="93"/>
      <c r="L73" s="94">
        <f t="shared" si="9"/>
        <v>1852.5167999999999</v>
      </c>
      <c r="M73" s="94">
        <f t="shared" si="10"/>
        <v>0</v>
      </c>
      <c r="N73" s="95">
        <f t="shared" si="11"/>
        <v>0</v>
      </c>
      <c r="O73" s="94">
        <f t="shared" si="12"/>
        <v>0</v>
      </c>
    </row>
    <row r="74" spans="1:15">
      <c r="A74" s="84">
        <v>64</v>
      </c>
      <c r="B74" s="85" t="s">
        <v>1314</v>
      </c>
      <c r="C74" s="86" t="s">
        <v>354</v>
      </c>
      <c r="D74" s="87" t="s">
        <v>142</v>
      </c>
      <c r="E74" s="278" t="s">
        <v>15</v>
      </c>
      <c r="F74" s="334" t="s">
        <v>363</v>
      </c>
      <c r="G74" s="86" t="s">
        <v>41</v>
      </c>
      <c r="H74" s="347">
        <v>18.54</v>
      </c>
      <c r="I74" s="277">
        <v>2</v>
      </c>
      <c r="J74" s="92">
        <v>99.92</v>
      </c>
      <c r="K74" s="93"/>
      <c r="L74" s="94">
        <f t="shared" si="9"/>
        <v>1852.5167999999999</v>
      </c>
      <c r="M74" s="94">
        <f t="shared" si="10"/>
        <v>0</v>
      </c>
      <c r="N74" s="95">
        <f t="shared" si="11"/>
        <v>0</v>
      </c>
      <c r="O74" s="94">
        <f t="shared" si="12"/>
        <v>0</v>
      </c>
    </row>
    <row r="75" spans="1:15">
      <c r="A75" s="84">
        <v>65</v>
      </c>
      <c r="B75" s="85" t="s">
        <v>1314</v>
      </c>
      <c r="C75" s="86" t="s">
        <v>354</v>
      </c>
      <c r="D75" s="87" t="s">
        <v>143</v>
      </c>
      <c r="E75" s="278" t="s">
        <v>15</v>
      </c>
      <c r="F75" s="334" t="s">
        <v>363</v>
      </c>
      <c r="G75" s="86" t="s">
        <v>41</v>
      </c>
      <c r="H75" s="347">
        <v>18.54</v>
      </c>
      <c r="I75" s="277">
        <v>2</v>
      </c>
      <c r="J75" s="92">
        <v>99.92</v>
      </c>
      <c r="K75" s="93"/>
      <c r="L75" s="94">
        <f t="shared" si="9"/>
        <v>1852.5167999999999</v>
      </c>
      <c r="M75" s="94">
        <f t="shared" si="10"/>
        <v>0</v>
      </c>
      <c r="N75" s="95">
        <f t="shared" si="11"/>
        <v>0</v>
      </c>
      <c r="O75" s="94">
        <f t="shared" si="12"/>
        <v>0</v>
      </c>
    </row>
    <row r="76" spans="1:15">
      <c r="A76" s="84">
        <v>66</v>
      </c>
      <c r="B76" s="85" t="s">
        <v>1314</v>
      </c>
      <c r="C76" s="86" t="s">
        <v>354</v>
      </c>
      <c r="D76" s="87" t="s">
        <v>144</v>
      </c>
      <c r="E76" s="278" t="s">
        <v>324</v>
      </c>
      <c r="F76" s="334" t="s">
        <v>363</v>
      </c>
      <c r="G76" s="86" t="s">
        <v>41</v>
      </c>
      <c r="H76" s="347">
        <v>152.77000000000001</v>
      </c>
      <c r="I76" s="277">
        <v>2</v>
      </c>
      <c r="J76" s="92">
        <v>99.92</v>
      </c>
      <c r="K76" s="93"/>
      <c r="L76" s="94">
        <f t="shared" si="9"/>
        <v>15264.778400000001</v>
      </c>
      <c r="M76" s="94">
        <f t="shared" si="10"/>
        <v>0</v>
      </c>
      <c r="N76" s="95">
        <f t="shared" si="11"/>
        <v>0</v>
      </c>
      <c r="O76" s="94">
        <f t="shared" si="12"/>
        <v>0</v>
      </c>
    </row>
    <row r="77" spans="1:15">
      <c r="A77" s="84">
        <v>67</v>
      </c>
      <c r="B77" s="85" t="s">
        <v>1314</v>
      </c>
      <c r="C77" s="86" t="s">
        <v>354</v>
      </c>
      <c r="D77" s="87" t="s">
        <v>104</v>
      </c>
      <c r="E77" s="278" t="s">
        <v>324</v>
      </c>
      <c r="F77" s="334" t="s">
        <v>363</v>
      </c>
      <c r="G77" s="86" t="s">
        <v>41</v>
      </c>
      <c r="H77" s="347">
        <v>24.91</v>
      </c>
      <c r="I77" s="277">
        <v>2</v>
      </c>
      <c r="J77" s="92">
        <v>99.92</v>
      </c>
      <c r="K77" s="93"/>
      <c r="L77" s="94">
        <f t="shared" si="9"/>
        <v>2489.0072</v>
      </c>
      <c r="M77" s="94">
        <f t="shared" si="10"/>
        <v>0</v>
      </c>
      <c r="N77" s="95">
        <f t="shared" si="11"/>
        <v>0</v>
      </c>
      <c r="O77" s="94">
        <f t="shared" si="12"/>
        <v>0</v>
      </c>
    </row>
    <row r="78" spans="1:15">
      <c r="A78" s="84">
        <v>68</v>
      </c>
      <c r="B78" s="85" t="s">
        <v>1314</v>
      </c>
      <c r="C78" s="86" t="s">
        <v>354</v>
      </c>
      <c r="D78" s="87" t="s">
        <v>145</v>
      </c>
      <c r="E78" s="278" t="s">
        <v>325</v>
      </c>
      <c r="F78" s="334" t="s">
        <v>363</v>
      </c>
      <c r="G78" s="86" t="s">
        <v>35</v>
      </c>
      <c r="H78" s="347">
        <v>33.49</v>
      </c>
      <c r="I78" s="277">
        <v>5</v>
      </c>
      <c r="J78" s="92">
        <v>249.8</v>
      </c>
      <c r="K78" s="93"/>
      <c r="L78" s="94">
        <f t="shared" si="9"/>
        <v>8365.8020000000015</v>
      </c>
      <c r="M78" s="94">
        <f t="shared" si="10"/>
        <v>0</v>
      </c>
      <c r="N78" s="95">
        <f t="shared" si="11"/>
        <v>0</v>
      </c>
      <c r="O78" s="94">
        <f t="shared" si="12"/>
        <v>0</v>
      </c>
    </row>
    <row r="79" spans="1:15">
      <c r="A79" s="84">
        <v>69</v>
      </c>
      <c r="B79" s="85" t="s">
        <v>1314</v>
      </c>
      <c r="C79" s="86" t="s">
        <v>354</v>
      </c>
      <c r="D79" s="87" t="s">
        <v>104</v>
      </c>
      <c r="E79" s="278" t="s">
        <v>325</v>
      </c>
      <c r="F79" s="334" t="s">
        <v>362</v>
      </c>
      <c r="G79" s="86" t="s">
        <v>35</v>
      </c>
      <c r="H79" s="347">
        <v>13.94</v>
      </c>
      <c r="I79" s="277">
        <v>5</v>
      </c>
      <c r="J79" s="92">
        <v>249.8</v>
      </c>
      <c r="K79" s="93"/>
      <c r="L79" s="94">
        <f t="shared" si="9"/>
        <v>3482.212</v>
      </c>
      <c r="M79" s="94">
        <f t="shared" si="10"/>
        <v>0</v>
      </c>
      <c r="N79" s="95">
        <f t="shared" si="11"/>
        <v>0</v>
      </c>
      <c r="O79" s="94">
        <f t="shared" si="12"/>
        <v>0</v>
      </c>
    </row>
    <row r="80" spans="1:15">
      <c r="A80" s="84">
        <v>70</v>
      </c>
      <c r="B80" s="85" t="s">
        <v>1314</v>
      </c>
      <c r="C80" s="86" t="s">
        <v>354</v>
      </c>
      <c r="D80" s="87" t="s">
        <v>104</v>
      </c>
      <c r="E80" s="278" t="s">
        <v>326</v>
      </c>
      <c r="F80" s="334" t="s">
        <v>363</v>
      </c>
      <c r="G80" s="86" t="s">
        <v>41</v>
      </c>
      <c r="H80" s="347">
        <v>10.81</v>
      </c>
      <c r="I80" s="277">
        <v>5</v>
      </c>
      <c r="J80" s="92">
        <v>249.8</v>
      </c>
      <c r="K80" s="93"/>
      <c r="L80" s="94">
        <f t="shared" si="9"/>
        <v>2700.3380000000002</v>
      </c>
      <c r="M80" s="94">
        <f t="shared" si="10"/>
        <v>0</v>
      </c>
      <c r="N80" s="95">
        <f t="shared" si="11"/>
        <v>0</v>
      </c>
      <c r="O80" s="94">
        <f t="shared" si="12"/>
        <v>0</v>
      </c>
    </row>
    <row r="81" spans="1:15" ht="28.5">
      <c r="A81" s="84">
        <v>71</v>
      </c>
      <c r="B81" s="85" t="s">
        <v>1314</v>
      </c>
      <c r="C81" s="86" t="s">
        <v>354</v>
      </c>
      <c r="D81" s="87" t="s">
        <v>146</v>
      </c>
      <c r="E81" s="278" t="s">
        <v>327</v>
      </c>
      <c r="F81" s="334" t="s">
        <v>363</v>
      </c>
      <c r="G81" s="86" t="s">
        <v>41</v>
      </c>
      <c r="H81" s="347">
        <v>417.67</v>
      </c>
      <c r="I81" s="277">
        <v>5</v>
      </c>
      <c r="J81" s="92">
        <v>249.8</v>
      </c>
      <c r="K81" s="93"/>
      <c r="L81" s="94">
        <f t="shared" si="9"/>
        <v>104333.96600000001</v>
      </c>
      <c r="M81" s="94">
        <f t="shared" si="10"/>
        <v>0</v>
      </c>
      <c r="N81" s="95">
        <f t="shared" si="11"/>
        <v>0</v>
      </c>
      <c r="O81" s="94">
        <f t="shared" si="12"/>
        <v>0</v>
      </c>
    </row>
    <row r="82" spans="1:15" ht="28.5">
      <c r="A82" s="84">
        <v>72</v>
      </c>
      <c r="B82" s="85" t="s">
        <v>1314</v>
      </c>
      <c r="C82" s="86" t="s">
        <v>354</v>
      </c>
      <c r="D82" s="87" t="s">
        <v>104</v>
      </c>
      <c r="E82" s="278" t="s">
        <v>328</v>
      </c>
      <c r="F82" s="334" t="s">
        <v>363</v>
      </c>
      <c r="G82" s="86" t="s">
        <v>43</v>
      </c>
      <c r="H82" s="347">
        <v>72.25</v>
      </c>
      <c r="I82" s="277">
        <v>5</v>
      </c>
      <c r="J82" s="92">
        <v>249.8</v>
      </c>
      <c r="K82" s="93"/>
      <c r="L82" s="94">
        <f t="shared" si="9"/>
        <v>18048.05</v>
      </c>
      <c r="M82" s="94">
        <f t="shared" si="10"/>
        <v>0</v>
      </c>
      <c r="N82" s="95">
        <f t="shared" si="11"/>
        <v>0</v>
      </c>
      <c r="O82" s="94">
        <f t="shared" si="12"/>
        <v>0</v>
      </c>
    </row>
    <row r="83" spans="1:15">
      <c r="A83" s="84">
        <v>73</v>
      </c>
      <c r="B83" s="85" t="s">
        <v>1314</v>
      </c>
      <c r="C83" s="86" t="s">
        <v>354</v>
      </c>
      <c r="D83" s="87" t="s">
        <v>104</v>
      </c>
      <c r="E83" s="278" t="s">
        <v>329</v>
      </c>
      <c r="F83" s="334" t="s">
        <v>363</v>
      </c>
      <c r="G83" s="86" t="s">
        <v>58</v>
      </c>
      <c r="H83" s="347">
        <v>52.46</v>
      </c>
      <c r="I83" s="91">
        <v>0.04</v>
      </c>
      <c r="J83" s="92">
        <v>2</v>
      </c>
      <c r="K83" s="93"/>
      <c r="L83" s="94">
        <f t="shared" ref="L83:L146" si="13">H83*J83</f>
        <v>104.92</v>
      </c>
      <c r="M83" s="94">
        <f t="shared" ref="M83:M146" si="14">IFERROR(L83/K83,0)</f>
        <v>0</v>
      </c>
      <c r="N83" s="95">
        <f t="shared" ref="N83:N146" si="15">IF(O83&gt;0,O83/J83,0)</f>
        <v>0</v>
      </c>
      <c r="O83" s="94">
        <f t="shared" ref="O83:O146" si="16">ROUND(M83*SVS_UR_1_1,2)</f>
        <v>0</v>
      </c>
    </row>
    <row r="84" spans="1:15">
      <c r="A84" s="84">
        <v>74</v>
      </c>
      <c r="B84" s="85" t="s">
        <v>1314</v>
      </c>
      <c r="C84" s="86" t="s">
        <v>354</v>
      </c>
      <c r="D84" s="87" t="s">
        <v>104</v>
      </c>
      <c r="E84" s="278" t="s">
        <v>330</v>
      </c>
      <c r="F84" s="334" t="s">
        <v>363</v>
      </c>
      <c r="G84" s="86" t="s">
        <v>57</v>
      </c>
      <c r="H84" s="347">
        <v>11.56</v>
      </c>
      <c r="I84" s="91">
        <v>0.04</v>
      </c>
      <c r="J84" s="92">
        <v>2</v>
      </c>
      <c r="K84" s="93"/>
      <c r="L84" s="94">
        <f t="shared" si="13"/>
        <v>23.12</v>
      </c>
      <c r="M84" s="94">
        <f t="shared" si="14"/>
        <v>0</v>
      </c>
      <c r="N84" s="95">
        <f t="shared" si="15"/>
        <v>0</v>
      </c>
      <c r="O84" s="94">
        <f t="shared" si="16"/>
        <v>0</v>
      </c>
    </row>
    <row r="85" spans="1:15">
      <c r="A85" s="84">
        <v>75</v>
      </c>
      <c r="B85" s="85" t="s">
        <v>1314</v>
      </c>
      <c r="C85" s="86" t="s">
        <v>354</v>
      </c>
      <c r="D85" s="345" t="s">
        <v>147</v>
      </c>
      <c r="E85" s="342" t="s">
        <v>331</v>
      </c>
      <c r="F85" s="332" t="s">
        <v>363</v>
      </c>
      <c r="G85" s="86" t="s">
        <v>41</v>
      </c>
      <c r="H85" s="346">
        <v>50.32</v>
      </c>
      <c r="I85" s="277">
        <v>2</v>
      </c>
      <c r="J85" s="92">
        <v>99.92</v>
      </c>
      <c r="K85" s="93"/>
      <c r="L85" s="94">
        <f t="shared" si="13"/>
        <v>5027.9744000000001</v>
      </c>
      <c r="M85" s="94">
        <f t="shared" si="14"/>
        <v>0</v>
      </c>
      <c r="N85" s="95">
        <f t="shared" si="15"/>
        <v>0</v>
      </c>
      <c r="O85" s="94">
        <f t="shared" si="16"/>
        <v>0</v>
      </c>
    </row>
    <row r="86" spans="1:15">
      <c r="A86" s="84">
        <v>76</v>
      </c>
      <c r="B86" s="85" t="s">
        <v>1314</v>
      </c>
      <c r="C86" s="86" t="s">
        <v>354</v>
      </c>
      <c r="D86" s="345" t="s">
        <v>148</v>
      </c>
      <c r="E86" s="342" t="s">
        <v>15</v>
      </c>
      <c r="F86" s="332" t="s">
        <v>363</v>
      </c>
      <c r="G86" s="86" t="s">
        <v>41</v>
      </c>
      <c r="H86" s="346">
        <v>18.54</v>
      </c>
      <c r="I86" s="277">
        <v>2</v>
      </c>
      <c r="J86" s="92">
        <v>99.92</v>
      </c>
      <c r="K86" s="93"/>
      <c r="L86" s="94">
        <f t="shared" si="13"/>
        <v>1852.5167999999999</v>
      </c>
      <c r="M86" s="94">
        <f t="shared" si="14"/>
        <v>0</v>
      </c>
      <c r="N86" s="95">
        <f t="shared" si="15"/>
        <v>0</v>
      </c>
      <c r="O86" s="94">
        <f t="shared" si="16"/>
        <v>0</v>
      </c>
    </row>
    <row r="87" spans="1:15">
      <c r="A87" s="84">
        <v>77</v>
      </c>
      <c r="B87" s="85" t="s">
        <v>1314</v>
      </c>
      <c r="C87" s="86" t="s">
        <v>354</v>
      </c>
      <c r="D87" s="345" t="s">
        <v>149</v>
      </c>
      <c r="E87" s="342" t="s">
        <v>15</v>
      </c>
      <c r="F87" s="332" t="s">
        <v>363</v>
      </c>
      <c r="G87" s="86" t="s">
        <v>41</v>
      </c>
      <c r="H87" s="346">
        <v>18.54</v>
      </c>
      <c r="I87" s="277">
        <v>2</v>
      </c>
      <c r="J87" s="92">
        <v>99.92</v>
      </c>
      <c r="K87" s="93"/>
      <c r="L87" s="94">
        <f t="shared" si="13"/>
        <v>1852.5167999999999</v>
      </c>
      <c r="M87" s="94">
        <f t="shared" si="14"/>
        <v>0</v>
      </c>
      <c r="N87" s="95">
        <f t="shared" si="15"/>
        <v>0</v>
      </c>
      <c r="O87" s="94">
        <f t="shared" si="16"/>
        <v>0</v>
      </c>
    </row>
    <row r="88" spans="1:15">
      <c r="A88" s="84">
        <v>78</v>
      </c>
      <c r="B88" s="85" t="s">
        <v>1314</v>
      </c>
      <c r="C88" s="86" t="s">
        <v>354</v>
      </c>
      <c r="D88" s="345" t="s">
        <v>150</v>
      </c>
      <c r="E88" s="342" t="s">
        <v>15</v>
      </c>
      <c r="F88" s="332" t="s">
        <v>363</v>
      </c>
      <c r="G88" s="86" t="s">
        <v>41</v>
      </c>
      <c r="H88" s="346">
        <v>18.54</v>
      </c>
      <c r="I88" s="277">
        <v>2</v>
      </c>
      <c r="J88" s="92">
        <v>99.92</v>
      </c>
      <c r="K88" s="93"/>
      <c r="L88" s="94">
        <f t="shared" si="13"/>
        <v>1852.5167999999999</v>
      </c>
      <c r="M88" s="94">
        <f t="shared" si="14"/>
        <v>0</v>
      </c>
      <c r="N88" s="95">
        <f t="shared" si="15"/>
        <v>0</v>
      </c>
      <c r="O88" s="94">
        <f t="shared" si="16"/>
        <v>0</v>
      </c>
    </row>
    <row r="89" spans="1:15">
      <c r="A89" s="84">
        <v>79</v>
      </c>
      <c r="B89" s="85" t="s">
        <v>1314</v>
      </c>
      <c r="C89" s="86" t="s">
        <v>354</v>
      </c>
      <c r="D89" s="345" t="s">
        <v>151</v>
      </c>
      <c r="E89" s="342" t="s">
        <v>15</v>
      </c>
      <c r="F89" s="332" t="s">
        <v>363</v>
      </c>
      <c r="G89" s="86" t="s">
        <v>41</v>
      </c>
      <c r="H89" s="346">
        <v>18.54</v>
      </c>
      <c r="I89" s="277">
        <v>2</v>
      </c>
      <c r="J89" s="92">
        <v>99.92</v>
      </c>
      <c r="K89" s="93"/>
      <c r="L89" s="94">
        <f t="shared" si="13"/>
        <v>1852.5167999999999</v>
      </c>
      <c r="M89" s="94">
        <f t="shared" si="14"/>
        <v>0</v>
      </c>
      <c r="N89" s="95">
        <f t="shared" si="15"/>
        <v>0</v>
      </c>
      <c r="O89" s="94">
        <f t="shared" si="16"/>
        <v>0</v>
      </c>
    </row>
    <row r="90" spans="1:15">
      <c r="A90" s="84">
        <v>80</v>
      </c>
      <c r="B90" s="85" t="s">
        <v>1314</v>
      </c>
      <c r="C90" s="86" t="s">
        <v>354</v>
      </c>
      <c r="D90" s="345" t="s">
        <v>152</v>
      </c>
      <c r="E90" s="342" t="s">
        <v>15</v>
      </c>
      <c r="F90" s="332" t="s">
        <v>363</v>
      </c>
      <c r="G90" s="86" t="s">
        <v>41</v>
      </c>
      <c r="H90" s="346">
        <v>18.54</v>
      </c>
      <c r="I90" s="277">
        <v>2</v>
      </c>
      <c r="J90" s="92">
        <v>99.92</v>
      </c>
      <c r="K90" s="93"/>
      <c r="L90" s="94">
        <f t="shared" si="13"/>
        <v>1852.5167999999999</v>
      </c>
      <c r="M90" s="94">
        <f t="shared" si="14"/>
        <v>0</v>
      </c>
      <c r="N90" s="95">
        <f t="shared" si="15"/>
        <v>0</v>
      </c>
      <c r="O90" s="94">
        <f t="shared" si="16"/>
        <v>0</v>
      </c>
    </row>
    <row r="91" spans="1:15">
      <c r="A91" s="84">
        <v>81</v>
      </c>
      <c r="B91" s="85" t="s">
        <v>1314</v>
      </c>
      <c r="C91" s="86" t="s">
        <v>354</v>
      </c>
      <c r="D91" s="345" t="s">
        <v>153</v>
      </c>
      <c r="E91" s="342" t="s">
        <v>15</v>
      </c>
      <c r="F91" s="332" t="s">
        <v>363</v>
      </c>
      <c r="G91" s="86" t="s">
        <v>41</v>
      </c>
      <c r="H91" s="346">
        <v>18.54</v>
      </c>
      <c r="I91" s="277">
        <v>2</v>
      </c>
      <c r="J91" s="92">
        <v>99.92</v>
      </c>
      <c r="K91" s="93"/>
      <c r="L91" s="94">
        <f t="shared" si="13"/>
        <v>1852.5167999999999</v>
      </c>
      <c r="M91" s="94">
        <f t="shared" si="14"/>
        <v>0</v>
      </c>
      <c r="N91" s="95">
        <f t="shared" si="15"/>
        <v>0</v>
      </c>
      <c r="O91" s="94">
        <f t="shared" si="16"/>
        <v>0</v>
      </c>
    </row>
    <row r="92" spans="1:15">
      <c r="A92" s="84">
        <v>82</v>
      </c>
      <c r="B92" s="85" t="s">
        <v>1314</v>
      </c>
      <c r="C92" s="86" t="s">
        <v>354</v>
      </c>
      <c r="D92" s="87" t="s">
        <v>154</v>
      </c>
      <c r="E92" s="278" t="s">
        <v>15</v>
      </c>
      <c r="F92" s="334" t="s">
        <v>363</v>
      </c>
      <c r="G92" s="86" t="s">
        <v>41</v>
      </c>
      <c r="H92" s="347">
        <v>21.72</v>
      </c>
      <c r="I92" s="277">
        <v>2</v>
      </c>
      <c r="J92" s="92">
        <v>99.92</v>
      </c>
      <c r="K92" s="93"/>
      <c r="L92" s="94">
        <f t="shared" si="13"/>
        <v>2170.2624000000001</v>
      </c>
      <c r="M92" s="94">
        <f t="shared" si="14"/>
        <v>0</v>
      </c>
      <c r="N92" s="95">
        <f t="shared" si="15"/>
        <v>0</v>
      </c>
      <c r="O92" s="94">
        <f t="shared" si="16"/>
        <v>0</v>
      </c>
    </row>
    <row r="93" spans="1:15" ht="28.5">
      <c r="A93" s="84">
        <v>83</v>
      </c>
      <c r="B93" s="85" t="s">
        <v>1314</v>
      </c>
      <c r="C93" s="86" t="s">
        <v>354</v>
      </c>
      <c r="D93" s="87" t="s">
        <v>155</v>
      </c>
      <c r="E93" s="278" t="s">
        <v>332</v>
      </c>
      <c r="F93" s="334" t="s">
        <v>363</v>
      </c>
      <c r="G93" s="86" t="s">
        <v>41</v>
      </c>
      <c r="H93" s="347">
        <v>73.150000000000006</v>
      </c>
      <c r="I93" s="277">
        <v>5</v>
      </c>
      <c r="J93" s="92">
        <v>249.8</v>
      </c>
      <c r="K93" s="93"/>
      <c r="L93" s="94">
        <f t="shared" si="13"/>
        <v>18272.870000000003</v>
      </c>
      <c r="M93" s="94">
        <f t="shared" si="14"/>
        <v>0</v>
      </c>
      <c r="N93" s="95">
        <f t="shared" si="15"/>
        <v>0</v>
      </c>
      <c r="O93" s="94">
        <f t="shared" si="16"/>
        <v>0</v>
      </c>
    </row>
    <row r="94" spans="1:15" ht="28.5">
      <c r="A94" s="84">
        <v>84</v>
      </c>
      <c r="B94" s="85" t="s">
        <v>1314</v>
      </c>
      <c r="C94" s="86" t="s">
        <v>354</v>
      </c>
      <c r="D94" s="87" t="s">
        <v>156</v>
      </c>
      <c r="E94" s="278" t="s">
        <v>332</v>
      </c>
      <c r="F94" s="334" t="s">
        <v>363</v>
      </c>
      <c r="G94" s="86" t="s">
        <v>41</v>
      </c>
      <c r="H94" s="347">
        <v>68.55</v>
      </c>
      <c r="I94" s="277">
        <v>5</v>
      </c>
      <c r="J94" s="92">
        <v>249.8</v>
      </c>
      <c r="K94" s="93"/>
      <c r="L94" s="94">
        <f t="shared" si="13"/>
        <v>17123.79</v>
      </c>
      <c r="M94" s="94">
        <f t="shared" si="14"/>
        <v>0</v>
      </c>
      <c r="N94" s="95">
        <f t="shared" si="15"/>
        <v>0</v>
      </c>
      <c r="O94" s="94">
        <f t="shared" si="16"/>
        <v>0</v>
      </c>
    </row>
    <row r="95" spans="1:15">
      <c r="A95" s="84">
        <v>85</v>
      </c>
      <c r="B95" s="85" t="s">
        <v>1314</v>
      </c>
      <c r="C95" s="86" t="s">
        <v>354</v>
      </c>
      <c r="D95" s="87" t="s">
        <v>104</v>
      </c>
      <c r="E95" s="278" t="s">
        <v>333</v>
      </c>
      <c r="F95" s="334" t="s">
        <v>363</v>
      </c>
      <c r="G95" s="86" t="s">
        <v>42</v>
      </c>
      <c r="H95" s="347">
        <v>339.4</v>
      </c>
      <c r="I95" s="348">
        <v>1</v>
      </c>
      <c r="J95" s="92">
        <v>52.17</v>
      </c>
      <c r="K95" s="93"/>
      <c r="L95" s="94">
        <f t="shared" ref="L95" si="17">H95*J95</f>
        <v>17706.498</v>
      </c>
      <c r="M95" s="94">
        <f t="shared" ref="M95" si="18">IFERROR(L95/K95,0)</f>
        <v>0</v>
      </c>
      <c r="N95" s="95">
        <f t="shared" ref="N95" si="19">IF(O95&gt;0,O95/J95,0)</f>
        <v>0</v>
      </c>
      <c r="O95" s="94">
        <f t="shared" ref="O95" si="20">ROUND(M95*SVS_UR_1_1,2)</f>
        <v>0</v>
      </c>
    </row>
    <row r="96" spans="1:15">
      <c r="A96" s="84">
        <v>86</v>
      </c>
      <c r="B96" s="85" t="s">
        <v>1314</v>
      </c>
      <c r="C96" s="86" t="s">
        <v>354</v>
      </c>
      <c r="D96" s="87" t="s">
        <v>104</v>
      </c>
      <c r="E96" s="278" t="s">
        <v>334</v>
      </c>
      <c r="F96" s="334" t="s">
        <v>363</v>
      </c>
      <c r="G96" s="86" t="s">
        <v>78</v>
      </c>
      <c r="H96" s="347">
        <v>37.4</v>
      </c>
      <c r="I96" s="240"/>
      <c r="J96" s="240"/>
      <c r="K96" s="240"/>
      <c r="L96" s="240"/>
      <c r="M96" s="240"/>
      <c r="N96" s="240"/>
      <c r="O96" s="240"/>
    </row>
    <row r="97" spans="1:15">
      <c r="A97" s="84">
        <v>87</v>
      </c>
      <c r="B97" s="85" t="s">
        <v>1314</v>
      </c>
      <c r="C97" s="86" t="s">
        <v>354</v>
      </c>
      <c r="D97" s="87" t="s">
        <v>104</v>
      </c>
      <c r="E97" s="278" t="s">
        <v>335</v>
      </c>
      <c r="F97" s="334" t="s">
        <v>361</v>
      </c>
      <c r="G97" s="86" t="s">
        <v>78</v>
      </c>
      <c r="H97" s="347">
        <v>16.13</v>
      </c>
      <c r="I97" s="240"/>
      <c r="J97" s="240"/>
      <c r="K97" s="240"/>
      <c r="L97" s="240"/>
      <c r="M97" s="240"/>
      <c r="N97" s="240"/>
      <c r="O97" s="240"/>
    </row>
    <row r="98" spans="1:15">
      <c r="A98" s="84">
        <v>88</v>
      </c>
      <c r="B98" s="85" t="s">
        <v>1314</v>
      </c>
      <c r="C98" s="86" t="s">
        <v>354</v>
      </c>
      <c r="D98" s="87" t="s">
        <v>104</v>
      </c>
      <c r="E98" s="278" t="s">
        <v>336</v>
      </c>
      <c r="F98" s="334" t="s">
        <v>361</v>
      </c>
      <c r="G98" s="86" t="s">
        <v>78</v>
      </c>
      <c r="H98" s="347">
        <v>16.13</v>
      </c>
      <c r="I98" s="240"/>
      <c r="J98" s="240"/>
      <c r="K98" s="240"/>
      <c r="L98" s="240"/>
      <c r="M98" s="240"/>
      <c r="N98" s="240"/>
      <c r="O98" s="240"/>
    </row>
    <row r="99" spans="1:15">
      <c r="A99" s="84">
        <v>89</v>
      </c>
      <c r="B99" s="85" t="s">
        <v>1314</v>
      </c>
      <c r="C99" s="86" t="s">
        <v>354</v>
      </c>
      <c r="D99" s="87" t="s">
        <v>104</v>
      </c>
      <c r="E99" s="278" t="s">
        <v>337</v>
      </c>
      <c r="F99" s="334" t="s">
        <v>364</v>
      </c>
      <c r="G99" s="86" t="s">
        <v>78</v>
      </c>
      <c r="H99" s="347">
        <v>33.46</v>
      </c>
      <c r="I99" s="240"/>
      <c r="J99" s="240"/>
      <c r="K99" s="240"/>
      <c r="L99" s="240"/>
      <c r="M99" s="240"/>
      <c r="N99" s="240"/>
      <c r="O99" s="240"/>
    </row>
    <row r="100" spans="1:15">
      <c r="A100" s="84">
        <v>90</v>
      </c>
      <c r="B100" s="85" t="s">
        <v>1314</v>
      </c>
      <c r="C100" s="86" t="s">
        <v>354</v>
      </c>
      <c r="D100" s="87" t="s">
        <v>104</v>
      </c>
      <c r="E100" s="278" t="s">
        <v>296</v>
      </c>
      <c r="F100" s="334" t="s">
        <v>361</v>
      </c>
      <c r="G100" s="86" t="s">
        <v>78</v>
      </c>
      <c r="H100" s="347">
        <v>4.7</v>
      </c>
      <c r="I100" s="240"/>
      <c r="J100" s="240"/>
      <c r="K100" s="240"/>
      <c r="L100" s="240"/>
      <c r="M100" s="240"/>
      <c r="N100" s="240"/>
      <c r="O100" s="240"/>
    </row>
    <row r="101" spans="1:15">
      <c r="A101" s="84">
        <v>91</v>
      </c>
      <c r="B101" s="85" t="s">
        <v>1314</v>
      </c>
      <c r="C101" s="86" t="s">
        <v>354</v>
      </c>
      <c r="D101" s="87" t="s">
        <v>104</v>
      </c>
      <c r="E101" s="278" t="s">
        <v>338</v>
      </c>
      <c r="F101" s="334" t="s">
        <v>360</v>
      </c>
      <c r="G101" s="86" t="s">
        <v>48</v>
      </c>
      <c r="H101" s="347">
        <v>9.99</v>
      </c>
      <c r="I101" s="277">
        <v>5</v>
      </c>
      <c r="J101" s="92">
        <v>249.8</v>
      </c>
      <c r="K101" s="93"/>
      <c r="L101" s="94">
        <f t="shared" si="13"/>
        <v>2495.502</v>
      </c>
      <c r="M101" s="94">
        <f t="shared" si="14"/>
        <v>0</v>
      </c>
      <c r="N101" s="95">
        <f t="shared" si="15"/>
        <v>0</v>
      </c>
      <c r="O101" s="94">
        <f t="shared" si="16"/>
        <v>0</v>
      </c>
    </row>
    <row r="102" spans="1:15">
      <c r="A102" s="84">
        <v>92</v>
      </c>
      <c r="B102" s="85" t="s">
        <v>1314</v>
      </c>
      <c r="C102" s="86" t="s">
        <v>354</v>
      </c>
      <c r="D102" s="87" t="s">
        <v>104</v>
      </c>
      <c r="E102" s="278" t="s">
        <v>339</v>
      </c>
      <c r="F102" s="334" t="s">
        <v>360</v>
      </c>
      <c r="G102" s="86" t="s">
        <v>48</v>
      </c>
      <c r="H102" s="347">
        <v>8.8000000000000007</v>
      </c>
      <c r="I102" s="277">
        <v>5</v>
      </c>
      <c r="J102" s="92">
        <v>249.8</v>
      </c>
      <c r="K102" s="93"/>
      <c r="L102" s="94">
        <f t="shared" si="13"/>
        <v>2198.2400000000002</v>
      </c>
      <c r="M102" s="94">
        <f t="shared" si="14"/>
        <v>0</v>
      </c>
      <c r="N102" s="95">
        <f t="shared" si="15"/>
        <v>0</v>
      </c>
      <c r="O102" s="94">
        <f t="shared" si="16"/>
        <v>0</v>
      </c>
    </row>
    <row r="103" spans="1:15">
      <c r="A103" s="84">
        <v>93</v>
      </c>
      <c r="B103" s="85" t="s">
        <v>1314</v>
      </c>
      <c r="C103" s="86" t="s">
        <v>354</v>
      </c>
      <c r="D103" s="87" t="s">
        <v>104</v>
      </c>
      <c r="E103" s="278" t="s">
        <v>340</v>
      </c>
      <c r="F103" s="334" t="s">
        <v>360</v>
      </c>
      <c r="G103" s="86" t="s">
        <v>48</v>
      </c>
      <c r="H103" s="347">
        <v>8.8000000000000007</v>
      </c>
      <c r="I103" s="277">
        <v>5</v>
      </c>
      <c r="J103" s="92">
        <v>249.8</v>
      </c>
      <c r="K103" s="93"/>
      <c r="L103" s="94">
        <f t="shared" si="13"/>
        <v>2198.2400000000002</v>
      </c>
      <c r="M103" s="94">
        <f t="shared" si="14"/>
        <v>0</v>
      </c>
      <c r="N103" s="95">
        <f t="shared" si="15"/>
        <v>0</v>
      </c>
      <c r="O103" s="94">
        <f t="shared" si="16"/>
        <v>0</v>
      </c>
    </row>
    <row r="104" spans="1:15">
      <c r="A104" s="84">
        <v>94</v>
      </c>
      <c r="B104" s="85" t="s">
        <v>1314</v>
      </c>
      <c r="C104" s="86" t="s">
        <v>354</v>
      </c>
      <c r="D104" s="87" t="s">
        <v>104</v>
      </c>
      <c r="E104" s="278" t="s">
        <v>341</v>
      </c>
      <c r="F104" s="334" t="s">
        <v>363</v>
      </c>
      <c r="G104" s="86" t="s">
        <v>46</v>
      </c>
      <c r="H104" s="347">
        <v>3.64</v>
      </c>
      <c r="I104" s="277">
        <v>5</v>
      </c>
      <c r="J104" s="92">
        <v>249.8</v>
      </c>
      <c r="K104" s="93"/>
      <c r="L104" s="94">
        <f t="shared" si="13"/>
        <v>909.27200000000005</v>
      </c>
      <c r="M104" s="94">
        <f t="shared" si="14"/>
        <v>0</v>
      </c>
      <c r="N104" s="95">
        <f t="shared" si="15"/>
        <v>0</v>
      </c>
      <c r="O104" s="94">
        <f t="shared" si="16"/>
        <v>0</v>
      </c>
    </row>
    <row r="105" spans="1:15">
      <c r="A105" s="84">
        <v>95</v>
      </c>
      <c r="B105" s="85" t="s">
        <v>1314</v>
      </c>
      <c r="C105" s="86" t="s">
        <v>354</v>
      </c>
      <c r="D105" s="87" t="s">
        <v>104</v>
      </c>
      <c r="E105" s="278" t="s">
        <v>342</v>
      </c>
      <c r="F105" s="334" t="s">
        <v>362</v>
      </c>
      <c r="G105" s="86" t="s">
        <v>44</v>
      </c>
      <c r="H105" s="347">
        <v>24.05</v>
      </c>
      <c r="I105" s="277">
        <v>2</v>
      </c>
      <c r="J105" s="92">
        <v>99.92</v>
      </c>
      <c r="K105" s="93"/>
      <c r="L105" s="94">
        <f t="shared" si="13"/>
        <v>2403.076</v>
      </c>
      <c r="M105" s="94">
        <f t="shared" si="14"/>
        <v>0</v>
      </c>
      <c r="N105" s="95">
        <f t="shared" si="15"/>
        <v>0</v>
      </c>
      <c r="O105" s="94">
        <f t="shared" si="16"/>
        <v>0</v>
      </c>
    </row>
    <row r="106" spans="1:15">
      <c r="A106" s="84">
        <v>96</v>
      </c>
      <c r="B106" s="85" t="s">
        <v>1314</v>
      </c>
      <c r="C106" s="86" t="s">
        <v>354</v>
      </c>
      <c r="D106" s="87" t="s">
        <v>104</v>
      </c>
      <c r="E106" s="278" t="s">
        <v>343</v>
      </c>
      <c r="F106" s="334" t="s">
        <v>362</v>
      </c>
      <c r="G106" s="86" t="s">
        <v>43</v>
      </c>
      <c r="H106" s="347">
        <v>1396</v>
      </c>
      <c r="I106" s="277">
        <v>5</v>
      </c>
      <c r="J106" s="92">
        <v>249.8</v>
      </c>
      <c r="K106" s="93"/>
      <c r="L106" s="94">
        <f t="shared" si="13"/>
        <v>348720.8</v>
      </c>
      <c r="M106" s="94">
        <f t="shared" si="14"/>
        <v>0</v>
      </c>
      <c r="N106" s="95">
        <f t="shared" si="15"/>
        <v>0</v>
      </c>
      <c r="O106" s="94">
        <f t="shared" si="16"/>
        <v>0</v>
      </c>
    </row>
    <row r="107" spans="1:15">
      <c r="A107" s="84">
        <v>97</v>
      </c>
      <c r="B107" s="85" t="s">
        <v>1314</v>
      </c>
      <c r="C107" s="86" t="s">
        <v>355</v>
      </c>
      <c r="D107" s="87" t="s">
        <v>157</v>
      </c>
      <c r="E107" s="278" t="s">
        <v>15</v>
      </c>
      <c r="F107" s="334" t="s">
        <v>363</v>
      </c>
      <c r="G107" s="86" t="s">
        <v>41</v>
      </c>
      <c r="H107" s="347">
        <v>18.55</v>
      </c>
      <c r="I107" s="277">
        <v>2</v>
      </c>
      <c r="J107" s="92">
        <v>99.92</v>
      </c>
      <c r="K107" s="93"/>
      <c r="L107" s="94">
        <f t="shared" si="13"/>
        <v>1853.5160000000001</v>
      </c>
      <c r="M107" s="94">
        <f t="shared" si="14"/>
        <v>0</v>
      </c>
      <c r="N107" s="95">
        <f t="shared" si="15"/>
        <v>0</v>
      </c>
      <c r="O107" s="94">
        <f t="shared" si="16"/>
        <v>0</v>
      </c>
    </row>
    <row r="108" spans="1:15">
      <c r="A108" s="84">
        <v>98</v>
      </c>
      <c r="B108" s="85" t="s">
        <v>1314</v>
      </c>
      <c r="C108" s="86" t="s">
        <v>355</v>
      </c>
      <c r="D108" s="87" t="s">
        <v>158</v>
      </c>
      <c r="E108" s="278" t="s">
        <v>15</v>
      </c>
      <c r="F108" s="334" t="s">
        <v>363</v>
      </c>
      <c r="G108" s="86" t="s">
        <v>41</v>
      </c>
      <c r="H108" s="346">
        <v>68.14</v>
      </c>
      <c r="I108" s="277">
        <v>2</v>
      </c>
      <c r="J108" s="92">
        <v>99.92</v>
      </c>
      <c r="K108" s="93"/>
      <c r="L108" s="94">
        <f t="shared" si="13"/>
        <v>6808.5488000000005</v>
      </c>
      <c r="M108" s="94">
        <f t="shared" si="14"/>
        <v>0</v>
      </c>
      <c r="N108" s="95">
        <f t="shared" si="15"/>
        <v>0</v>
      </c>
      <c r="O108" s="94">
        <f t="shared" si="16"/>
        <v>0</v>
      </c>
    </row>
    <row r="109" spans="1:15" ht="28.5">
      <c r="A109" s="84">
        <v>99</v>
      </c>
      <c r="B109" s="85" t="s">
        <v>1314</v>
      </c>
      <c r="C109" s="86" t="s">
        <v>355</v>
      </c>
      <c r="D109" s="87" t="s">
        <v>159</v>
      </c>
      <c r="E109" s="278" t="s">
        <v>344</v>
      </c>
      <c r="F109" s="334" t="s">
        <v>363</v>
      </c>
      <c r="G109" s="86" t="s">
        <v>41</v>
      </c>
      <c r="H109" s="346">
        <v>145.18</v>
      </c>
      <c r="I109" s="277">
        <v>5</v>
      </c>
      <c r="J109" s="92">
        <v>249.8</v>
      </c>
      <c r="K109" s="93"/>
      <c r="L109" s="94">
        <f t="shared" si="13"/>
        <v>36265.964</v>
      </c>
      <c r="M109" s="94">
        <f t="shared" si="14"/>
        <v>0</v>
      </c>
      <c r="N109" s="95">
        <f t="shared" si="15"/>
        <v>0</v>
      </c>
      <c r="O109" s="94">
        <f t="shared" si="16"/>
        <v>0</v>
      </c>
    </row>
    <row r="110" spans="1:15">
      <c r="A110" s="84">
        <v>100</v>
      </c>
      <c r="B110" s="85" t="s">
        <v>1314</v>
      </c>
      <c r="C110" s="86" t="s">
        <v>355</v>
      </c>
      <c r="D110" s="87" t="s">
        <v>160</v>
      </c>
      <c r="E110" s="278" t="s">
        <v>345</v>
      </c>
      <c r="F110" s="334" t="s">
        <v>363</v>
      </c>
      <c r="G110" s="86" t="s">
        <v>57</v>
      </c>
      <c r="H110" s="346">
        <v>16.27</v>
      </c>
      <c r="I110" s="91">
        <v>0.23</v>
      </c>
      <c r="J110" s="92">
        <v>12</v>
      </c>
      <c r="K110" s="93"/>
      <c r="L110" s="94">
        <f t="shared" si="13"/>
        <v>195.24</v>
      </c>
      <c r="M110" s="94">
        <f t="shared" si="14"/>
        <v>0</v>
      </c>
      <c r="N110" s="95">
        <f t="shared" si="15"/>
        <v>0</v>
      </c>
      <c r="O110" s="94">
        <f t="shared" si="16"/>
        <v>0</v>
      </c>
    </row>
    <row r="111" spans="1:15">
      <c r="A111" s="84">
        <v>101</v>
      </c>
      <c r="B111" s="85" t="s">
        <v>1314</v>
      </c>
      <c r="C111" s="86" t="s">
        <v>355</v>
      </c>
      <c r="D111" s="87" t="s">
        <v>160</v>
      </c>
      <c r="E111" s="278" t="s">
        <v>345</v>
      </c>
      <c r="F111" s="334" t="s">
        <v>360</v>
      </c>
      <c r="G111" s="86" t="s">
        <v>57</v>
      </c>
      <c r="H111" s="346">
        <v>11.17</v>
      </c>
      <c r="I111" s="91">
        <v>0.23</v>
      </c>
      <c r="J111" s="92">
        <v>12</v>
      </c>
      <c r="K111" s="93"/>
      <c r="L111" s="94">
        <f t="shared" si="13"/>
        <v>134.04</v>
      </c>
      <c r="M111" s="94">
        <f t="shared" si="14"/>
        <v>0</v>
      </c>
      <c r="N111" s="95">
        <f t="shared" si="15"/>
        <v>0</v>
      </c>
      <c r="O111" s="94">
        <f t="shared" si="16"/>
        <v>0</v>
      </c>
    </row>
    <row r="112" spans="1:15">
      <c r="A112" s="84">
        <v>102</v>
      </c>
      <c r="B112" s="85" t="s">
        <v>1314</v>
      </c>
      <c r="C112" s="86" t="s">
        <v>355</v>
      </c>
      <c r="D112" s="87" t="s">
        <v>161</v>
      </c>
      <c r="E112" s="278" t="s">
        <v>15</v>
      </c>
      <c r="F112" s="334" t="s">
        <v>363</v>
      </c>
      <c r="G112" s="86" t="s">
        <v>41</v>
      </c>
      <c r="H112" s="346">
        <v>24.9</v>
      </c>
      <c r="I112" s="277">
        <v>2</v>
      </c>
      <c r="J112" s="92">
        <v>99.92</v>
      </c>
      <c r="K112" s="93"/>
      <c r="L112" s="94">
        <f t="shared" si="13"/>
        <v>2488.0079999999998</v>
      </c>
      <c r="M112" s="94">
        <f t="shared" si="14"/>
        <v>0</v>
      </c>
      <c r="N112" s="95">
        <f t="shared" si="15"/>
        <v>0</v>
      </c>
      <c r="O112" s="94">
        <f t="shared" si="16"/>
        <v>0</v>
      </c>
    </row>
    <row r="113" spans="1:15">
      <c r="A113" s="84">
        <v>103</v>
      </c>
      <c r="B113" s="85" t="s">
        <v>1314</v>
      </c>
      <c r="C113" s="86" t="s">
        <v>355</v>
      </c>
      <c r="D113" s="87" t="s">
        <v>162</v>
      </c>
      <c r="E113" s="278" t="s">
        <v>15</v>
      </c>
      <c r="F113" s="334" t="s">
        <v>363</v>
      </c>
      <c r="G113" s="86" t="s">
        <v>41</v>
      </c>
      <c r="H113" s="346">
        <v>18.45</v>
      </c>
      <c r="I113" s="277">
        <v>2</v>
      </c>
      <c r="J113" s="92">
        <v>99.92</v>
      </c>
      <c r="K113" s="93"/>
      <c r="L113" s="94">
        <f t="shared" si="13"/>
        <v>1843.5239999999999</v>
      </c>
      <c r="M113" s="94">
        <f t="shared" si="14"/>
        <v>0</v>
      </c>
      <c r="N113" s="95">
        <f t="shared" si="15"/>
        <v>0</v>
      </c>
      <c r="O113" s="94">
        <f t="shared" si="16"/>
        <v>0</v>
      </c>
    </row>
    <row r="114" spans="1:15">
      <c r="A114" s="84">
        <v>104</v>
      </c>
      <c r="B114" s="85" t="s">
        <v>1314</v>
      </c>
      <c r="C114" s="86" t="s">
        <v>355</v>
      </c>
      <c r="D114" s="87" t="s">
        <v>163</v>
      </c>
      <c r="E114" s="278" t="s">
        <v>15</v>
      </c>
      <c r="F114" s="334" t="s">
        <v>363</v>
      </c>
      <c r="G114" s="86" t="s">
        <v>41</v>
      </c>
      <c r="H114" s="346">
        <v>18.45</v>
      </c>
      <c r="I114" s="277">
        <v>2</v>
      </c>
      <c r="J114" s="92">
        <v>99.92</v>
      </c>
      <c r="K114" s="93"/>
      <c r="L114" s="94">
        <f t="shared" si="13"/>
        <v>1843.5239999999999</v>
      </c>
      <c r="M114" s="94">
        <f t="shared" si="14"/>
        <v>0</v>
      </c>
      <c r="N114" s="95">
        <f t="shared" si="15"/>
        <v>0</v>
      </c>
      <c r="O114" s="94">
        <f t="shared" si="16"/>
        <v>0</v>
      </c>
    </row>
    <row r="115" spans="1:15">
      <c r="A115" s="84">
        <v>105</v>
      </c>
      <c r="B115" s="85" t="s">
        <v>1314</v>
      </c>
      <c r="C115" s="86" t="s">
        <v>355</v>
      </c>
      <c r="D115" s="87" t="s">
        <v>164</v>
      </c>
      <c r="E115" s="278" t="s">
        <v>15</v>
      </c>
      <c r="F115" s="334" t="s">
        <v>363</v>
      </c>
      <c r="G115" s="86" t="s">
        <v>41</v>
      </c>
      <c r="H115" s="346">
        <v>18.45</v>
      </c>
      <c r="I115" s="277">
        <v>2</v>
      </c>
      <c r="J115" s="92">
        <v>99.92</v>
      </c>
      <c r="K115" s="93"/>
      <c r="L115" s="94">
        <f t="shared" si="13"/>
        <v>1843.5239999999999</v>
      </c>
      <c r="M115" s="94">
        <f t="shared" si="14"/>
        <v>0</v>
      </c>
      <c r="N115" s="95">
        <f t="shared" si="15"/>
        <v>0</v>
      </c>
      <c r="O115" s="94">
        <f t="shared" si="16"/>
        <v>0</v>
      </c>
    </row>
    <row r="116" spans="1:15">
      <c r="A116" s="84">
        <v>106</v>
      </c>
      <c r="B116" s="85" t="s">
        <v>1314</v>
      </c>
      <c r="C116" s="86" t="s">
        <v>355</v>
      </c>
      <c r="D116" s="87" t="s">
        <v>165</v>
      </c>
      <c r="E116" s="278" t="s">
        <v>15</v>
      </c>
      <c r="F116" s="334" t="s">
        <v>363</v>
      </c>
      <c r="G116" s="86" t="s">
        <v>41</v>
      </c>
      <c r="H116" s="346">
        <v>18.45</v>
      </c>
      <c r="I116" s="277">
        <v>2</v>
      </c>
      <c r="J116" s="92">
        <v>99.92</v>
      </c>
      <c r="K116" s="93"/>
      <c r="L116" s="94">
        <f t="shared" si="13"/>
        <v>1843.5239999999999</v>
      </c>
      <c r="M116" s="94">
        <f t="shared" si="14"/>
        <v>0</v>
      </c>
      <c r="N116" s="95">
        <f t="shared" si="15"/>
        <v>0</v>
      </c>
      <c r="O116" s="94">
        <f t="shared" si="16"/>
        <v>0</v>
      </c>
    </row>
    <row r="117" spans="1:15">
      <c r="A117" s="84">
        <v>107</v>
      </c>
      <c r="B117" s="85" t="s">
        <v>1314</v>
      </c>
      <c r="C117" s="86" t="s">
        <v>355</v>
      </c>
      <c r="D117" s="87" t="s">
        <v>166</v>
      </c>
      <c r="E117" s="278" t="s">
        <v>15</v>
      </c>
      <c r="F117" s="334" t="s">
        <v>363</v>
      </c>
      <c r="G117" s="86" t="s">
        <v>41</v>
      </c>
      <c r="H117" s="346">
        <v>93.03</v>
      </c>
      <c r="I117" s="277">
        <v>2</v>
      </c>
      <c r="J117" s="92">
        <v>99.92</v>
      </c>
      <c r="K117" s="93"/>
      <c r="L117" s="94">
        <f t="shared" si="13"/>
        <v>9295.5576000000001</v>
      </c>
      <c r="M117" s="94">
        <f t="shared" si="14"/>
        <v>0</v>
      </c>
      <c r="N117" s="95">
        <f t="shared" si="15"/>
        <v>0</v>
      </c>
      <c r="O117" s="94">
        <f t="shared" si="16"/>
        <v>0</v>
      </c>
    </row>
    <row r="118" spans="1:15">
      <c r="A118" s="84">
        <v>108</v>
      </c>
      <c r="B118" s="85" t="s">
        <v>1314</v>
      </c>
      <c r="C118" s="86" t="s">
        <v>355</v>
      </c>
      <c r="D118" s="87" t="s">
        <v>104</v>
      </c>
      <c r="E118" s="278" t="s">
        <v>346</v>
      </c>
      <c r="F118" s="334" t="s">
        <v>363</v>
      </c>
      <c r="G118" s="86" t="s">
        <v>35</v>
      </c>
      <c r="H118" s="346">
        <v>8.31</v>
      </c>
      <c r="I118" s="277">
        <v>2</v>
      </c>
      <c r="J118" s="92">
        <v>99.92</v>
      </c>
      <c r="K118" s="93"/>
      <c r="L118" s="94">
        <f t="shared" si="13"/>
        <v>830.3352000000001</v>
      </c>
      <c r="M118" s="94">
        <f t="shared" si="14"/>
        <v>0</v>
      </c>
      <c r="N118" s="95">
        <f t="shared" si="15"/>
        <v>0</v>
      </c>
      <c r="O118" s="94">
        <f t="shared" si="16"/>
        <v>0</v>
      </c>
    </row>
    <row r="119" spans="1:15">
      <c r="A119" s="84">
        <v>109</v>
      </c>
      <c r="B119" s="85" t="s">
        <v>1314</v>
      </c>
      <c r="C119" s="86" t="s">
        <v>355</v>
      </c>
      <c r="D119" s="87" t="s">
        <v>167</v>
      </c>
      <c r="E119" s="278" t="s">
        <v>345</v>
      </c>
      <c r="F119" s="334" t="s">
        <v>363</v>
      </c>
      <c r="G119" s="86" t="s">
        <v>57</v>
      </c>
      <c r="H119" s="346">
        <v>33.020000000000003</v>
      </c>
      <c r="I119" s="91">
        <v>0.23</v>
      </c>
      <c r="J119" s="92">
        <v>12</v>
      </c>
      <c r="K119" s="93"/>
      <c r="L119" s="94">
        <f t="shared" si="13"/>
        <v>396.24</v>
      </c>
      <c r="M119" s="94">
        <f t="shared" si="14"/>
        <v>0</v>
      </c>
      <c r="N119" s="95">
        <f t="shared" si="15"/>
        <v>0</v>
      </c>
      <c r="O119" s="94">
        <f t="shared" si="16"/>
        <v>0</v>
      </c>
    </row>
    <row r="120" spans="1:15">
      <c r="A120" s="84">
        <v>110</v>
      </c>
      <c r="B120" s="85" t="s">
        <v>1314</v>
      </c>
      <c r="C120" s="86" t="s">
        <v>355</v>
      </c>
      <c r="D120" s="87" t="s">
        <v>168</v>
      </c>
      <c r="E120" s="278" t="s">
        <v>345</v>
      </c>
      <c r="F120" s="334" t="s">
        <v>363</v>
      </c>
      <c r="G120" s="86" t="s">
        <v>57</v>
      </c>
      <c r="H120" s="346">
        <v>21.86</v>
      </c>
      <c r="I120" s="91">
        <v>0.23</v>
      </c>
      <c r="J120" s="92">
        <v>12</v>
      </c>
      <c r="K120" s="93"/>
      <c r="L120" s="94">
        <f t="shared" si="13"/>
        <v>262.32</v>
      </c>
      <c r="M120" s="94">
        <f t="shared" si="14"/>
        <v>0</v>
      </c>
      <c r="N120" s="95">
        <f t="shared" si="15"/>
        <v>0</v>
      </c>
      <c r="O120" s="94">
        <f t="shared" si="16"/>
        <v>0</v>
      </c>
    </row>
    <row r="121" spans="1:15">
      <c r="A121" s="84">
        <v>111</v>
      </c>
      <c r="B121" s="85" t="s">
        <v>1314</v>
      </c>
      <c r="C121" s="86" t="s">
        <v>355</v>
      </c>
      <c r="D121" s="87" t="s">
        <v>169</v>
      </c>
      <c r="E121" s="278" t="s">
        <v>15</v>
      </c>
      <c r="F121" s="334" t="s">
        <v>363</v>
      </c>
      <c r="G121" s="86" t="s">
        <v>41</v>
      </c>
      <c r="H121" s="346">
        <v>40.81</v>
      </c>
      <c r="I121" s="277">
        <v>2</v>
      </c>
      <c r="J121" s="92">
        <v>99.92</v>
      </c>
      <c r="K121" s="93"/>
      <c r="L121" s="94">
        <f t="shared" si="13"/>
        <v>4077.7352000000001</v>
      </c>
      <c r="M121" s="94">
        <f t="shared" si="14"/>
        <v>0</v>
      </c>
      <c r="N121" s="95">
        <f t="shared" si="15"/>
        <v>0</v>
      </c>
      <c r="O121" s="94">
        <f t="shared" si="16"/>
        <v>0</v>
      </c>
    </row>
    <row r="122" spans="1:15">
      <c r="A122" s="84">
        <v>112</v>
      </c>
      <c r="B122" s="85" t="s">
        <v>1314</v>
      </c>
      <c r="C122" s="86" t="s">
        <v>355</v>
      </c>
      <c r="D122" s="87" t="s">
        <v>170</v>
      </c>
      <c r="E122" s="278" t="s">
        <v>15</v>
      </c>
      <c r="F122" s="334" t="s">
        <v>363</v>
      </c>
      <c r="G122" s="86" t="s">
        <v>41</v>
      </c>
      <c r="H122" s="346">
        <v>24.9</v>
      </c>
      <c r="I122" s="277">
        <v>2</v>
      </c>
      <c r="J122" s="92">
        <v>99.92</v>
      </c>
      <c r="K122" s="93"/>
      <c r="L122" s="94">
        <f t="shared" si="13"/>
        <v>2488.0079999999998</v>
      </c>
      <c r="M122" s="94">
        <f t="shared" si="14"/>
        <v>0</v>
      </c>
      <c r="N122" s="95">
        <f t="shared" si="15"/>
        <v>0</v>
      </c>
      <c r="O122" s="94">
        <f t="shared" si="16"/>
        <v>0</v>
      </c>
    </row>
    <row r="123" spans="1:15">
      <c r="A123" s="84">
        <v>113</v>
      </c>
      <c r="B123" s="85" t="s">
        <v>1314</v>
      </c>
      <c r="C123" s="86" t="s">
        <v>355</v>
      </c>
      <c r="D123" s="87" t="s">
        <v>171</v>
      </c>
      <c r="E123" s="278" t="s">
        <v>15</v>
      </c>
      <c r="F123" s="334" t="s">
        <v>363</v>
      </c>
      <c r="G123" s="86" t="s">
        <v>41</v>
      </c>
      <c r="H123" s="346">
        <v>24.9</v>
      </c>
      <c r="I123" s="277">
        <v>2</v>
      </c>
      <c r="J123" s="92">
        <v>99.92</v>
      </c>
      <c r="K123" s="93"/>
      <c r="L123" s="94">
        <f t="shared" si="13"/>
        <v>2488.0079999999998</v>
      </c>
      <c r="M123" s="94">
        <f t="shared" si="14"/>
        <v>0</v>
      </c>
      <c r="N123" s="95">
        <f t="shared" si="15"/>
        <v>0</v>
      </c>
      <c r="O123" s="94">
        <f t="shared" si="16"/>
        <v>0</v>
      </c>
    </row>
    <row r="124" spans="1:15">
      <c r="A124" s="84">
        <v>114</v>
      </c>
      <c r="B124" s="85" t="s">
        <v>1314</v>
      </c>
      <c r="C124" s="86" t="s">
        <v>355</v>
      </c>
      <c r="D124" s="87" t="s">
        <v>172</v>
      </c>
      <c r="E124" s="278" t="s">
        <v>15</v>
      </c>
      <c r="F124" s="334" t="s">
        <v>363</v>
      </c>
      <c r="G124" s="86" t="s">
        <v>41</v>
      </c>
      <c r="H124" s="346">
        <v>24.9</v>
      </c>
      <c r="I124" s="277">
        <v>2</v>
      </c>
      <c r="J124" s="92">
        <v>99.92</v>
      </c>
      <c r="K124" s="93"/>
      <c r="L124" s="94">
        <f t="shared" si="13"/>
        <v>2488.0079999999998</v>
      </c>
      <c r="M124" s="94">
        <f t="shared" si="14"/>
        <v>0</v>
      </c>
      <c r="N124" s="95">
        <f t="shared" si="15"/>
        <v>0</v>
      </c>
      <c r="O124" s="94">
        <f t="shared" si="16"/>
        <v>0</v>
      </c>
    </row>
    <row r="125" spans="1:15">
      <c r="A125" s="84">
        <v>115</v>
      </c>
      <c r="B125" s="85" t="s">
        <v>1314</v>
      </c>
      <c r="C125" s="86" t="s">
        <v>355</v>
      </c>
      <c r="D125" s="87" t="s">
        <v>173</v>
      </c>
      <c r="E125" s="278" t="s">
        <v>15</v>
      </c>
      <c r="F125" s="334" t="s">
        <v>363</v>
      </c>
      <c r="G125" s="86" t="s">
        <v>41</v>
      </c>
      <c r="H125" s="346">
        <v>18.45</v>
      </c>
      <c r="I125" s="277">
        <v>2</v>
      </c>
      <c r="J125" s="92">
        <v>99.92</v>
      </c>
      <c r="K125" s="93"/>
      <c r="L125" s="94">
        <f t="shared" si="13"/>
        <v>1843.5239999999999</v>
      </c>
      <c r="M125" s="94">
        <f t="shared" si="14"/>
        <v>0</v>
      </c>
      <c r="N125" s="95">
        <f t="shared" si="15"/>
        <v>0</v>
      </c>
      <c r="O125" s="94">
        <f t="shared" si="16"/>
        <v>0</v>
      </c>
    </row>
    <row r="126" spans="1:15">
      <c r="A126" s="84">
        <v>116</v>
      </c>
      <c r="B126" s="85" t="s">
        <v>1314</v>
      </c>
      <c r="C126" s="86" t="s">
        <v>355</v>
      </c>
      <c r="D126" s="87" t="s">
        <v>174</v>
      </c>
      <c r="E126" s="278" t="s">
        <v>347</v>
      </c>
      <c r="F126" s="334" t="s">
        <v>361</v>
      </c>
      <c r="G126" s="86" t="s">
        <v>41</v>
      </c>
      <c r="H126" s="347">
        <v>63.31</v>
      </c>
      <c r="I126" s="277">
        <v>2</v>
      </c>
      <c r="J126" s="92">
        <v>99.92</v>
      </c>
      <c r="K126" s="93"/>
      <c r="L126" s="94">
        <f t="shared" si="13"/>
        <v>6325.9351999999999</v>
      </c>
      <c r="M126" s="94">
        <f t="shared" si="14"/>
        <v>0</v>
      </c>
      <c r="N126" s="95">
        <f t="shared" si="15"/>
        <v>0</v>
      </c>
      <c r="O126" s="94">
        <f t="shared" si="16"/>
        <v>0</v>
      </c>
    </row>
    <row r="127" spans="1:15" ht="28.5">
      <c r="A127" s="84">
        <v>117</v>
      </c>
      <c r="B127" s="85" t="s">
        <v>1314</v>
      </c>
      <c r="C127" s="86" t="s">
        <v>355</v>
      </c>
      <c r="D127" s="87" t="s">
        <v>175</v>
      </c>
      <c r="E127" s="278" t="s">
        <v>348</v>
      </c>
      <c r="F127" s="334" t="s">
        <v>361</v>
      </c>
      <c r="G127" s="86" t="s">
        <v>35</v>
      </c>
      <c r="H127" s="347">
        <v>27.73</v>
      </c>
      <c r="I127" s="91">
        <v>0.23</v>
      </c>
      <c r="J127" s="92">
        <v>12</v>
      </c>
      <c r="K127" s="93"/>
      <c r="L127" s="94">
        <f t="shared" si="13"/>
        <v>332.76</v>
      </c>
      <c r="M127" s="94">
        <f t="shared" si="14"/>
        <v>0</v>
      </c>
      <c r="N127" s="95">
        <f t="shared" si="15"/>
        <v>0</v>
      </c>
      <c r="O127" s="94">
        <f t="shared" si="16"/>
        <v>0</v>
      </c>
    </row>
    <row r="128" spans="1:15">
      <c r="A128" s="84">
        <v>118</v>
      </c>
      <c r="B128" s="85" t="s">
        <v>1314</v>
      </c>
      <c r="C128" s="86" t="s">
        <v>355</v>
      </c>
      <c r="D128" s="87" t="s">
        <v>176</v>
      </c>
      <c r="E128" s="278" t="s">
        <v>347</v>
      </c>
      <c r="F128" s="334" t="s">
        <v>361</v>
      </c>
      <c r="G128" s="86" t="s">
        <v>41</v>
      </c>
      <c r="H128" s="347">
        <v>18.45</v>
      </c>
      <c r="I128" s="277">
        <v>2</v>
      </c>
      <c r="J128" s="92">
        <v>99.92</v>
      </c>
      <c r="K128" s="93"/>
      <c r="L128" s="94">
        <f t="shared" si="13"/>
        <v>1843.5239999999999</v>
      </c>
      <c r="M128" s="94">
        <f t="shared" si="14"/>
        <v>0</v>
      </c>
      <c r="N128" s="95">
        <f t="shared" si="15"/>
        <v>0</v>
      </c>
      <c r="O128" s="94">
        <f t="shared" si="16"/>
        <v>0</v>
      </c>
    </row>
    <row r="129" spans="1:15">
      <c r="A129" s="84">
        <v>119</v>
      </c>
      <c r="B129" s="85" t="s">
        <v>1314</v>
      </c>
      <c r="C129" s="86" t="s">
        <v>355</v>
      </c>
      <c r="D129" s="87" t="s">
        <v>177</v>
      </c>
      <c r="E129" s="278" t="s">
        <v>15</v>
      </c>
      <c r="F129" s="334" t="s">
        <v>363</v>
      </c>
      <c r="G129" s="86" t="s">
        <v>41</v>
      </c>
      <c r="H129" s="347">
        <v>31.27</v>
      </c>
      <c r="I129" s="277">
        <v>2</v>
      </c>
      <c r="J129" s="92">
        <v>99.92</v>
      </c>
      <c r="K129" s="93"/>
      <c r="L129" s="94">
        <f t="shared" si="13"/>
        <v>3124.4983999999999</v>
      </c>
      <c r="M129" s="94">
        <f t="shared" si="14"/>
        <v>0</v>
      </c>
      <c r="N129" s="95">
        <f t="shared" si="15"/>
        <v>0</v>
      </c>
      <c r="O129" s="94">
        <f t="shared" si="16"/>
        <v>0</v>
      </c>
    </row>
    <row r="130" spans="1:15">
      <c r="A130" s="84">
        <v>120</v>
      </c>
      <c r="B130" s="85" t="s">
        <v>1314</v>
      </c>
      <c r="C130" s="86" t="s">
        <v>355</v>
      </c>
      <c r="D130" s="87" t="s">
        <v>178</v>
      </c>
      <c r="E130" s="278" t="s">
        <v>15</v>
      </c>
      <c r="F130" s="334" t="s">
        <v>363</v>
      </c>
      <c r="G130" s="86" t="s">
        <v>41</v>
      </c>
      <c r="H130" s="347">
        <v>18.45</v>
      </c>
      <c r="I130" s="277">
        <v>2</v>
      </c>
      <c r="J130" s="92">
        <v>99.92</v>
      </c>
      <c r="K130" s="93"/>
      <c r="L130" s="94">
        <f t="shared" si="13"/>
        <v>1843.5239999999999</v>
      </c>
      <c r="M130" s="94">
        <f t="shared" si="14"/>
        <v>0</v>
      </c>
      <c r="N130" s="95">
        <f t="shared" si="15"/>
        <v>0</v>
      </c>
      <c r="O130" s="94">
        <f t="shared" si="16"/>
        <v>0</v>
      </c>
    </row>
    <row r="131" spans="1:15">
      <c r="A131" s="84">
        <v>121</v>
      </c>
      <c r="B131" s="85" t="s">
        <v>1314</v>
      </c>
      <c r="C131" s="86" t="s">
        <v>355</v>
      </c>
      <c r="D131" s="87" t="s">
        <v>179</v>
      </c>
      <c r="E131" s="278" t="s">
        <v>15</v>
      </c>
      <c r="F131" s="334" t="s">
        <v>363</v>
      </c>
      <c r="G131" s="86" t="s">
        <v>41</v>
      </c>
      <c r="H131" s="347">
        <v>18.45</v>
      </c>
      <c r="I131" s="277">
        <v>2</v>
      </c>
      <c r="J131" s="92">
        <v>99.92</v>
      </c>
      <c r="K131" s="93"/>
      <c r="L131" s="94">
        <f t="shared" si="13"/>
        <v>1843.5239999999999</v>
      </c>
      <c r="M131" s="94">
        <f t="shared" si="14"/>
        <v>0</v>
      </c>
      <c r="N131" s="95">
        <f t="shared" si="15"/>
        <v>0</v>
      </c>
      <c r="O131" s="94">
        <f t="shared" si="16"/>
        <v>0</v>
      </c>
    </row>
    <row r="132" spans="1:15">
      <c r="A132" s="84">
        <v>122</v>
      </c>
      <c r="B132" s="85" t="s">
        <v>1314</v>
      </c>
      <c r="C132" s="86" t="s">
        <v>355</v>
      </c>
      <c r="D132" s="87" t="s">
        <v>180</v>
      </c>
      <c r="E132" s="278" t="s">
        <v>15</v>
      </c>
      <c r="F132" s="334" t="s">
        <v>363</v>
      </c>
      <c r="G132" s="86" t="s">
        <v>41</v>
      </c>
      <c r="H132" s="347">
        <v>18.45</v>
      </c>
      <c r="I132" s="277">
        <v>2</v>
      </c>
      <c r="J132" s="92">
        <v>99.92</v>
      </c>
      <c r="K132" s="93"/>
      <c r="L132" s="94">
        <f t="shared" si="13"/>
        <v>1843.5239999999999</v>
      </c>
      <c r="M132" s="94">
        <f t="shared" si="14"/>
        <v>0</v>
      </c>
      <c r="N132" s="95">
        <f t="shared" si="15"/>
        <v>0</v>
      </c>
      <c r="O132" s="94">
        <f t="shared" si="16"/>
        <v>0</v>
      </c>
    </row>
    <row r="133" spans="1:15">
      <c r="A133" s="84">
        <v>123</v>
      </c>
      <c r="B133" s="85" t="s">
        <v>1314</v>
      </c>
      <c r="C133" s="86" t="s">
        <v>355</v>
      </c>
      <c r="D133" s="87" t="s">
        <v>181</v>
      </c>
      <c r="E133" s="278" t="s">
        <v>15</v>
      </c>
      <c r="F133" s="334" t="s">
        <v>363</v>
      </c>
      <c r="G133" s="86" t="s">
        <v>41</v>
      </c>
      <c r="H133" s="347">
        <v>18.45</v>
      </c>
      <c r="I133" s="277">
        <v>2</v>
      </c>
      <c r="J133" s="92">
        <v>99.92</v>
      </c>
      <c r="K133" s="93"/>
      <c r="L133" s="94">
        <f t="shared" si="13"/>
        <v>1843.5239999999999</v>
      </c>
      <c r="M133" s="94">
        <f t="shared" si="14"/>
        <v>0</v>
      </c>
      <c r="N133" s="95">
        <f t="shared" si="15"/>
        <v>0</v>
      </c>
      <c r="O133" s="94">
        <f t="shared" si="16"/>
        <v>0</v>
      </c>
    </row>
    <row r="134" spans="1:15">
      <c r="A134" s="84">
        <v>124</v>
      </c>
      <c r="B134" s="85" t="s">
        <v>1314</v>
      </c>
      <c r="C134" s="86" t="s">
        <v>355</v>
      </c>
      <c r="D134" s="87" t="s">
        <v>182</v>
      </c>
      <c r="E134" s="278" t="s">
        <v>15</v>
      </c>
      <c r="F134" s="334" t="s">
        <v>363</v>
      </c>
      <c r="G134" s="86" t="s">
        <v>41</v>
      </c>
      <c r="H134" s="347">
        <v>18.45</v>
      </c>
      <c r="I134" s="277">
        <v>2</v>
      </c>
      <c r="J134" s="92">
        <v>99.92</v>
      </c>
      <c r="K134" s="93"/>
      <c r="L134" s="94">
        <f t="shared" si="13"/>
        <v>1843.5239999999999</v>
      </c>
      <c r="M134" s="94">
        <f t="shared" si="14"/>
        <v>0</v>
      </c>
      <c r="N134" s="95">
        <f t="shared" si="15"/>
        <v>0</v>
      </c>
      <c r="O134" s="94">
        <f t="shared" si="16"/>
        <v>0</v>
      </c>
    </row>
    <row r="135" spans="1:15">
      <c r="A135" s="84">
        <v>125</v>
      </c>
      <c r="B135" s="85" t="s">
        <v>1314</v>
      </c>
      <c r="C135" s="86" t="s">
        <v>355</v>
      </c>
      <c r="D135" s="87" t="s">
        <v>183</v>
      </c>
      <c r="E135" s="278" t="s">
        <v>15</v>
      </c>
      <c r="F135" s="334" t="s">
        <v>363</v>
      </c>
      <c r="G135" s="86" t="s">
        <v>41</v>
      </c>
      <c r="H135" s="347">
        <v>18.45</v>
      </c>
      <c r="I135" s="277">
        <v>2</v>
      </c>
      <c r="J135" s="92">
        <v>99.92</v>
      </c>
      <c r="K135" s="93"/>
      <c r="L135" s="94">
        <f t="shared" si="13"/>
        <v>1843.5239999999999</v>
      </c>
      <c r="M135" s="94">
        <f t="shared" si="14"/>
        <v>0</v>
      </c>
      <c r="N135" s="95">
        <f t="shared" si="15"/>
        <v>0</v>
      </c>
      <c r="O135" s="94">
        <f t="shared" si="16"/>
        <v>0</v>
      </c>
    </row>
    <row r="136" spans="1:15">
      <c r="A136" s="84">
        <v>126</v>
      </c>
      <c r="B136" s="85" t="s">
        <v>1314</v>
      </c>
      <c r="C136" s="86" t="s">
        <v>355</v>
      </c>
      <c r="D136" s="87" t="s">
        <v>184</v>
      </c>
      <c r="E136" s="278" t="s">
        <v>15</v>
      </c>
      <c r="F136" s="334" t="s">
        <v>363</v>
      </c>
      <c r="G136" s="86" t="s">
        <v>41</v>
      </c>
      <c r="H136" s="347">
        <v>18.45</v>
      </c>
      <c r="I136" s="277">
        <v>2</v>
      </c>
      <c r="J136" s="92">
        <v>99.92</v>
      </c>
      <c r="K136" s="93"/>
      <c r="L136" s="94">
        <f t="shared" si="13"/>
        <v>1843.5239999999999</v>
      </c>
      <c r="M136" s="94">
        <f t="shared" si="14"/>
        <v>0</v>
      </c>
      <c r="N136" s="95">
        <f t="shared" si="15"/>
        <v>0</v>
      </c>
      <c r="O136" s="94">
        <f t="shared" si="16"/>
        <v>0</v>
      </c>
    </row>
    <row r="137" spans="1:15">
      <c r="A137" s="84">
        <v>127</v>
      </c>
      <c r="B137" s="85" t="s">
        <v>1314</v>
      </c>
      <c r="C137" s="86" t="s">
        <v>355</v>
      </c>
      <c r="D137" s="87" t="s">
        <v>185</v>
      </c>
      <c r="E137" s="278" t="s">
        <v>15</v>
      </c>
      <c r="F137" s="334" t="s">
        <v>363</v>
      </c>
      <c r="G137" s="86" t="s">
        <v>41</v>
      </c>
      <c r="H137" s="347">
        <v>18.45</v>
      </c>
      <c r="I137" s="277">
        <v>2</v>
      </c>
      <c r="J137" s="92">
        <v>99.92</v>
      </c>
      <c r="K137" s="93"/>
      <c r="L137" s="94">
        <f t="shared" si="13"/>
        <v>1843.5239999999999</v>
      </c>
      <c r="M137" s="94">
        <f t="shared" si="14"/>
        <v>0</v>
      </c>
      <c r="N137" s="95">
        <f t="shared" si="15"/>
        <v>0</v>
      </c>
      <c r="O137" s="94">
        <f t="shared" si="16"/>
        <v>0</v>
      </c>
    </row>
    <row r="138" spans="1:15">
      <c r="A138" s="84">
        <v>128</v>
      </c>
      <c r="B138" s="85" t="s">
        <v>1314</v>
      </c>
      <c r="C138" s="86" t="s">
        <v>355</v>
      </c>
      <c r="D138" s="87" t="s">
        <v>186</v>
      </c>
      <c r="E138" s="278" t="s">
        <v>15</v>
      </c>
      <c r="F138" s="334" t="s">
        <v>363</v>
      </c>
      <c r="G138" s="86" t="s">
        <v>41</v>
      </c>
      <c r="H138" s="347">
        <v>18.45</v>
      </c>
      <c r="I138" s="277">
        <v>2</v>
      </c>
      <c r="J138" s="92">
        <v>99.92</v>
      </c>
      <c r="K138" s="93"/>
      <c r="L138" s="94">
        <f t="shared" si="13"/>
        <v>1843.5239999999999</v>
      </c>
      <c r="M138" s="94">
        <f t="shared" si="14"/>
        <v>0</v>
      </c>
      <c r="N138" s="95">
        <f t="shared" si="15"/>
        <v>0</v>
      </c>
      <c r="O138" s="94">
        <f t="shared" si="16"/>
        <v>0</v>
      </c>
    </row>
    <row r="139" spans="1:15">
      <c r="A139" s="84">
        <v>129</v>
      </c>
      <c r="B139" s="85" t="s">
        <v>1314</v>
      </c>
      <c r="C139" s="86" t="s">
        <v>355</v>
      </c>
      <c r="D139" s="345" t="s">
        <v>187</v>
      </c>
      <c r="E139" s="342" t="s">
        <v>15</v>
      </c>
      <c r="F139" s="332" t="s">
        <v>363</v>
      </c>
      <c r="G139" s="86" t="s">
        <v>41</v>
      </c>
      <c r="H139" s="346">
        <v>21.72</v>
      </c>
      <c r="I139" s="277">
        <v>2</v>
      </c>
      <c r="J139" s="92">
        <v>99.92</v>
      </c>
      <c r="K139" s="93"/>
      <c r="L139" s="94">
        <f t="shared" si="13"/>
        <v>2170.2624000000001</v>
      </c>
      <c r="M139" s="94">
        <f t="shared" si="14"/>
        <v>0</v>
      </c>
      <c r="N139" s="95">
        <f t="shared" si="15"/>
        <v>0</v>
      </c>
      <c r="O139" s="94">
        <f t="shared" si="16"/>
        <v>0</v>
      </c>
    </row>
    <row r="140" spans="1:15" ht="28.5">
      <c r="A140" s="84">
        <v>130</v>
      </c>
      <c r="B140" s="85" t="s">
        <v>1314</v>
      </c>
      <c r="C140" s="86" t="s">
        <v>355</v>
      </c>
      <c r="D140" s="345" t="s">
        <v>188</v>
      </c>
      <c r="E140" s="342" t="s">
        <v>38</v>
      </c>
      <c r="F140" s="332" t="s">
        <v>363</v>
      </c>
      <c r="G140" s="86" t="s">
        <v>42</v>
      </c>
      <c r="H140" s="346">
        <v>12.25</v>
      </c>
      <c r="I140" s="277">
        <v>2</v>
      </c>
      <c r="J140" s="92">
        <v>99.92</v>
      </c>
      <c r="K140" s="93"/>
      <c r="L140" s="94">
        <f t="shared" si="13"/>
        <v>1224.02</v>
      </c>
      <c r="M140" s="94">
        <f t="shared" si="14"/>
        <v>0</v>
      </c>
      <c r="N140" s="95">
        <f t="shared" si="15"/>
        <v>0</v>
      </c>
      <c r="O140" s="94">
        <f t="shared" si="16"/>
        <v>0</v>
      </c>
    </row>
    <row r="141" spans="1:15">
      <c r="A141" s="84">
        <v>131</v>
      </c>
      <c r="B141" s="85" t="s">
        <v>1314</v>
      </c>
      <c r="C141" s="86" t="s">
        <v>356</v>
      </c>
      <c r="D141" s="345" t="s">
        <v>189</v>
      </c>
      <c r="E141" s="342" t="s">
        <v>15</v>
      </c>
      <c r="F141" s="332" t="s">
        <v>363</v>
      </c>
      <c r="G141" s="86" t="s">
        <v>41</v>
      </c>
      <c r="H141" s="346">
        <v>12.25</v>
      </c>
      <c r="I141" s="277">
        <v>2</v>
      </c>
      <c r="J141" s="92">
        <v>99.92</v>
      </c>
      <c r="K141" s="93"/>
      <c r="L141" s="94">
        <f t="shared" si="13"/>
        <v>1224.02</v>
      </c>
      <c r="M141" s="94">
        <f t="shared" si="14"/>
        <v>0</v>
      </c>
      <c r="N141" s="95">
        <f t="shared" si="15"/>
        <v>0</v>
      </c>
      <c r="O141" s="94">
        <f t="shared" si="16"/>
        <v>0</v>
      </c>
    </row>
    <row r="142" spans="1:15" ht="28.5">
      <c r="A142" s="84">
        <v>132</v>
      </c>
      <c r="B142" s="85" t="s">
        <v>1314</v>
      </c>
      <c r="C142" s="86" t="s">
        <v>355</v>
      </c>
      <c r="D142" s="345" t="s">
        <v>190</v>
      </c>
      <c r="E142" s="342" t="s">
        <v>38</v>
      </c>
      <c r="F142" s="332" t="s">
        <v>363</v>
      </c>
      <c r="G142" s="86" t="s">
        <v>42</v>
      </c>
      <c r="H142" s="346">
        <v>34.99</v>
      </c>
      <c r="I142" s="277">
        <v>2</v>
      </c>
      <c r="J142" s="92">
        <v>99.92</v>
      </c>
      <c r="K142" s="93"/>
      <c r="L142" s="94">
        <f t="shared" si="13"/>
        <v>3496.2008000000001</v>
      </c>
      <c r="M142" s="94">
        <f t="shared" si="14"/>
        <v>0</v>
      </c>
      <c r="N142" s="95">
        <f t="shared" si="15"/>
        <v>0</v>
      </c>
      <c r="O142" s="94">
        <f t="shared" si="16"/>
        <v>0</v>
      </c>
    </row>
    <row r="143" spans="1:15">
      <c r="A143" s="84">
        <v>133</v>
      </c>
      <c r="B143" s="85" t="s">
        <v>1314</v>
      </c>
      <c r="C143" s="86" t="s">
        <v>355</v>
      </c>
      <c r="D143" s="345" t="s">
        <v>191</v>
      </c>
      <c r="E143" s="342" t="s">
        <v>15</v>
      </c>
      <c r="F143" s="332" t="s">
        <v>363</v>
      </c>
      <c r="G143" s="86" t="s">
        <v>41</v>
      </c>
      <c r="H143" s="346">
        <v>21.72</v>
      </c>
      <c r="I143" s="277">
        <v>2</v>
      </c>
      <c r="J143" s="92">
        <v>99.92</v>
      </c>
      <c r="K143" s="93"/>
      <c r="L143" s="94">
        <f t="shared" si="13"/>
        <v>2170.2624000000001</v>
      </c>
      <c r="M143" s="94">
        <f t="shared" si="14"/>
        <v>0</v>
      </c>
      <c r="N143" s="95">
        <f t="shared" si="15"/>
        <v>0</v>
      </c>
      <c r="O143" s="94">
        <f t="shared" si="16"/>
        <v>0</v>
      </c>
    </row>
    <row r="144" spans="1:15">
      <c r="A144" s="84">
        <v>134</v>
      </c>
      <c r="B144" s="85" t="s">
        <v>1314</v>
      </c>
      <c r="C144" s="86" t="s">
        <v>355</v>
      </c>
      <c r="D144" s="345" t="s">
        <v>192</v>
      </c>
      <c r="E144" s="342" t="s">
        <v>15</v>
      </c>
      <c r="F144" s="332" t="s">
        <v>363</v>
      </c>
      <c r="G144" s="86" t="s">
        <v>41</v>
      </c>
      <c r="H144" s="346">
        <v>18.45</v>
      </c>
      <c r="I144" s="277">
        <v>2</v>
      </c>
      <c r="J144" s="92">
        <v>99.92</v>
      </c>
      <c r="K144" s="93"/>
      <c r="L144" s="94">
        <f t="shared" si="13"/>
        <v>1843.5239999999999</v>
      </c>
      <c r="M144" s="94">
        <f t="shared" si="14"/>
        <v>0</v>
      </c>
      <c r="N144" s="95">
        <f t="shared" si="15"/>
        <v>0</v>
      </c>
      <c r="O144" s="94">
        <f t="shared" si="16"/>
        <v>0</v>
      </c>
    </row>
    <row r="145" spans="1:15">
      <c r="A145" s="84">
        <v>135</v>
      </c>
      <c r="B145" s="85" t="s">
        <v>1314</v>
      </c>
      <c r="C145" s="86" t="s">
        <v>355</v>
      </c>
      <c r="D145" s="345" t="s">
        <v>193</v>
      </c>
      <c r="E145" s="342" t="s">
        <v>15</v>
      </c>
      <c r="F145" s="332" t="s">
        <v>363</v>
      </c>
      <c r="G145" s="86" t="s">
        <v>41</v>
      </c>
      <c r="H145" s="346">
        <v>18.45</v>
      </c>
      <c r="I145" s="277">
        <v>2</v>
      </c>
      <c r="J145" s="92">
        <v>99.92</v>
      </c>
      <c r="K145" s="93"/>
      <c r="L145" s="94">
        <f t="shared" si="13"/>
        <v>1843.5239999999999</v>
      </c>
      <c r="M145" s="94">
        <f t="shared" si="14"/>
        <v>0</v>
      </c>
      <c r="N145" s="95">
        <f t="shared" si="15"/>
        <v>0</v>
      </c>
      <c r="O145" s="94">
        <f t="shared" si="16"/>
        <v>0</v>
      </c>
    </row>
    <row r="146" spans="1:15">
      <c r="A146" s="84">
        <v>136</v>
      </c>
      <c r="B146" s="85" t="s">
        <v>1314</v>
      </c>
      <c r="C146" s="86" t="s">
        <v>355</v>
      </c>
      <c r="D146" s="345" t="s">
        <v>194</v>
      </c>
      <c r="E146" s="342" t="s">
        <v>15</v>
      </c>
      <c r="F146" s="332" t="s">
        <v>363</v>
      </c>
      <c r="G146" s="86" t="s">
        <v>41</v>
      </c>
      <c r="H146" s="346">
        <v>18.45</v>
      </c>
      <c r="I146" s="277">
        <v>2</v>
      </c>
      <c r="J146" s="92">
        <v>99.92</v>
      </c>
      <c r="K146" s="93"/>
      <c r="L146" s="94">
        <f t="shared" si="13"/>
        <v>1843.5239999999999</v>
      </c>
      <c r="M146" s="94">
        <f t="shared" si="14"/>
        <v>0</v>
      </c>
      <c r="N146" s="95">
        <f t="shared" si="15"/>
        <v>0</v>
      </c>
      <c r="O146" s="94">
        <f t="shared" si="16"/>
        <v>0</v>
      </c>
    </row>
    <row r="147" spans="1:15">
      <c r="A147" s="84">
        <v>137</v>
      </c>
      <c r="B147" s="85" t="s">
        <v>1314</v>
      </c>
      <c r="C147" s="86" t="s">
        <v>355</v>
      </c>
      <c r="D147" s="345" t="s">
        <v>195</v>
      </c>
      <c r="E147" s="342" t="s">
        <v>15</v>
      </c>
      <c r="F147" s="332" t="s">
        <v>363</v>
      </c>
      <c r="G147" s="86" t="s">
        <v>41</v>
      </c>
      <c r="H147" s="346">
        <v>18.45</v>
      </c>
      <c r="I147" s="277">
        <v>2</v>
      </c>
      <c r="J147" s="92">
        <v>99.92</v>
      </c>
      <c r="K147" s="93"/>
      <c r="L147" s="94">
        <f t="shared" ref="L147:L210" si="21">H147*J147</f>
        <v>1843.5239999999999</v>
      </c>
      <c r="M147" s="94">
        <f t="shared" ref="M147:M210" si="22">IFERROR(L147/K147,0)</f>
        <v>0</v>
      </c>
      <c r="N147" s="95">
        <f t="shared" ref="N147:N210" si="23">IF(O147&gt;0,O147/J147,0)</f>
        <v>0</v>
      </c>
      <c r="O147" s="94">
        <f t="shared" ref="O147:O210" si="24">ROUND(M147*SVS_UR_1_1,2)</f>
        <v>0</v>
      </c>
    </row>
    <row r="148" spans="1:15">
      <c r="A148" s="84">
        <v>138</v>
      </c>
      <c r="B148" s="85" t="s">
        <v>1314</v>
      </c>
      <c r="C148" s="86" t="s">
        <v>355</v>
      </c>
      <c r="D148" s="345" t="s">
        <v>196</v>
      </c>
      <c r="E148" s="342" t="s">
        <v>15</v>
      </c>
      <c r="F148" s="332" t="s">
        <v>363</v>
      </c>
      <c r="G148" s="86" t="s">
        <v>41</v>
      </c>
      <c r="H148" s="346">
        <v>18.45</v>
      </c>
      <c r="I148" s="277">
        <v>2</v>
      </c>
      <c r="J148" s="92">
        <v>99.92</v>
      </c>
      <c r="K148" s="93"/>
      <c r="L148" s="94">
        <f t="shared" si="21"/>
        <v>1843.5239999999999</v>
      </c>
      <c r="M148" s="94">
        <f t="shared" si="22"/>
        <v>0</v>
      </c>
      <c r="N148" s="95">
        <f t="shared" si="23"/>
        <v>0</v>
      </c>
      <c r="O148" s="94">
        <f t="shared" si="24"/>
        <v>0</v>
      </c>
    </row>
    <row r="149" spans="1:15">
      <c r="A149" s="84">
        <v>139</v>
      </c>
      <c r="B149" s="85" t="s">
        <v>1314</v>
      </c>
      <c r="C149" s="86" t="s">
        <v>355</v>
      </c>
      <c r="D149" s="345" t="s">
        <v>197</v>
      </c>
      <c r="E149" s="342" t="s">
        <v>345</v>
      </c>
      <c r="F149" s="332" t="s">
        <v>363</v>
      </c>
      <c r="G149" s="86" t="s">
        <v>57</v>
      </c>
      <c r="H149" s="346">
        <v>33.369999999999997</v>
      </c>
      <c r="I149" s="91">
        <v>0.23</v>
      </c>
      <c r="J149" s="92">
        <v>12</v>
      </c>
      <c r="K149" s="93"/>
      <c r="L149" s="94">
        <f t="shared" si="21"/>
        <v>400.43999999999994</v>
      </c>
      <c r="M149" s="94">
        <f t="shared" si="22"/>
        <v>0</v>
      </c>
      <c r="N149" s="95">
        <f t="shared" si="23"/>
        <v>0</v>
      </c>
      <c r="O149" s="94">
        <f t="shared" si="24"/>
        <v>0</v>
      </c>
    </row>
    <row r="150" spans="1:15">
      <c r="A150" s="84">
        <v>140</v>
      </c>
      <c r="B150" s="85" t="s">
        <v>1314</v>
      </c>
      <c r="C150" s="86" t="s">
        <v>355</v>
      </c>
      <c r="D150" s="345" t="s">
        <v>198</v>
      </c>
      <c r="E150" s="342" t="s">
        <v>345</v>
      </c>
      <c r="F150" s="332" t="s">
        <v>360</v>
      </c>
      <c r="G150" s="86" t="s">
        <v>57</v>
      </c>
      <c r="H150" s="346">
        <v>33.369999999999997</v>
      </c>
      <c r="I150" s="91">
        <v>0.23</v>
      </c>
      <c r="J150" s="92">
        <v>12</v>
      </c>
      <c r="K150" s="93"/>
      <c r="L150" s="94">
        <f t="shared" si="21"/>
        <v>400.43999999999994</v>
      </c>
      <c r="M150" s="94">
        <f t="shared" si="22"/>
        <v>0</v>
      </c>
      <c r="N150" s="95">
        <f t="shared" si="23"/>
        <v>0</v>
      </c>
      <c r="O150" s="94">
        <f t="shared" si="24"/>
        <v>0</v>
      </c>
    </row>
    <row r="151" spans="1:15">
      <c r="A151" s="84">
        <v>141</v>
      </c>
      <c r="B151" s="85" t="s">
        <v>1314</v>
      </c>
      <c r="C151" s="86" t="s">
        <v>355</v>
      </c>
      <c r="D151" s="345" t="s">
        <v>199</v>
      </c>
      <c r="E151" s="342" t="s">
        <v>345</v>
      </c>
      <c r="F151" s="332" t="s">
        <v>363</v>
      </c>
      <c r="G151" s="86" t="s">
        <v>57</v>
      </c>
      <c r="H151" s="346">
        <v>16.45</v>
      </c>
      <c r="I151" s="91">
        <v>0.23</v>
      </c>
      <c r="J151" s="92">
        <v>12</v>
      </c>
      <c r="K151" s="93"/>
      <c r="L151" s="94">
        <f t="shared" si="21"/>
        <v>197.39999999999998</v>
      </c>
      <c r="M151" s="94">
        <f t="shared" si="22"/>
        <v>0</v>
      </c>
      <c r="N151" s="95">
        <f t="shared" si="23"/>
        <v>0</v>
      </c>
      <c r="O151" s="94">
        <f t="shared" si="24"/>
        <v>0</v>
      </c>
    </row>
    <row r="152" spans="1:15">
      <c r="A152" s="84">
        <v>142</v>
      </c>
      <c r="B152" s="85" t="s">
        <v>1314</v>
      </c>
      <c r="C152" s="86" t="s">
        <v>355</v>
      </c>
      <c r="D152" s="345" t="s">
        <v>200</v>
      </c>
      <c r="E152" s="342" t="s">
        <v>345</v>
      </c>
      <c r="F152" s="332" t="s">
        <v>363</v>
      </c>
      <c r="G152" s="86" t="s">
        <v>57</v>
      </c>
      <c r="H152" s="346">
        <v>61.57</v>
      </c>
      <c r="I152" s="91">
        <v>0.23</v>
      </c>
      <c r="J152" s="92">
        <v>12</v>
      </c>
      <c r="K152" s="93"/>
      <c r="L152" s="94">
        <f t="shared" si="21"/>
        <v>738.84</v>
      </c>
      <c r="M152" s="94">
        <f t="shared" si="22"/>
        <v>0</v>
      </c>
      <c r="N152" s="95">
        <f t="shared" si="23"/>
        <v>0</v>
      </c>
      <c r="O152" s="94">
        <f t="shared" si="24"/>
        <v>0</v>
      </c>
    </row>
    <row r="153" spans="1:15">
      <c r="A153" s="84">
        <v>143</v>
      </c>
      <c r="B153" s="85" t="s">
        <v>1314</v>
      </c>
      <c r="C153" s="86" t="s">
        <v>355</v>
      </c>
      <c r="D153" s="345" t="s">
        <v>104</v>
      </c>
      <c r="E153" s="342" t="s">
        <v>340</v>
      </c>
      <c r="F153" s="332" t="s">
        <v>360</v>
      </c>
      <c r="G153" s="86" t="s">
        <v>48</v>
      </c>
      <c r="H153" s="346">
        <v>24.34</v>
      </c>
      <c r="I153" s="277">
        <v>5</v>
      </c>
      <c r="J153" s="92">
        <v>249.8</v>
      </c>
      <c r="K153" s="93"/>
      <c r="L153" s="94">
        <f t="shared" si="21"/>
        <v>6080.1320000000005</v>
      </c>
      <c r="M153" s="94">
        <f t="shared" si="22"/>
        <v>0</v>
      </c>
      <c r="N153" s="95">
        <f t="shared" si="23"/>
        <v>0</v>
      </c>
      <c r="O153" s="94">
        <f t="shared" si="24"/>
        <v>0</v>
      </c>
    </row>
    <row r="154" spans="1:15">
      <c r="A154" s="84">
        <v>144</v>
      </c>
      <c r="B154" s="85" t="s">
        <v>1314</v>
      </c>
      <c r="C154" s="86" t="s">
        <v>355</v>
      </c>
      <c r="D154" s="345" t="s">
        <v>104</v>
      </c>
      <c r="E154" s="342" t="s">
        <v>339</v>
      </c>
      <c r="F154" s="332" t="s">
        <v>360</v>
      </c>
      <c r="G154" s="86" t="s">
        <v>48</v>
      </c>
      <c r="H154" s="346">
        <v>15.17</v>
      </c>
      <c r="I154" s="277">
        <v>5</v>
      </c>
      <c r="J154" s="92">
        <v>249.8</v>
      </c>
      <c r="K154" s="93"/>
      <c r="L154" s="94">
        <f t="shared" si="21"/>
        <v>3789.4660000000003</v>
      </c>
      <c r="M154" s="94">
        <f t="shared" si="22"/>
        <v>0</v>
      </c>
      <c r="N154" s="95">
        <f t="shared" si="23"/>
        <v>0</v>
      </c>
      <c r="O154" s="94">
        <f t="shared" si="24"/>
        <v>0</v>
      </c>
    </row>
    <row r="155" spans="1:15">
      <c r="A155" s="84">
        <v>145</v>
      </c>
      <c r="B155" s="85" t="s">
        <v>1314</v>
      </c>
      <c r="C155" s="86" t="s">
        <v>355</v>
      </c>
      <c r="D155" s="345" t="s">
        <v>104</v>
      </c>
      <c r="E155" s="342" t="s">
        <v>349</v>
      </c>
      <c r="F155" s="332" t="s">
        <v>360</v>
      </c>
      <c r="G155" s="86" t="s">
        <v>54</v>
      </c>
      <c r="H155" s="346">
        <v>11.67</v>
      </c>
      <c r="I155" s="277">
        <v>5</v>
      </c>
      <c r="J155" s="92">
        <v>249.8</v>
      </c>
      <c r="K155" s="93"/>
      <c r="L155" s="94">
        <f t="shared" si="21"/>
        <v>2915.1660000000002</v>
      </c>
      <c r="M155" s="94">
        <f t="shared" si="22"/>
        <v>0</v>
      </c>
      <c r="N155" s="95">
        <f t="shared" si="23"/>
        <v>0</v>
      </c>
      <c r="O155" s="94">
        <f t="shared" si="24"/>
        <v>0</v>
      </c>
    </row>
    <row r="156" spans="1:15">
      <c r="A156" s="84">
        <v>146</v>
      </c>
      <c r="B156" s="85" t="s">
        <v>1314</v>
      </c>
      <c r="C156" s="86" t="s">
        <v>355</v>
      </c>
      <c r="D156" s="345" t="s">
        <v>104</v>
      </c>
      <c r="E156" s="342" t="s">
        <v>296</v>
      </c>
      <c r="F156" s="332" t="s">
        <v>361</v>
      </c>
      <c r="G156" s="86" t="s">
        <v>78</v>
      </c>
      <c r="H156" s="346">
        <v>4.7</v>
      </c>
      <c r="I156" s="240"/>
      <c r="J156" s="240"/>
      <c r="K156" s="240"/>
      <c r="L156" s="240"/>
      <c r="M156" s="240"/>
      <c r="N156" s="240"/>
      <c r="O156" s="240"/>
    </row>
    <row r="157" spans="1:15">
      <c r="A157" s="84">
        <v>147</v>
      </c>
      <c r="B157" s="85" t="s">
        <v>1314</v>
      </c>
      <c r="C157" s="86" t="s">
        <v>355</v>
      </c>
      <c r="D157" s="345" t="s">
        <v>104</v>
      </c>
      <c r="E157" s="342" t="s">
        <v>5</v>
      </c>
      <c r="F157" s="332" t="s">
        <v>363</v>
      </c>
      <c r="G157" s="86" t="s">
        <v>43</v>
      </c>
      <c r="H157" s="346">
        <v>455.4</v>
      </c>
      <c r="I157" s="277">
        <v>2</v>
      </c>
      <c r="J157" s="92">
        <v>99.92</v>
      </c>
      <c r="K157" s="93"/>
      <c r="L157" s="94">
        <f t="shared" si="21"/>
        <v>45503.567999999999</v>
      </c>
      <c r="M157" s="94">
        <f t="shared" si="22"/>
        <v>0</v>
      </c>
      <c r="N157" s="95">
        <f t="shared" si="23"/>
        <v>0</v>
      </c>
      <c r="O157" s="94">
        <f t="shared" si="24"/>
        <v>0</v>
      </c>
    </row>
    <row r="158" spans="1:15">
      <c r="A158" s="84">
        <v>148</v>
      </c>
      <c r="B158" s="85" t="s">
        <v>1314</v>
      </c>
      <c r="C158" s="86" t="s">
        <v>355</v>
      </c>
      <c r="D158" s="87" t="s">
        <v>104</v>
      </c>
      <c r="E158" s="278" t="s">
        <v>342</v>
      </c>
      <c r="F158" s="334" t="s">
        <v>362</v>
      </c>
      <c r="G158" s="86" t="s">
        <v>44</v>
      </c>
      <c r="H158" s="347">
        <v>22.19</v>
      </c>
      <c r="I158" s="277">
        <v>2</v>
      </c>
      <c r="J158" s="92">
        <v>99.92</v>
      </c>
      <c r="K158" s="93"/>
      <c r="L158" s="94">
        <f t="shared" si="21"/>
        <v>2217.2248</v>
      </c>
      <c r="M158" s="94">
        <f t="shared" si="22"/>
        <v>0</v>
      </c>
      <c r="N158" s="95">
        <f t="shared" si="23"/>
        <v>0</v>
      </c>
      <c r="O158" s="94">
        <f t="shared" si="24"/>
        <v>0</v>
      </c>
    </row>
    <row r="159" spans="1:15">
      <c r="A159" s="84">
        <v>149</v>
      </c>
      <c r="B159" s="85" t="s">
        <v>1314</v>
      </c>
      <c r="C159" s="86" t="s">
        <v>357</v>
      </c>
      <c r="D159" s="87" t="s">
        <v>201</v>
      </c>
      <c r="E159" s="278" t="s">
        <v>15</v>
      </c>
      <c r="F159" s="334" t="s">
        <v>363</v>
      </c>
      <c r="G159" s="86" t="s">
        <v>41</v>
      </c>
      <c r="H159" s="346">
        <v>47.17</v>
      </c>
      <c r="I159" s="277">
        <v>2</v>
      </c>
      <c r="J159" s="92">
        <v>99.92</v>
      </c>
      <c r="K159" s="93"/>
      <c r="L159" s="94">
        <f t="shared" si="21"/>
        <v>4713.2264000000005</v>
      </c>
      <c r="M159" s="94">
        <f t="shared" si="22"/>
        <v>0</v>
      </c>
      <c r="N159" s="95">
        <f t="shared" si="23"/>
        <v>0</v>
      </c>
      <c r="O159" s="94">
        <f t="shared" si="24"/>
        <v>0</v>
      </c>
    </row>
    <row r="160" spans="1:15">
      <c r="A160" s="84">
        <v>150</v>
      </c>
      <c r="B160" s="85" t="s">
        <v>1314</v>
      </c>
      <c r="C160" s="86" t="s">
        <v>357</v>
      </c>
      <c r="D160" s="87" t="s">
        <v>202</v>
      </c>
      <c r="E160" s="278" t="s">
        <v>15</v>
      </c>
      <c r="F160" s="334" t="s">
        <v>363</v>
      </c>
      <c r="G160" s="86" t="s">
        <v>41</v>
      </c>
      <c r="H160" s="346">
        <v>41.83</v>
      </c>
      <c r="I160" s="277">
        <v>2</v>
      </c>
      <c r="J160" s="92">
        <v>99.92</v>
      </c>
      <c r="K160" s="93"/>
      <c r="L160" s="94">
        <f t="shared" si="21"/>
        <v>4179.6535999999996</v>
      </c>
      <c r="M160" s="94">
        <f t="shared" si="22"/>
        <v>0</v>
      </c>
      <c r="N160" s="95">
        <f t="shared" si="23"/>
        <v>0</v>
      </c>
      <c r="O160" s="94">
        <f t="shared" si="24"/>
        <v>0</v>
      </c>
    </row>
    <row r="161" spans="1:15">
      <c r="A161" s="84">
        <v>151</v>
      </c>
      <c r="B161" s="85" t="s">
        <v>1314</v>
      </c>
      <c r="C161" s="86" t="s">
        <v>357</v>
      </c>
      <c r="D161" s="87" t="s">
        <v>203</v>
      </c>
      <c r="E161" s="278" t="s">
        <v>15</v>
      </c>
      <c r="F161" s="334" t="s">
        <v>363</v>
      </c>
      <c r="G161" s="86" t="s">
        <v>41</v>
      </c>
      <c r="H161" s="346">
        <v>33.369999999999997</v>
      </c>
      <c r="I161" s="277">
        <v>2</v>
      </c>
      <c r="J161" s="92">
        <v>99.92</v>
      </c>
      <c r="K161" s="93"/>
      <c r="L161" s="94">
        <f t="shared" si="21"/>
        <v>3334.3303999999998</v>
      </c>
      <c r="M161" s="94">
        <f t="shared" si="22"/>
        <v>0</v>
      </c>
      <c r="N161" s="95">
        <f t="shared" si="23"/>
        <v>0</v>
      </c>
      <c r="O161" s="94">
        <f t="shared" si="24"/>
        <v>0</v>
      </c>
    </row>
    <row r="162" spans="1:15">
      <c r="A162" s="84">
        <v>152</v>
      </c>
      <c r="B162" s="85" t="s">
        <v>1314</v>
      </c>
      <c r="C162" s="86" t="s">
        <v>357</v>
      </c>
      <c r="D162" s="87" t="s">
        <v>204</v>
      </c>
      <c r="E162" s="278" t="s">
        <v>345</v>
      </c>
      <c r="F162" s="334" t="s">
        <v>363</v>
      </c>
      <c r="G162" s="86" t="s">
        <v>57</v>
      </c>
      <c r="H162" s="346">
        <v>8</v>
      </c>
      <c r="I162" s="91">
        <v>0.23</v>
      </c>
      <c r="J162" s="92">
        <v>12</v>
      </c>
      <c r="K162" s="93"/>
      <c r="L162" s="94">
        <f t="shared" si="21"/>
        <v>96</v>
      </c>
      <c r="M162" s="94">
        <f t="shared" si="22"/>
        <v>0</v>
      </c>
      <c r="N162" s="95">
        <f t="shared" si="23"/>
        <v>0</v>
      </c>
      <c r="O162" s="94">
        <f t="shared" si="24"/>
        <v>0</v>
      </c>
    </row>
    <row r="163" spans="1:15">
      <c r="A163" s="84">
        <v>153</v>
      </c>
      <c r="B163" s="85" t="s">
        <v>1314</v>
      </c>
      <c r="C163" s="86" t="s">
        <v>357</v>
      </c>
      <c r="D163" s="87" t="s">
        <v>205</v>
      </c>
      <c r="E163" s="278" t="s">
        <v>345</v>
      </c>
      <c r="F163" s="334" t="s">
        <v>363</v>
      </c>
      <c r="G163" s="86" t="s">
        <v>57</v>
      </c>
      <c r="H163" s="346">
        <v>8.0500000000000007</v>
      </c>
      <c r="I163" s="91">
        <v>0.23</v>
      </c>
      <c r="J163" s="92">
        <v>12</v>
      </c>
      <c r="K163" s="93"/>
      <c r="L163" s="94">
        <f t="shared" si="21"/>
        <v>96.600000000000009</v>
      </c>
      <c r="M163" s="94">
        <f t="shared" si="22"/>
        <v>0</v>
      </c>
      <c r="N163" s="95">
        <f t="shared" si="23"/>
        <v>0</v>
      </c>
      <c r="O163" s="94">
        <f t="shared" si="24"/>
        <v>0</v>
      </c>
    </row>
    <row r="164" spans="1:15">
      <c r="A164" s="84">
        <v>154</v>
      </c>
      <c r="B164" s="85" t="s">
        <v>1314</v>
      </c>
      <c r="C164" s="86" t="s">
        <v>357</v>
      </c>
      <c r="D164" s="87" t="s">
        <v>206</v>
      </c>
      <c r="E164" s="278" t="s">
        <v>15</v>
      </c>
      <c r="F164" s="334" t="s">
        <v>363</v>
      </c>
      <c r="G164" s="86" t="s">
        <v>41</v>
      </c>
      <c r="H164" s="347">
        <v>18.54</v>
      </c>
      <c r="I164" s="277">
        <v>2</v>
      </c>
      <c r="J164" s="92">
        <v>99.92</v>
      </c>
      <c r="K164" s="93"/>
      <c r="L164" s="94">
        <f t="shared" si="21"/>
        <v>1852.5167999999999</v>
      </c>
      <c r="M164" s="94">
        <f t="shared" si="22"/>
        <v>0</v>
      </c>
      <c r="N164" s="95">
        <f t="shared" si="23"/>
        <v>0</v>
      </c>
      <c r="O164" s="94">
        <f t="shared" si="24"/>
        <v>0</v>
      </c>
    </row>
    <row r="165" spans="1:15">
      <c r="A165" s="84">
        <v>155</v>
      </c>
      <c r="B165" s="85" t="s">
        <v>1314</v>
      </c>
      <c r="C165" s="86" t="s">
        <v>357</v>
      </c>
      <c r="D165" s="87" t="s">
        <v>207</v>
      </c>
      <c r="E165" s="278" t="s">
        <v>15</v>
      </c>
      <c r="F165" s="334" t="s">
        <v>363</v>
      </c>
      <c r="G165" s="86" t="s">
        <v>41</v>
      </c>
      <c r="H165" s="347">
        <v>18.54</v>
      </c>
      <c r="I165" s="277">
        <v>2</v>
      </c>
      <c r="J165" s="92">
        <v>99.92</v>
      </c>
      <c r="K165" s="93"/>
      <c r="L165" s="94">
        <f t="shared" si="21"/>
        <v>1852.5167999999999</v>
      </c>
      <c r="M165" s="94">
        <f t="shared" si="22"/>
        <v>0</v>
      </c>
      <c r="N165" s="95">
        <f t="shared" si="23"/>
        <v>0</v>
      </c>
      <c r="O165" s="94">
        <f t="shared" si="24"/>
        <v>0</v>
      </c>
    </row>
    <row r="166" spans="1:15">
      <c r="A166" s="84">
        <v>156</v>
      </c>
      <c r="B166" s="85" t="s">
        <v>1314</v>
      </c>
      <c r="C166" s="86" t="s">
        <v>357</v>
      </c>
      <c r="D166" s="87" t="s">
        <v>208</v>
      </c>
      <c r="E166" s="278" t="s">
        <v>345</v>
      </c>
      <c r="F166" s="334" t="s">
        <v>363</v>
      </c>
      <c r="G166" s="86" t="s">
        <v>57</v>
      </c>
      <c r="H166" s="347">
        <v>16.45</v>
      </c>
      <c r="I166" s="91">
        <v>0.23</v>
      </c>
      <c r="J166" s="92">
        <v>12</v>
      </c>
      <c r="K166" s="93"/>
      <c r="L166" s="94">
        <f t="shared" si="21"/>
        <v>197.39999999999998</v>
      </c>
      <c r="M166" s="94">
        <f t="shared" si="22"/>
        <v>0</v>
      </c>
      <c r="N166" s="95">
        <f t="shared" si="23"/>
        <v>0</v>
      </c>
      <c r="O166" s="94">
        <f t="shared" si="24"/>
        <v>0</v>
      </c>
    </row>
    <row r="167" spans="1:15">
      <c r="A167" s="84">
        <v>157</v>
      </c>
      <c r="B167" s="85" t="s">
        <v>1314</v>
      </c>
      <c r="C167" s="86" t="s">
        <v>357</v>
      </c>
      <c r="D167" s="87" t="s">
        <v>209</v>
      </c>
      <c r="E167" s="278" t="s">
        <v>15</v>
      </c>
      <c r="F167" s="334" t="s">
        <v>363</v>
      </c>
      <c r="G167" s="86" t="s">
        <v>41</v>
      </c>
      <c r="H167" s="347">
        <v>18.54</v>
      </c>
      <c r="I167" s="277">
        <v>2</v>
      </c>
      <c r="J167" s="92">
        <v>99.92</v>
      </c>
      <c r="K167" s="93"/>
      <c r="L167" s="94">
        <f t="shared" si="21"/>
        <v>1852.5167999999999</v>
      </c>
      <c r="M167" s="94">
        <f t="shared" si="22"/>
        <v>0</v>
      </c>
      <c r="N167" s="95">
        <f t="shared" si="23"/>
        <v>0</v>
      </c>
      <c r="O167" s="94">
        <f t="shared" si="24"/>
        <v>0</v>
      </c>
    </row>
    <row r="168" spans="1:15">
      <c r="A168" s="84">
        <v>158</v>
      </c>
      <c r="B168" s="85" t="s">
        <v>1314</v>
      </c>
      <c r="C168" s="86" t="s">
        <v>357</v>
      </c>
      <c r="D168" s="87" t="s">
        <v>210</v>
      </c>
      <c r="E168" s="278" t="s">
        <v>15</v>
      </c>
      <c r="F168" s="334" t="s">
        <v>363</v>
      </c>
      <c r="G168" s="86" t="s">
        <v>41</v>
      </c>
      <c r="H168" s="347">
        <v>18.54</v>
      </c>
      <c r="I168" s="277">
        <v>2</v>
      </c>
      <c r="J168" s="92">
        <v>99.92</v>
      </c>
      <c r="K168" s="93"/>
      <c r="L168" s="94">
        <f t="shared" si="21"/>
        <v>1852.5167999999999</v>
      </c>
      <c r="M168" s="94">
        <f t="shared" si="22"/>
        <v>0</v>
      </c>
      <c r="N168" s="95">
        <f t="shared" si="23"/>
        <v>0</v>
      </c>
      <c r="O168" s="94">
        <f t="shared" si="24"/>
        <v>0</v>
      </c>
    </row>
    <row r="169" spans="1:15">
      <c r="A169" s="84">
        <v>159</v>
      </c>
      <c r="B169" s="85" t="s">
        <v>1314</v>
      </c>
      <c r="C169" s="86" t="s">
        <v>357</v>
      </c>
      <c r="D169" s="87" t="s">
        <v>211</v>
      </c>
      <c r="E169" s="278" t="s">
        <v>345</v>
      </c>
      <c r="F169" s="334" t="s">
        <v>363</v>
      </c>
      <c r="G169" s="86" t="s">
        <v>57</v>
      </c>
      <c r="H169" s="347">
        <v>7.61</v>
      </c>
      <c r="I169" s="91">
        <v>0.23</v>
      </c>
      <c r="J169" s="92">
        <v>12</v>
      </c>
      <c r="K169" s="93"/>
      <c r="L169" s="94">
        <f t="shared" si="21"/>
        <v>91.320000000000007</v>
      </c>
      <c r="M169" s="94">
        <f t="shared" si="22"/>
        <v>0</v>
      </c>
      <c r="N169" s="95">
        <f t="shared" si="23"/>
        <v>0</v>
      </c>
      <c r="O169" s="94">
        <f t="shared" si="24"/>
        <v>0</v>
      </c>
    </row>
    <row r="170" spans="1:15">
      <c r="A170" s="84">
        <v>160</v>
      </c>
      <c r="B170" s="85" t="s">
        <v>1314</v>
      </c>
      <c r="C170" s="86" t="s">
        <v>357</v>
      </c>
      <c r="D170" s="87" t="s">
        <v>212</v>
      </c>
      <c r="E170" s="278" t="s">
        <v>345</v>
      </c>
      <c r="F170" s="334" t="s">
        <v>363</v>
      </c>
      <c r="G170" s="86" t="s">
        <v>57</v>
      </c>
      <c r="H170" s="347">
        <v>8.0500000000000007</v>
      </c>
      <c r="I170" s="91">
        <v>0.23</v>
      </c>
      <c r="J170" s="92">
        <v>12</v>
      </c>
      <c r="K170" s="93"/>
      <c r="L170" s="94">
        <f t="shared" si="21"/>
        <v>96.600000000000009</v>
      </c>
      <c r="M170" s="94">
        <f t="shared" si="22"/>
        <v>0</v>
      </c>
      <c r="N170" s="95">
        <f t="shared" si="23"/>
        <v>0</v>
      </c>
      <c r="O170" s="94">
        <f t="shared" si="24"/>
        <v>0</v>
      </c>
    </row>
    <row r="171" spans="1:15">
      <c r="A171" s="84">
        <v>161</v>
      </c>
      <c r="B171" s="85" t="s">
        <v>1314</v>
      </c>
      <c r="C171" s="86" t="s">
        <v>357</v>
      </c>
      <c r="D171" s="87" t="s">
        <v>213</v>
      </c>
      <c r="E171" s="278" t="s">
        <v>15</v>
      </c>
      <c r="F171" s="334" t="s">
        <v>363</v>
      </c>
      <c r="G171" s="86" t="s">
        <v>41</v>
      </c>
      <c r="H171" s="347">
        <v>18.54</v>
      </c>
      <c r="I171" s="277">
        <v>2</v>
      </c>
      <c r="J171" s="92">
        <v>99.92</v>
      </c>
      <c r="K171" s="93"/>
      <c r="L171" s="94">
        <f t="shared" si="21"/>
        <v>1852.5167999999999</v>
      </c>
      <c r="M171" s="94">
        <f t="shared" si="22"/>
        <v>0</v>
      </c>
      <c r="N171" s="95">
        <f t="shared" si="23"/>
        <v>0</v>
      </c>
      <c r="O171" s="94">
        <f t="shared" si="24"/>
        <v>0</v>
      </c>
    </row>
    <row r="172" spans="1:15">
      <c r="A172" s="84">
        <v>162</v>
      </c>
      <c r="B172" s="85" t="s">
        <v>1314</v>
      </c>
      <c r="C172" s="86" t="s">
        <v>357</v>
      </c>
      <c r="D172" s="87" t="s">
        <v>214</v>
      </c>
      <c r="E172" s="278" t="s">
        <v>15</v>
      </c>
      <c r="F172" s="334" t="s">
        <v>363</v>
      </c>
      <c r="G172" s="86" t="s">
        <v>41</v>
      </c>
      <c r="H172" s="347">
        <v>18.54</v>
      </c>
      <c r="I172" s="277">
        <v>2</v>
      </c>
      <c r="J172" s="92">
        <v>99.92</v>
      </c>
      <c r="K172" s="93"/>
      <c r="L172" s="94">
        <f t="shared" si="21"/>
        <v>1852.5167999999999</v>
      </c>
      <c r="M172" s="94">
        <f t="shared" si="22"/>
        <v>0</v>
      </c>
      <c r="N172" s="95">
        <f t="shared" si="23"/>
        <v>0</v>
      </c>
      <c r="O172" s="94">
        <f t="shared" si="24"/>
        <v>0</v>
      </c>
    </row>
    <row r="173" spans="1:15">
      <c r="A173" s="84">
        <v>163</v>
      </c>
      <c r="B173" s="85" t="s">
        <v>1314</v>
      </c>
      <c r="C173" s="86" t="s">
        <v>357</v>
      </c>
      <c r="D173" s="87" t="s">
        <v>215</v>
      </c>
      <c r="E173" s="278" t="s">
        <v>345</v>
      </c>
      <c r="F173" s="334" t="s">
        <v>363</v>
      </c>
      <c r="G173" s="86" t="s">
        <v>57</v>
      </c>
      <c r="H173" s="347">
        <v>16.45</v>
      </c>
      <c r="I173" s="91">
        <v>0.23</v>
      </c>
      <c r="J173" s="92">
        <v>12</v>
      </c>
      <c r="K173" s="93"/>
      <c r="L173" s="94">
        <f t="shared" si="21"/>
        <v>197.39999999999998</v>
      </c>
      <c r="M173" s="94">
        <f t="shared" si="22"/>
        <v>0</v>
      </c>
      <c r="N173" s="95">
        <f t="shared" si="23"/>
        <v>0</v>
      </c>
      <c r="O173" s="94">
        <f t="shared" si="24"/>
        <v>0</v>
      </c>
    </row>
    <row r="174" spans="1:15">
      <c r="A174" s="84">
        <v>164</v>
      </c>
      <c r="B174" s="85" t="s">
        <v>1314</v>
      </c>
      <c r="C174" s="86" t="s">
        <v>357</v>
      </c>
      <c r="D174" s="87" t="s">
        <v>216</v>
      </c>
      <c r="E174" s="278" t="s">
        <v>15</v>
      </c>
      <c r="F174" s="334" t="s">
        <v>363</v>
      </c>
      <c r="G174" s="86" t="s">
        <v>41</v>
      </c>
      <c r="H174" s="347">
        <v>18.54</v>
      </c>
      <c r="I174" s="277">
        <v>2</v>
      </c>
      <c r="J174" s="92">
        <v>99.92</v>
      </c>
      <c r="K174" s="93"/>
      <c r="L174" s="94">
        <f t="shared" si="21"/>
        <v>1852.5167999999999</v>
      </c>
      <c r="M174" s="94">
        <f t="shared" si="22"/>
        <v>0</v>
      </c>
      <c r="N174" s="95">
        <f t="shared" si="23"/>
        <v>0</v>
      </c>
      <c r="O174" s="94">
        <f t="shared" si="24"/>
        <v>0</v>
      </c>
    </row>
    <row r="175" spans="1:15">
      <c r="A175" s="84">
        <v>165</v>
      </c>
      <c r="B175" s="85" t="s">
        <v>1314</v>
      </c>
      <c r="C175" s="86" t="s">
        <v>357</v>
      </c>
      <c r="D175" s="87" t="s">
        <v>217</v>
      </c>
      <c r="E175" s="278" t="s">
        <v>15</v>
      </c>
      <c r="F175" s="334" t="s">
        <v>363</v>
      </c>
      <c r="G175" s="86" t="s">
        <v>41</v>
      </c>
      <c r="H175" s="347">
        <v>18.54</v>
      </c>
      <c r="I175" s="277">
        <v>2</v>
      </c>
      <c r="J175" s="92">
        <v>99.92</v>
      </c>
      <c r="K175" s="93"/>
      <c r="L175" s="94">
        <f t="shared" si="21"/>
        <v>1852.5167999999999</v>
      </c>
      <c r="M175" s="94">
        <f t="shared" si="22"/>
        <v>0</v>
      </c>
      <c r="N175" s="95">
        <f t="shared" si="23"/>
        <v>0</v>
      </c>
      <c r="O175" s="94">
        <f t="shared" si="24"/>
        <v>0</v>
      </c>
    </row>
    <row r="176" spans="1:15">
      <c r="A176" s="84">
        <v>166</v>
      </c>
      <c r="B176" s="85" t="s">
        <v>1314</v>
      </c>
      <c r="C176" s="86" t="s">
        <v>357</v>
      </c>
      <c r="D176" s="87" t="s">
        <v>218</v>
      </c>
      <c r="E176" s="278" t="s">
        <v>345</v>
      </c>
      <c r="F176" s="334" t="s">
        <v>363</v>
      </c>
      <c r="G176" s="86" t="s">
        <v>57</v>
      </c>
      <c r="H176" s="347">
        <v>16.45</v>
      </c>
      <c r="I176" s="91">
        <v>0.23</v>
      </c>
      <c r="J176" s="92">
        <v>12</v>
      </c>
      <c r="K176" s="93"/>
      <c r="L176" s="94">
        <f t="shared" si="21"/>
        <v>197.39999999999998</v>
      </c>
      <c r="M176" s="94">
        <f t="shared" si="22"/>
        <v>0</v>
      </c>
      <c r="N176" s="95">
        <f t="shared" si="23"/>
        <v>0</v>
      </c>
      <c r="O176" s="94">
        <f t="shared" si="24"/>
        <v>0</v>
      </c>
    </row>
    <row r="177" spans="1:15">
      <c r="A177" s="84">
        <v>167</v>
      </c>
      <c r="B177" s="85" t="s">
        <v>1314</v>
      </c>
      <c r="C177" s="86" t="s">
        <v>357</v>
      </c>
      <c r="D177" s="87" t="s">
        <v>219</v>
      </c>
      <c r="E177" s="278" t="s">
        <v>15</v>
      </c>
      <c r="F177" s="334" t="s">
        <v>363</v>
      </c>
      <c r="G177" s="86" t="s">
        <v>41</v>
      </c>
      <c r="H177" s="347">
        <v>18.54</v>
      </c>
      <c r="I177" s="277">
        <v>2</v>
      </c>
      <c r="J177" s="92">
        <v>99.92</v>
      </c>
      <c r="K177" s="93"/>
      <c r="L177" s="94">
        <f t="shared" si="21"/>
        <v>1852.5167999999999</v>
      </c>
      <c r="M177" s="94">
        <f t="shared" si="22"/>
        <v>0</v>
      </c>
      <c r="N177" s="95">
        <f t="shared" si="23"/>
        <v>0</v>
      </c>
      <c r="O177" s="94">
        <f t="shared" si="24"/>
        <v>0</v>
      </c>
    </row>
    <row r="178" spans="1:15">
      <c r="A178" s="84">
        <v>168</v>
      </c>
      <c r="B178" s="85" t="s">
        <v>1314</v>
      </c>
      <c r="C178" s="86" t="s">
        <v>357</v>
      </c>
      <c r="D178" s="87" t="s">
        <v>220</v>
      </c>
      <c r="E178" s="278" t="s">
        <v>15</v>
      </c>
      <c r="F178" s="334" t="s">
        <v>363</v>
      </c>
      <c r="G178" s="86" t="s">
        <v>41</v>
      </c>
      <c r="H178" s="347">
        <v>21.73</v>
      </c>
      <c r="I178" s="277">
        <v>2</v>
      </c>
      <c r="J178" s="92">
        <v>99.92</v>
      </c>
      <c r="K178" s="93"/>
      <c r="L178" s="94">
        <f t="shared" si="21"/>
        <v>2171.2616000000003</v>
      </c>
      <c r="M178" s="94">
        <f t="shared" si="22"/>
        <v>0</v>
      </c>
      <c r="N178" s="95">
        <f t="shared" si="23"/>
        <v>0</v>
      </c>
      <c r="O178" s="94">
        <f t="shared" si="24"/>
        <v>0</v>
      </c>
    </row>
    <row r="179" spans="1:15">
      <c r="A179" s="84">
        <v>169</v>
      </c>
      <c r="B179" s="85" t="s">
        <v>1314</v>
      </c>
      <c r="C179" s="86" t="s">
        <v>357</v>
      </c>
      <c r="D179" s="87" t="s">
        <v>221</v>
      </c>
      <c r="E179" s="278" t="s">
        <v>345</v>
      </c>
      <c r="F179" s="334" t="s">
        <v>363</v>
      </c>
      <c r="G179" s="86" t="s">
        <v>57</v>
      </c>
      <c r="H179" s="347">
        <v>10.15</v>
      </c>
      <c r="I179" s="91">
        <v>0.23</v>
      </c>
      <c r="J179" s="92">
        <v>12</v>
      </c>
      <c r="K179" s="93"/>
      <c r="L179" s="94">
        <f t="shared" si="21"/>
        <v>121.80000000000001</v>
      </c>
      <c r="M179" s="94">
        <f t="shared" si="22"/>
        <v>0</v>
      </c>
      <c r="N179" s="95">
        <f t="shared" si="23"/>
        <v>0</v>
      </c>
      <c r="O179" s="94">
        <f t="shared" si="24"/>
        <v>0</v>
      </c>
    </row>
    <row r="180" spans="1:15">
      <c r="A180" s="84">
        <v>170</v>
      </c>
      <c r="B180" s="85" t="s">
        <v>1314</v>
      </c>
      <c r="C180" s="86" t="s">
        <v>357</v>
      </c>
      <c r="D180" s="87" t="s">
        <v>222</v>
      </c>
      <c r="E180" s="278" t="s">
        <v>15</v>
      </c>
      <c r="F180" s="334" t="s">
        <v>363</v>
      </c>
      <c r="G180" s="86" t="s">
        <v>41</v>
      </c>
      <c r="H180" s="347">
        <v>21.73</v>
      </c>
      <c r="I180" s="277">
        <v>2</v>
      </c>
      <c r="J180" s="92">
        <v>99.92</v>
      </c>
      <c r="K180" s="93"/>
      <c r="L180" s="94">
        <f t="shared" si="21"/>
        <v>2171.2616000000003</v>
      </c>
      <c r="M180" s="94">
        <f t="shared" si="22"/>
        <v>0</v>
      </c>
      <c r="N180" s="95">
        <f t="shared" si="23"/>
        <v>0</v>
      </c>
      <c r="O180" s="94">
        <f t="shared" si="24"/>
        <v>0</v>
      </c>
    </row>
    <row r="181" spans="1:15">
      <c r="A181" s="84">
        <v>171</v>
      </c>
      <c r="B181" s="85" t="s">
        <v>1314</v>
      </c>
      <c r="C181" s="86" t="s">
        <v>357</v>
      </c>
      <c r="D181" s="87" t="s">
        <v>223</v>
      </c>
      <c r="E181" s="278" t="s">
        <v>15</v>
      </c>
      <c r="F181" s="334" t="s">
        <v>363</v>
      </c>
      <c r="G181" s="86" t="s">
        <v>41</v>
      </c>
      <c r="H181" s="347">
        <v>18.54</v>
      </c>
      <c r="I181" s="277">
        <v>2</v>
      </c>
      <c r="J181" s="92">
        <v>99.92</v>
      </c>
      <c r="K181" s="93"/>
      <c r="L181" s="94">
        <f t="shared" si="21"/>
        <v>1852.5167999999999</v>
      </c>
      <c r="M181" s="94">
        <f t="shared" si="22"/>
        <v>0</v>
      </c>
      <c r="N181" s="95">
        <f t="shared" si="23"/>
        <v>0</v>
      </c>
      <c r="O181" s="94">
        <f t="shared" si="24"/>
        <v>0</v>
      </c>
    </row>
    <row r="182" spans="1:15">
      <c r="A182" s="84">
        <v>172</v>
      </c>
      <c r="B182" s="85" t="s">
        <v>1314</v>
      </c>
      <c r="C182" s="86" t="s">
        <v>357</v>
      </c>
      <c r="D182" s="87" t="s">
        <v>224</v>
      </c>
      <c r="E182" s="278" t="s">
        <v>15</v>
      </c>
      <c r="F182" s="334" t="s">
        <v>363</v>
      </c>
      <c r="G182" s="86" t="s">
        <v>41</v>
      </c>
      <c r="H182" s="347">
        <v>18.54</v>
      </c>
      <c r="I182" s="277">
        <v>2</v>
      </c>
      <c r="J182" s="92">
        <v>99.92</v>
      </c>
      <c r="K182" s="93"/>
      <c r="L182" s="94">
        <f t="shared" si="21"/>
        <v>1852.5167999999999</v>
      </c>
      <c r="M182" s="94">
        <f t="shared" si="22"/>
        <v>0</v>
      </c>
      <c r="N182" s="95">
        <f t="shared" si="23"/>
        <v>0</v>
      </c>
      <c r="O182" s="94">
        <f t="shared" si="24"/>
        <v>0</v>
      </c>
    </row>
    <row r="183" spans="1:15">
      <c r="A183" s="84">
        <v>173</v>
      </c>
      <c r="B183" s="85" t="s">
        <v>1314</v>
      </c>
      <c r="C183" s="86" t="s">
        <v>357</v>
      </c>
      <c r="D183" s="87" t="s">
        <v>225</v>
      </c>
      <c r="E183" s="278" t="s">
        <v>15</v>
      </c>
      <c r="F183" s="334" t="s">
        <v>363</v>
      </c>
      <c r="G183" s="86" t="s">
        <v>41</v>
      </c>
      <c r="H183" s="347">
        <v>18.54</v>
      </c>
      <c r="I183" s="277">
        <v>2</v>
      </c>
      <c r="J183" s="92">
        <v>99.92</v>
      </c>
      <c r="K183" s="93"/>
      <c r="L183" s="94">
        <f t="shared" si="21"/>
        <v>1852.5167999999999</v>
      </c>
      <c r="M183" s="94">
        <f t="shared" si="22"/>
        <v>0</v>
      </c>
      <c r="N183" s="95">
        <f t="shared" si="23"/>
        <v>0</v>
      </c>
      <c r="O183" s="94">
        <f t="shared" si="24"/>
        <v>0</v>
      </c>
    </row>
    <row r="184" spans="1:15">
      <c r="A184" s="84">
        <v>174</v>
      </c>
      <c r="B184" s="85" t="s">
        <v>1314</v>
      </c>
      <c r="C184" s="86" t="s">
        <v>357</v>
      </c>
      <c r="D184" s="87" t="s">
        <v>226</v>
      </c>
      <c r="E184" s="278" t="s">
        <v>15</v>
      </c>
      <c r="F184" s="334" t="s">
        <v>363</v>
      </c>
      <c r="G184" s="86" t="s">
        <v>41</v>
      </c>
      <c r="H184" s="347">
        <v>18.54</v>
      </c>
      <c r="I184" s="277">
        <v>2</v>
      </c>
      <c r="J184" s="92">
        <v>99.92</v>
      </c>
      <c r="K184" s="93"/>
      <c r="L184" s="94">
        <f t="shared" si="21"/>
        <v>1852.5167999999999</v>
      </c>
      <c r="M184" s="94">
        <f t="shared" si="22"/>
        <v>0</v>
      </c>
      <c r="N184" s="95">
        <f t="shared" si="23"/>
        <v>0</v>
      </c>
      <c r="O184" s="94">
        <f t="shared" si="24"/>
        <v>0</v>
      </c>
    </row>
    <row r="185" spans="1:15">
      <c r="A185" s="84">
        <v>175</v>
      </c>
      <c r="B185" s="85" t="s">
        <v>1314</v>
      </c>
      <c r="C185" s="86" t="s">
        <v>357</v>
      </c>
      <c r="D185" s="87" t="s">
        <v>227</v>
      </c>
      <c r="E185" s="278" t="s">
        <v>15</v>
      </c>
      <c r="F185" s="334" t="s">
        <v>363</v>
      </c>
      <c r="G185" s="86" t="s">
        <v>41</v>
      </c>
      <c r="H185" s="347">
        <v>18.54</v>
      </c>
      <c r="I185" s="277">
        <v>2</v>
      </c>
      <c r="J185" s="92">
        <v>99.92</v>
      </c>
      <c r="K185" s="93"/>
      <c r="L185" s="94">
        <f t="shared" si="21"/>
        <v>1852.5167999999999</v>
      </c>
      <c r="M185" s="94">
        <f t="shared" si="22"/>
        <v>0</v>
      </c>
      <c r="N185" s="95">
        <f t="shared" si="23"/>
        <v>0</v>
      </c>
      <c r="O185" s="94">
        <f t="shared" si="24"/>
        <v>0</v>
      </c>
    </row>
    <row r="186" spans="1:15" ht="28.5">
      <c r="A186" s="84">
        <v>176</v>
      </c>
      <c r="B186" s="85" t="s">
        <v>1314</v>
      </c>
      <c r="C186" s="86" t="s">
        <v>357</v>
      </c>
      <c r="D186" s="87" t="s">
        <v>228</v>
      </c>
      <c r="E186" s="278" t="s">
        <v>38</v>
      </c>
      <c r="F186" s="334" t="s">
        <v>363</v>
      </c>
      <c r="G186" s="86" t="s">
        <v>42</v>
      </c>
      <c r="H186" s="347">
        <v>22.75</v>
      </c>
      <c r="I186" s="277">
        <v>2</v>
      </c>
      <c r="J186" s="92">
        <v>99.92</v>
      </c>
      <c r="K186" s="93"/>
      <c r="L186" s="94">
        <f t="shared" si="21"/>
        <v>2273.1799999999998</v>
      </c>
      <c r="M186" s="94">
        <f t="shared" si="22"/>
        <v>0</v>
      </c>
      <c r="N186" s="95">
        <f t="shared" si="23"/>
        <v>0</v>
      </c>
      <c r="O186" s="94">
        <f t="shared" si="24"/>
        <v>0</v>
      </c>
    </row>
    <row r="187" spans="1:15">
      <c r="A187" s="84">
        <v>177</v>
      </c>
      <c r="B187" s="85" t="s">
        <v>1314</v>
      </c>
      <c r="C187" s="86" t="s">
        <v>357</v>
      </c>
      <c r="D187" s="87" t="s">
        <v>229</v>
      </c>
      <c r="E187" s="278" t="s">
        <v>15</v>
      </c>
      <c r="F187" s="334" t="s">
        <v>363</v>
      </c>
      <c r="G187" s="86" t="s">
        <v>41</v>
      </c>
      <c r="H187" s="347">
        <v>21.72</v>
      </c>
      <c r="I187" s="277">
        <v>2</v>
      </c>
      <c r="J187" s="92">
        <v>99.92</v>
      </c>
      <c r="K187" s="93"/>
      <c r="L187" s="94">
        <f t="shared" si="21"/>
        <v>2170.2624000000001</v>
      </c>
      <c r="M187" s="94">
        <f t="shared" si="22"/>
        <v>0</v>
      </c>
      <c r="N187" s="95">
        <f t="shared" si="23"/>
        <v>0</v>
      </c>
      <c r="O187" s="94">
        <f t="shared" si="24"/>
        <v>0</v>
      </c>
    </row>
    <row r="188" spans="1:15">
      <c r="A188" s="84">
        <v>178</v>
      </c>
      <c r="B188" s="85" t="s">
        <v>1314</v>
      </c>
      <c r="C188" s="86" t="s">
        <v>357</v>
      </c>
      <c r="D188" s="87" t="s">
        <v>230</v>
      </c>
      <c r="E188" s="278" t="s">
        <v>15</v>
      </c>
      <c r="F188" s="334" t="s">
        <v>363</v>
      </c>
      <c r="G188" s="86" t="s">
        <v>41</v>
      </c>
      <c r="H188" s="347">
        <v>18.54</v>
      </c>
      <c r="I188" s="277">
        <v>2</v>
      </c>
      <c r="J188" s="92">
        <v>99.92</v>
      </c>
      <c r="K188" s="93"/>
      <c r="L188" s="94">
        <f t="shared" si="21"/>
        <v>1852.5167999999999</v>
      </c>
      <c r="M188" s="94">
        <f t="shared" si="22"/>
        <v>0</v>
      </c>
      <c r="N188" s="95">
        <f t="shared" si="23"/>
        <v>0</v>
      </c>
      <c r="O188" s="94">
        <f t="shared" si="24"/>
        <v>0</v>
      </c>
    </row>
    <row r="189" spans="1:15">
      <c r="A189" s="84">
        <v>179</v>
      </c>
      <c r="B189" s="85" t="s">
        <v>1314</v>
      </c>
      <c r="C189" s="86" t="s">
        <v>357</v>
      </c>
      <c r="D189" s="87" t="s">
        <v>231</v>
      </c>
      <c r="E189" s="278" t="s">
        <v>15</v>
      </c>
      <c r="F189" s="334" t="s">
        <v>363</v>
      </c>
      <c r="G189" s="86" t="s">
        <v>41</v>
      </c>
      <c r="H189" s="347">
        <v>18.54</v>
      </c>
      <c r="I189" s="277">
        <v>2</v>
      </c>
      <c r="J189" s="92">
        <v>99.92</v>
      </c>
      <c r="K189" s="93"/>
      <c r="L189" s="94">
        <f t="shared" si="21"/>
        <v>1852.5167999999999</v>
      </c>
      <c r="M189" s="94">
        <f t="shared" si="22"/>
        <v>0</v>
      </c>
      <c r="N189" s="95">
        <f t="shared" si="23"/>
        <v>0</v>
      </c>
      <c r="O189" s="94">
        <f t="shared" si="24"/>
        <v>0</v>
      </c>
    </row>
    <row r="190" spans="1:15">
      <c r="A190" s="84">
        <v>180</v>
      </c>
      <c r="B190" s="85" t="s">
        <v>1314</v>
      </c>
      <c r="C190" s="86" t="s">
        <v>357</v>
      </c>
      <c r="D190" s="87" t="s">
        <v>232</v>
      </c>
      <c r="E190" s="278" t="s">
        <v>345</v>
      </c>
      <c r="F190" s="334" t="s">
        <v>363</v>
      </c>
      <c r="G190" s="86" t="s">
        <v>57</v>
      </c>
      <c r="H190" s="347">
        <v>12.07</v>
      </c>
      <c r="I190" s="91">
        <v>0.23</v>
      </c>
      <c r="J190" s="92">
        <v>12</v>
      </c>
      <c r="K190" s="93"/>
      <c r="L190" s="94">
        <f t="shared" si="21"/>
        <v>144.84</v>
      </c>
      <c r="M190" s="94">
        <f t="shared" si="22"/>
        <v>0</v>
      </c>
      <c r="N190" s="95">
        <f t="shared" si="23"/>
        <v>0</v>
      </c>
      <c r="O190" s="94">
        <f t="shared" si="24"/>
        <v>0</v>
      </c>
    </row>
    <row r="191" spans="1:15">
      <c r="A191" s="84">
        <v>181</v>
      </c>
      <c r="B191" s="85" t="s">
        <v>1314</v>
      </c>
      <c r="C191" s="86" t="s">
        <v>357</v>
      </c>
      <c r="D191" s="87" t="s">
        <v>233</v>
      </c>
      <c r="E191" s="278" t="s">
        <v>15</v>
      </c>
      <c r="F191" s="334" t="s">
        <v>363</v>
      </c>
      <c r="G191" s="86" t="s">
        <v>41</v>
      </c>
      <c r="H191" s="347">
        <v>18.54</v>
      </c>
      <c r="I191" s="277">
        <v>2</v>
      </c>
      <c r="J191" s="92">
        <v>99.92</v>
      </c>
      <c r="K191" s="93"/>
      <c r="L191" s="94">
        <f t="shared" si="21"/>
        <v>1852.5167999999999</v>
      </c>
      <c r="M191" s="94">
        <f t="shared" si="22"/>
        <v>0</v>
      </c>
      <c r="N191" s="95">
        <f t="shared" si="23"/>
        <v>0</v>
      </c>
      <c r="O191" s="94">
        <f t="shared" si="24"/>
        <v>0</v>
      </c>
    </row>
    <row r="192" spans="1:15">
      <c r="A192" s="84">
        <v>182</v>
      </c>
      <c r="B192" s="85" t="s">
        <v>1314</v>
      </c>
      <c r="C192" s="86" t="s">
        <v>357</v>
      </c>
      <c r="D192" s="87" t="s">
        <v>234</v>
      </c>
      <c r="E192" s="278" t="s">
        <v>15</v>
      </c>
      <c r="F192" s="334" t="s">
        <v>363</v>
      </c>
      <c r="G192" s="86" t="s">
        <v>41</v>
      </c>
      <c r="H192" s="347">
        <v>18.54</v>
      </c>
      <c r="I192" s="277">
        <v>2</v>
      </c>
      <c r="J192" s="92">
        <v>99.92</v>
      </c>
      <c r="K192" s="93"/>
      <c r="L192" s="94">
        <f t="shared" si="21"/>
        <v>1852.5167999999999</v>
      </c>
      <c r="M192" s="94">
        <f t="shared" si="22"/>
        <v>0</v>
      </c>
      <c r="N192" s="95">
        <f t="shared" si="23"/>
        <v>0</v>
      </c>
      <c r="O192" s="94">
        <f t="shared" si="24"/>
        <v>0</v>
      </c>
    </row>
    <row r="193" spans="1:15">
      <c r="A193" s="84">
        <v>183</v>
      </c>
      <c r="B193" s="85" t="s">
        <v>1314</v>
      </c>
      <c r="C193" s="86" t="s">
        <v>357</v>
      </c>
      <c r="D193" s="87" t="s">
        <v>235</v>
      </c>
      <c r="E193" s="278" t="s">
        <v>15</v>
      </c>
      <c r="F193" s="334" t="s">
        <v>363</v>
      </c>
      <c r="G193" s="86" t="s">
        <v>41</v>
      </c>
      <c r="H193" s="347">
        <v>18.54</v>
      </c>
      <c r="I193" s="277">
        <v>2</v>
      </c>
      <c r="J193" s="92">
        <v>99.92</v>
      </c>
      <c r="K193" s="93"/>
      <c r="L193" s="94">
        <f t="shared" si="21"/>
        <v>1852.5167999999999</v>
      </c>
      <c r="M193" s="94">
        <f t="shared" si="22"/>
        <v>0</v>
      </c>
      <c r="N193" s="95">
        <f t="shared" si="23"/>
        <v>0</v>
      </c>
      <c r="O193" s="94">
        <f t="shared" si="24"/>
        <v>0</v>
      </c>
    </row>
    <row r="194" spans="1:15">
      <c r="A194" s="84">
        <v>184</v>
      </c>
      <c r="B194" s="85" t="s">
        <v>1314</v>
      </c>
      <c r="C194" s="86" t="s">
        <v>357</v>
      </c>
      <c r="D194" s="87" t="s">
        <v>236</v>
      </c>
      <c r="E194" s="278" t="s">
        <v>15</v>
      </c>
      <c r="F194" s="334" t="s">
        <v>363</v>
      </c>
      <c r="G194" s="86" t="s">
        <v>41</v>
      </c>
      <c r="H194" s="347">
        <v>18.54</v>
      </c>
      <c r="I194" s="277">
        <v>2</v>
      </c>
      <c r="J194" s="92">
        <v>99.92</v>
      </c>
      <c r="K194" s="93"/>
      <c r="L194" s="94">
        <f t="shared" si="21"/>
        <v>1852.5167999999999</v>
      </c>
      <c r="M194" s="94">
        <f t="shared" si="22"/>
        <v>0</v>
      </c>
      <c r="N194" s="95">
        <f t="shared" si="23"/>
        <v>0</v>
      </c>
      <c r="O194" s="94">
        <f t="shared" si="24"/>
        <v>0</v>
      </c>
    </row>
    <row r="195" spans="1:15">
      <c r="A195" s="84">
        <v>185</v>
      </c>
      <c r="B195" s="85" t="s">
        <v>1314</v>
      </c>
      <c r="C195" s="86" t="s">
        <v>357</v>
      </c>
      <c r="D195" s="87" t="s">
        <v>237</v>
      </c>
      <c r="E195" s="278" t="s">
        <v>345</v>
      </c>
      <c r="F195" s="334" t="s">
        <v>363</v>
      </c>
      <c r="G195" s="86" t="s">
        <v>57</v>
      </c>
      <c r="H195" s="347">
        <v>10.02</v>
      </c>
      <c r="I195" s="91">
        <v>0.23</v>
      </c>
      <c r="J195" s="92">
        <v>12</v>
      </c>
      <c r="K195" s="93"/>
      <c r="L195" s="94">
        <f t="shared" si="21"/>
        <v>120.24</v>
      </c>
      <c r="M195" s="94">
        <f t="shared" si="22"/>
        <v>0</v>
      </c>
      <c r="N195" s="95">
        <f t="shared" si="23"/>
        <v>0</v>
      </c>
      <c r="O195" s="94">
        <f t="shared" si="24"/>
        <v>0</v>
      </c>
    </row>
    <row r="196" spans="1:15">
      <c r="A196" s="84">
        <v>186</v>
      </c>
      <c r="B196" s="85" t="s">
        <v>1314</v>
      </c>
      <c r="C196" s="86" t="s">
        <v>357</v>
      </c>
      <c r="D196" s="87" t="s">
        <v>238</v>
      </c>
      <c r="E196" s="278" t="s">
        <v>15</v>
      </c>
      <c r="F196" s="334" t="s">
        <v>363</v>
      </c>
      <c r="G196" s="86" t="s">
        <v>41</v>
      </c>
      <c r="H196" s="347">
        <v>18.54</v>
      </c>
      <c r="I196" s="277">
        <v>2</v>
      </c>
      <c r="J196" s="92">
        <v>99.92</v>
      </c>
      <c r="K196" s="93"/>
      <c r="L196" s="94">
        <f t="shared" si="21"/>
        <v>1852.5167999999999</v>
      </c>
      <c r="M196" s="94">
        <f t="shared" si="22"/>
        <v>0</v>
      </c>
      <c r="N196" s="95">
        <f t="shared" si="23"/>
        <v>0</v>
      </c>
      <c r="O196" s="94">
        <f t="shared" si="24"/>
        <v>0</v>
      </c>
    </row>
    <row r="197" spans="1:15">
      <c r="A197" s="84">
        <v>187</v>
      </c>
      <c r="B197" s="85" t="s">
        <v>1314</v>
      </c>
      <c r="C197" s="86" t="s">
        <v>357</v>
      </c>
      <c r="D197" s="87" t="s">
        <v>239</v>
      </c>
      <c r="E197" s="278" t="s">
        <v>345</v>
      </c>
      <c r="F197" s="334" t="s">
        <v>360</v>
      </c>
      <c r="G197" s="86" t="s">
        <v>57</v>
      </c>
      <c r="H197" s="347">
        <v>7.61</v>
      </c>
      <c r="I197" s="91">
        <v>0.23</v>
      </c>
      <c r="J197" s="92">
        <v>12</v>
      </c>
      <c r="K197" s="93"/>
      <c r="L197" s="94">
        <f t="shared" si="21"/>
        <v>91.320000000000007</v>
      </c>
      <c r="M197" s="94">
        <f t="shared" si="22"/>
        <v>0</v>
      </c>
      <c r="N197" s="95">
        <f t="shared" si="23"/>
        <v>0</v>
      </c>
      <c r="O197" s="94">
        <f t="shared" si="24"/>
        <v>0</v>
      </c>
    </row>
    <row r="198" spans="1:15">
      <c r="A198" s="84">
        <v>188</v>
      </c>
      <c r="B198" s="85" t="s">
        <v>1314</v>
      </c>
      <c r="C198" s="86" t="s">
        <v>357</v>
      </c>
      <c r="D198" s="87" t="s">
        <v>240</v>
      </c>
      <c r="E198" s="278" t="s">
        <v>345</v>
      </c>
      <c r="F198" s="334" t="s">
        <v>363</v>
      </c>
      <c r="G198" s="86" t="s">
        <v>57</v>
      </c>
      <c r="H198" s="347">
        <v>8.0500000000000007</v>
      </c>
      <c r="I198" s="91">
        <v>0.23</v>
      </c>
      <c r="J198" s="92">
        <v>12</v>
      </c>
      <c r="K198" s="93"/>
      <c r="L198" s="94">
        <f t="shared" si="21"/>
        <v>96.600000000000009</v>
      </c>
      <c r="M198" s="94">
        <f t="shared" si="22"/>
        <v>0</v>
      </c>
      <c r="N198" s="95">
        <f t="shared" si="23"/>
        <v>0</v>
      </c>
      <c r="O198" s="94">
        <f t="shared" si="24"/>
        <v>0</v>
      </c>
    </row>
    <row r="199" spans="1:15">
      <c r="A199" s="84">
        <v>189</v>
      </c>
      <c r="B199" s="85" t="s">
        <v>1314</v>
      </c>
      <c r="C199" s="86" t="s">
        <v>357</v>
      </c>
      <c r="D199" s="87" t="s">
        <v>241</v>
      </c>
      <c r="E199" s="278" t="s">
        <v>15</v>
      </c>
      <c r="F199" s="334" t="s">
        <v>363</v>
      </c>
      <c r="G199" s="86" t="s">
        <v>41</v>
      </c>
      <c r="H199" s="347">
        <v>18.54</v>
      </c>
      <c r="I199" s="277">
        <v>2</v>
      </c>
      <c r="J199" s="92">
        <v>99.92</v>
      </c>
      <c r="K199" s="93"/>
      <c r="L199" s="94">
        <f t="shared" si="21"/>
        <v>1852.5167999999999</v>
      </c>
      <c r="M199" s="94">
        <f t="shared" si="22"/>
        <v>0</v>
      </c>
      <c r="N199" s="95">
        <f t="shared" si="23"/>
        <v>0</v>
      </c>
      <c r="O199" s="94">
        <f t="shared" si="24"/>
        <v>0</v>
      </c>
    </row>
    <row r="200" spans="1:15">
      <c r="A200" s="84">
        <v>190</v>
      </c>
      <c r="B200" s="85" t="s">
        <v>1314</v>
      </c>
      <c r="C200" s="86" t="s">
        <v>357</v>
      </c>
      <c r="D200" s="87" t="s">
        <v>242</v>
      </c>
      <c r="E200" s="278" t="s">
        <v>15</v>
      </c>
      <c r="F200" s="334" t="s">
        <v>363</v>
      </c>
      <c r="G200" s="86" t="s">
        <v>41</v>
      </c>
      <c r="H200" s="347">
        <v>18.54</v>
      </c>
      <c r="I200" s="277">
        <v>2</v>
      </c>
      <c r="J200" s="92">
        <v>99.92</v>
      </c>
      <c r="K200" s="93"/>
      <c r="L200" s="94">
        <f t="shared" si="21"/>
        <v>1852.5167999999999</v>
      </c>
      <c r="M200" s="94">
        <f t="shared" si="22"/>
        <v>0</v>
      </c>
      <c r="N200" s="95">
        <f t="shared" si="23"/>
        <v>0</v>
      </c>
      <c r="O200" s="94">
        <f t="shared" si="24"/>
        <v>0</v>
      </c>
    </row>
    <row r="201" spans="1:15">
      <c r="A201" s="84">
        <v>191</v>
      </c>
      <c r="B201" s="85" t="s">
        <v>1314</v>
      </c>
      <c r="C201" s="86" t="s">
        <v>357</v>
      </c>
      <c r="D201" s="87" t="s">
        <v>243</v>
      </c>
      <c r="E201" s="278" t="s">
        <v>345</v>
      </c>
      <c r="F201" s="334" t="s">
        <v>363</v>
      </c>
      <c r="G201" s="86" t="s">
        <v>57</v>
      </c>
      <c r="H201" s="347">
        <v>16.46</v>
      </c>
      <c r="I201" s="91">
        <v>0.23</v>
      </c>
      <c r="J201" s="92">
        <v>12</v>
      </c>
      <c r="K201" s="93"/>
      <c r="L201" s="94">
        <f t="shared" si="21"/>
        <v>197.52</v>
      </c>
      <c r="M201" s="94">
        <f t="shared" si="22"/>
        <v>0</v>
      </c>
      <c r="N201" s="95">
        <f t="shared" si="23"/>
        <v>0</v>
      </c>
      <c r="O201" s="94">
        <f t="shared" si="24"/>
        <v>0</v>
      </c>
    </row>
    <row r="202" spans="1:15">
      <c r="A202" s="84">
        <v>192</v>
      </c>
      <c r="B202" s="85" t="s">
        <v>1314</v>
      </c>
      <c r="C202" s="86" t="s">
        <v>357</v>
      </c>
      <c r="D202" s="87" t="s">
        <v>244</v>
      </c>
      <c r="E202" s="278" t="s">
        <v>15</v>
      </c>
      <c r="F202" s="334" t="s">
        <v>363</v>
      </c>
      <c r="G202" s="86" t="s">
        <v>41</v>
      </c>
      <c r="H202" s="347">
        <v>18.54</v>
      </c>
      <c r="I202" s="277">
        <v>2</v>
      </c>
      <c r="J202" s="92">
        <v>99.92</v>
      </c>
      <c r="K202" s="93"/>
      <c r="L202" s="94">
        <f t="shared" si="21"/>
        <v>1852.5167999999999</v>
      </c>
      <c r="M202" s="94">
        <f t="shared" si="22"/>
        <v>0</v>
      </c>
      <c r="N202" s="95">
        <f t="shared" si="23"/>
        <v>0</v>
      </c>
      <c r="O202" s="94">
        <f t="shared" si="24"/>
        <v>0</v>
      </c>
    </row>
    <row r="203" spans="1:15">
      <c r="A203" s="84">
        <v>193</v>
      </c>
      <c r="B203" s="85" t="s">
        <v>1314</v>
      </c>
      <c r="C203" s="86" t="s">
        <v>357</v>
      </c>
      <c r="D203" s="87" t="s">
        <v>245</v>
      </c>
      <c r="E203" s="278" t="s">
        <v>15</v>
      </c>
      <c r="F203" s="334" t="s">
        <v>363</v>
      </c>
      <c r="G203" s="86" t="s">
        <v>41</v>
      </c>
      <c r="H203" s="347">
        <v>18.54</v>
      </c>
      <c r="I203" s="277">
        <v>2</v>
      </c>
      <c r="J203" s="92">
        <v>99.92</v>
      </c>
      <c r="K203" s="93"/>
      <c r="L203" s="94">
        <f t="shared" si="21"/>
        <v>1852.5167999999999</v>
      </c>
      <c r="M203" s="94">
        <f t="shared" si="22"/>
        <v>0</v>
      </c>
      <c r="N203" s="95">
        <f t="shared" si="23"/>
        <v>0</v>
      </c>
      <c r="O203" s="94">
        <f t="shared" si="24"/>
        <v>0</v>
      </c>
    </row>
    <row r="204" spans="1:15">
      <c r="A204" s="84">
        <v>194</v>
      </c>
      <c r="B204" s="85" t="s">
        <v>1314</v>
      </c>
      <c r="C204" s="86" t="s">
        <v>357</v>
      </c>
      <c r="D204" s="87" t="s">
        <v>246</v>
      </c>
      <c r="E204" s="278" t="s">
        <v>345</v>
      </c>
      <c r="F204" s="334" t="s">
        <v>363</v>
      </c>
      <c r="G204" s="86" t="s">
        <v>57</v>
      </c>
      <c r="H204" s="347">
        <v>16.46</v>
      </c>
      <c r="I204" s="91">
        <v>0.23</v>
      </c>
      <c r="J204" s="92">
        <v>12</v>
      </c>
      <c r="K204" s="93"/>
      <c r="L204" s="94">
        <f t="shared" si="21"/>
        <v>197.52</v>
      </c>
      <c r="M204" s="94">
        <f t="shared" si="22"/>
        <v>0</v>
      </c>
      <c r="N204" s="95">
        <f t="shared" si="23"/>
        <v>0</v>
      </c>
      <c r="O204" s="94">
        <f t="shared" si="24"/>
        <v>0</v>
      </c>
    </row>
    <row r="205" spans="1:15">
      <c r="A205" s="84">
        <v>195</v>
      </c>
      <c r="B205" s="85" t="s">
        <v>1314</v>
      </c>
      <c r="C205" s="86" t="s">
        <v>357</v>
      </c>
      <c r="D205" s="87" t="s">
        <v>247</v>
      </c>
      <c r="E205" s="278" t="s">
        <v>15</v>
      </c>
      <c r="F205" s="334" t="s">
        <v>363</v>
      </c>
      <c r="G205" s="86" t="s">
        <v>41</v>
      </c>
      <c r="H205" s="347">
        <v>49.1</v>
      </c>
      <c r="I205" s="277">
        <v>2</v>
      </c>
      <c r="J205" s="92">
        <v>99.92</v>
      </c>
      <c r="K205" s="93"/>
      <c r="L205" s="94">
        <f t="shared" si="21"/>
        <v>4906.0720000000001</v>
      </c>
      <c r="M205" s="94">
        <f t="shared" si="22"/>
        <v>0</v>
      </c>
      <c r="N205" s="95">
        <f t="shared" si="23"/>
        <v>0</v>
      </c>
      <c r="O205" s="94">
        <f t="shared" si="24"/>
        <v>0</v>
      </c>
    </row>
    <row r="206" spans="1:15">
      <c r="A206" s="84">
        <v>196</v>
      </c>
      <c r="B206" s="85" t="s">
        <v>1314</v>
      </c>
      <c r="C206" s="86" t="s">
        <v>357</v>
      </c>
      <c r="D206" s="87" t="s">
        <v>248</v>
      </c>
      <c r="E206" s="278" t="s">
        <v>350</v>
      </c>
      <c r="F206" s="334" t="s">
        <v>363</v>
      </c>
      <c r="G206" s="86" t="s">
        <v>35</v>
      </c>
      <c r="H206" s="347">
        <v>10.15</v>
      </c>
      <c r="I206" s="277">
        <v>2</v>
      </c>
      <c r="J206" s="92">
        <v>99.92</v>
      </c>
      <c r="K206" s="93"/>
      <c r="L206" s="94">
        <f t="shared" si="21"/>
        <v>1014.1880000000001</v>
      </c>
      <c r="M206" s="94">
        <f t="shared" si="22"/>
        <v>0</v>
      </c>
      <c r="N206" s="95">
        <f t="shared" si="23"/>
        <v>0</v>
      </c>
      <c r="O206" s="94">
        <f t="shared" si="24"/>
        <v>0</v>
      </c>
    </row>
    <row r="207" spans="1:15">
      <c r="A207" s="84">
        <v>197</v>
      </c>
      <c r="B207" s="85" t="s">
        <v>1314</v>
      </c>
      <c r="C207" s="86" t="s">
        <v>357</v>
      </c>
      <c r="D207" s="87" t="s">
        <v>249</v>
      </c>
      <c r="E207" s="278" t="s">
        <v>15</v>
      </c>
      <c r="F207" s="334" t="s">
        <v>363</v>
      </c>
      <c r="G207" s="86" t="s">
        <v>41</v>
      </c>
      <c r="H207" s="347">
        <v>46.81</v>
      </c>
      <c r="I207" s="277">
        <v>2</v>
      </c>
      <c r="J207" s="92">
        <v>99.92</v>
      </c>
      <c r="K207" s="93"/>
      <c r="L207" s="94">
        <f t="shared" si="21"/>
        <v>4677.2552000000005</v>
      </c>
      <c r="M207" s="94">
        <f t="shared" si="22"/>
        <v>0</v>
      </c>
      <c r="N207" s="95">
        <f t="shared" si="23"/>
        <v>0</v>
      </c>
      <c r="O207" s="94">
        <f t="shared" si="24"/>
        <v>0</v>
      </c>
    </row>
    <row r="208" spans="1:15">
      <c r="A208" s="84">
        <v>198</v>
      </c>
      <c r="B208" s="85" t="s">
        <v>1314</v>
      </c>
      <c r="C208" s="86" t="s">
        <v>357</v>
      </c>
      <c r="D208" s="87" t="s">
        <v>250</v>
      </c>
      <c r="E208" s="278" t="s">
        <v>15</v>
      </c>
      <c r="F208" s="334" t="s">
        <v>363</v>
      </c>
      <c r="G208" s="86" t="s">
        <v>41</v>
      </c>
      <c r="H208" s="347">
        <v>34.44</v>
      </c>
      <c r="I208" s="277">
        <v>2</v>
      </c>
      <c r="J208" s="92">
        <v>99.92</v>
      </c>
      <c r="K208" s="93"/>
      <c r="L208" s="94">
        <f t="shared" si="21"/>
        <v>3441.2447999999999</v>
      </c>
      <c r="M208" s="94">
        <f t="shared" si="22"/>
        <v>0</v>
      </c>
      <c r="N208" s="95">
        <f t="shared" si="23"/>
        <v>0</v>
      </c>
      <c r="O208" s="94">
        <f t="shared" si="24"/>
        <v>0</v>
      </c>
    </row>
    <row r="209" spans="1:15">
      <c r="A209" s="84">
        <v>199</v>
      </c>
      <c r="B209" s="85" t="s">
        <v>1314</v>
      </c>
      <c r="C209" s="86" t="s">
        <v>357</v>
      </c>
      <c r="D209" s="87" t="s">
        <v>251</v>
      </c>
      <c r="E209" s="278" t="s">
        <v>15</v>
      </c>
      <c r="F209" s="334" t="s">
        <v>363</v>
      </c>
      <c r="G209" s="86" t="s">
        <v>41</v>
      </c>
      <c r="H209" s="347">
        <v>24.91</v>
      </c>
      <c r="I209" s="277">
        <v>2</v>
      </c>
      <c r="J209" s="92">
        <v>99.92</v>
      </c>
      <c r="K209" s="93"/>
      <c r="L209" s="94">
        <f t="shared" si="21"/>
        <v>2489.0072</v>
      </c>
      <c r="M209" s="94">
        <f t="shared" si="22"/>
        <v>0</v>
      </c>
      <c r="N209" s="95">
        <f t="shared" si="23"/>
        <v>0</v>
      </c>
      <c r="O209" s="94">
        <f t="shared" si="24"/>
        <v>0</v>
      </c>
    </row>
    <row r="210" spans="1:15">
      <c r="A210" s="84">
        <v>200</v>
      </c>
      <c r="B210" s="85" t="s">
        <v>1314</v>
      </c>
      <c r="C210" s="86" t="s">
        <v>357</v>
      </c>
      <c r="D210" s="87" t="s">
        <v>252</v>
      </c>
      <c r="E210" s="278" t="s">
        <v>15</v>
      </c>
      <c r="F210" s="334" t="s">
        <v>363</v>
      </c>
      <c r="G210" s="86" t="s">
        <v>41</v>
      </c>
      <c r="H210" s="347">
        <v>18.54</v>
      </c>
      <c r="I210" s="277">
        <v>2</v>
      </c>
      <c r="J210" s="92">
        <v>99.92</v>
      </c>
      <c r="K210" s="93"/>
      <c r="L210" s="94">
        <f t="shared" si="21"/>
        <v>1852.5167999999999</v>
      </c>
      <c r="M210" s="94">
        <f t="shared" si="22"/>
        <v>0</v>
      </c>
      <c r="N210" s="95">
        <f t="shared" si="23"/>
        <v>0</v>
      </c>
      <c r="O210" s="94">
        <f t="shared" si="24"/>
        <v>0</v>
      </c>
    </row>
    <row r="211" spans="1:15">
      <c r="A211" s="84">
        <v>201</v>
      </c>
      <c r="B211" s="85" t="s">
        <v>1314</v>
      </c>
      <c r="C211" s="86" t="s">
        <v>357</v>
      </c>
      <c r="D211" s="87" t="s">
        <v>253</v>
      </c>
      <c r="E211" s="278" t="s">
        <v>15</v>
      </c>
      <c r="F211" s="334" t="s">
        <v>363</v>
      </c>
      <c r="G211" s="86" t="s">
        <v>41</v>
      </c>
      <c r="H211" s="347">
        <v>18.54</v>
      </c>
      <c r="I211" s="277">
        <v>2</v>
      </c>
      <c r="J211" s="92">
        <v>99.92</v>
      </c>
      <c r="K211" s="93"/>
      <c r="L211" s="94">
        <f t="shared" ref="L211:L274" si="25">H211*J211</f>
        <v>1852.5167999999999</v>
      </c>
      <c r="M211" s="94">
        <f t="shared" ref="M211:M274" si="26">IFERROR(L211/K211,0)</f>
        <v>0</v>
      </c>
      <c r="N211" s="95">
        <f t="shared" ref="N211:N274" si="27">IF(O211&gt;0,O211/J211,0)</f>
        <v>0</v>
      </c>
      <c r="O211" s="94">
        <f t="shared" ref="O211:O274" si="28">ROUND(M211*SVS_UR_1_1,2)</f>
        <v>0</v>
      </c>
    </row>
    <row r="212" spans="1:15">
      <c r="A212" s="84">
        <v>202</v>
      </c>
      <c r="B212" s="85" t="s">
        <v>1314</v>
      </c>
      <c r="C212" s="86" t="s">
        <v>357</v>
      </c>
      <c r="D212" s="87" t="s">
        <v>254</v>
      </c>
      <c r="E212" s="278" t="s">
        <v>15</v>
      </c>
      <c r="F212" s="334" t="s">
        <v>363</v>
      </c>
      <c r="G212" s="86" t="s">
        <v>41</v>
      </c>
      <c r="H212" s="347">
        <v>18.54</v>
      </c>
      <c r="I212" s="277">
        <v>2</v>
      </c>
      <c r="J212" s="92">
        <v>99.92</v>
      </c>
      <c r="K212" s="93"/>
      <c r="L212" s="94">
        <f t="shared" si="25"/>
        <v>1852.5167999999999</v>
      </c>
      <c r="M212" s="94">
        <f t="shared" si="26"/>
        <v>0</v>
      </c>
      <c r="N212" s="95">
        <f t="shared" si="27"/>
        <v>0</v>
      </c>
      <c r="O212" s="94">
        <f t="shared" si="28"/>
        <v>0</v>
      </c>
    </row>
    <row r="213" spans="1:15">
      <c r="A213" s="84">
        <v>203</v>
      </c>
      <c r="B213" s="85" t="s">
        <v>1314</v>
      </c>
      <c r="C213" s="86" t="s">
        <v>357</v>
      </c>
      <c r="D213" s="87" t="s">
        <v>255</v>
      </c>
      <c r="E213" s="278" t="s">
        <v>345</v>
      </c>
      <c r="F213" s="334" t="s">
        <v>363</v>
      </c>
      <c r="G213" s="86" t="s">
        <v>57</v>
      </c>
      <c r="H213" s="347">
        <v>3.9</v>
      </c>
      <c r="I213" s="91">
        <v>0.23</v>
      </c>
      <c r="J213" s="92">
        <v>12</v>
      </c>
      <c r="K213" s="93"/>
      <c r="L213" s="94">
        <f t="shared" si="25"/>
        <v>46.8</v>
      </c>
      <c r="M213" s="94">
        <f t="shared" si="26"/>
        <v>0</v>
      </c>
      <c r="N213" s="95">
        <f t="shared" si="27"/>
        <v>0</v>
      </c>
      <c r="O213" s="94">
        <f t="shared" si="28"/>
        <v>0</v>
      </c>
    </row>
    <row r="214" spans="1:15">
      <c r="A214" s="84">
        <v>204</v>
      </c>
      <c r="B214" s="85" t="s">
        <v>1314</v>
      </c>
      <c r="C214" s="86" t="s">
        <v>357</v>
      </c>
      <c r="D214" s="87" t="s">
        <v>104</v>
      </c>
      <c r="E214" s="278" t="s">
        <v>340</v>
      </c>
      <c r="F214" s="334" t="s">
        <v>360</v>
      </c>
      <c r="G214" s="86" t="s">
        <v>48</v>
      </c>
      <c r="H214" s="347">
        <v>24.34</v>
      </c>
      <c r="I214" s="277">
        <v>5</v>
      </c>
      <c r="J214" s="92">
        <v>249.8</v>
      </c>
      <c r="K214" s="93"/>
      <c r="L214" s="94">
        <f t="shared" si="25"/>
        <v>6080.1320000000005</v>
      </c>
      <c r="M214" s="94">
        <f t="shared" si="26"/>
        <v>0</v>
      </c>
      <c r="N214" s="95">
        <f t="shared" si="27"/>
        <v>0</v>
      </c>
      <c r="O214" s="94">
        <f t="shared" si="28"/>
        <v>0</v>
      </c>
    </row>
    <row r="215" spans="1:15">
      <c r="A215" s="84">
        <v>205</v>
      </c>
      <c r="B215" s="85" t="s">
        <v>1314</v>
      </c>
      <c r="C215" s="86" t="s">
        <v>357</v>
      </c>
      <c r="D215" s="87" t="s">
        <v>104</v>
      </c>
      <c r="E215" s="278" t="s">
        <v>339</v>
      </c>
      <c r="F215" s="334" t="s">
        <v>360</v>
      </c>
      <c r="G215" s="86" t="s">
        <v>48</v>
      </c>
      <c r="H215" s="347">
        <v>15.17</v>
      </c>
      <c r="I215" s="277">
        <v>5</v>
      </c>
      <c r="J215" s="92">
        <v>249.8</v>
      </c>
      <c r="K215" s="93"/>
      <c r="L215" s="94">
        <f t="shared" si="25"/>
        <v>3789.4660000000003</v>
      </c>
      <c r="M215" s="94">
        <f t="shared" si="26"/>
        <v>0</v>
      </c>
      <c r="N215" s="95">
        <f t="shared" si="27"/>
        <v>0</v>
      </c>
      <c r="O215" s="94">
        <f t="shared" si="28"/>
        <v>0</v>
      </c>
    </row>
    <row r="216" spans="1:15">
      <c r="A216" s="84">
        <v>206</v>
      </c>
      <c r="B216" s="85" t="s">
        <v>1314</v>
      </c>
      <c r="C216" s="86" t="s">
        <v>357</v>
      </c>
      <c r="D216" s="87" t="s">
        <v>104</v>
      </c>
      <c r="E216" s="278" t="s">
        <v>349</v>
      </c>
      <c r="F216" s="334" t="s">
        <v>360</v>
      </c>
      <c r="G216" s="86" t="s">
        <v>54</v>
      </c>
      <c r="H216" s="347">
        <v>11.67</v>
      </c>
      <c r="I216" s="277">
        <v>5</v>
      </c>
      <c r="J216" s="92">
        <v>249.8</v>
      </c>
      <c r="K216" s="93"/>
      <c r="L216" s="94">
        <f t="shared" si="25"/>
        <v>2915.1660000000002</v>
      </c>
      <c r="M216" s="94">
        <f t="shared" si="26"/>
        <v>0</v>
      </c>
      <c r="N216" s="95">
        <f t="shared" si="27"/>
        <v>0</v>
      </c>
      <c r="O216" s="94">
        <f t="shared" si="28"/>
        <v>0</v>
      </c>
    </row>
    <row r="217" spans="1:15">
      <c r="A217" s="84">
        <v>207</v>
      </c>
      <c r="B217" s="85" t="s">
        <v>1314</v>
      </c>
      <c r="C217" s="86" t="s">
        <v>357</v>
      </c>
      <c r="D217" s="87" t="s">
        <v>104</v>
      </c>
      <c r="E217" s="278" t="s">
        <v>5</v>
      </c>
      <c r="F217" s="334" t="s">
        <v>363</v>
      </c>
      <c r="G217" s="86" t="s">
        <v>43</v>
      </c>
      <c r="H217" s="347">
        <v>400.77</v>
      </c>
      <c r="I217" s="277">
        <v>2</v>
      </c>
      <c r="J217" s="92">
        <v>99.92</v>
      </c>
      <c r="K217" s="93"/>
      <c r="L217" s="94">
        <f t="shared" si="25"/>
        <v>40044.938399999999</v>
      </c>
      <c r="M217" s="94">
        <f t="shared" si="26"/>
        <v>0</v>
      </c>
      <c r="N217" s="95">
        <f t="shared" si="27"/>
        <v>0</v>
      </c>
      <c r="O217" s="94">
        <f t="shared" si="28"/>
        <v>0</v>
      </c>
    </row>
    <row r="218" spans="1:15">
      <c r="A218" s="84">
        <v>208</v>
      </c>
      <c r="B218" s="85" t="s">
        <v>1314</v>
      </c>
      <c r="C218" s="86" t="s">
        <v>357</v>
      </c>
      <c r="D218" s="87" t="s">
        <v>104</v>
      </c>
      <c r="E218" s="278" t="s">
        <v>342</v>
      </c>
      <c r="F218" s="334" t="s">
        <v>362</v>
      </c>
      <c r="G218" s="86" t="s">
        <v>44</v>
      </c>
      <c r="H218" s="347">
        <v>22.19</v>
      </c>
      <c r="I218" s="277">
        <v>2</v>
      </c>
      <c r="J218" s="92">
        <v>99.92</v>
      </c>
      <c r="K218" s="93"/>
      <c r="L218" s="94">
        <f t="shared" si="25"/>
        <v>2217.2248</v>
      </c>
      <c r="M218" s="94">
        <f t="shared" si="26"/>
        <v>0</v>
      </c>
      <c r="N218" s="95">
        <f t="shared" si="27"/>
        <v>0</v>
      </c>
      <c r="O218" s="94">
        <f t="shared" si="28"/>
        <v>0</v>
      </c>
    </row>
    <row r="219" spans="1:15">
      <c r="A219" s="84">
        <v>209</v>
      </c>
      <c r="B219" s="85" t="s">
        <v>1314</v>
      </c>
      <c r="C219" s="86" t="s">
        <v>357</v>
      </c>
      <c r="D219" s="87" t="s">
        <v>104</v>
      </c>
      <c r="E219" s="278" t="s">
        <v>296</v>
      </c>
      <c r="F219" s="334" t="s">
        <v>361</v>
      </c>
      <c r="G219" s="86" t="s">
        <v>78</v>
      </c>
      <c r="H219" s="347">
        <v>4.7</v>
      </c>
      <c r="I219" s="240"/>
      <c r="J219" s="240"/>
      <c r="K219" s="240"/>
      <c r="L219" s="240"/>
      <c r="M219" s="240"/>
      <c r="N219" s="240"/>
      <c r="O219" s="240"/>
    </row>
    <row r="220" spans="1:15">
      <c r="A220" s="84">
        <v>210</v>
      </c>
      <c r="B220" s="85" t="s">
        <v>1314</v>
      </c>
      <c r="C220" s="86" t="s">
        <v>358</v>
      </c>
      <c r="D220" s="345" t="s">
        <v>256</v>
      </c>
      <c r="E220" s="342" t="s">
        <v>351</v>
      </c>
      <c r="F220" s="332" t="s">
        <v>363</v>
      </c>
      <c r="G220" s="86" t="s">
        <v>41</v>
      </c>
      <c r="H220" s="346">
        <v>47.16</v>
      </c>
      <c r="I220" s="277">
        <v>2</v>
      </c>
      <c r="J220" s="92">
        <v>99.92</v>
      </c>
      <c r="K220" s="93"/>
      <c r="L220" s="94">
        <f t="shared" si="25"/>
        <v>4712.2271999999994</v>
      </c>
      <c r="M220" s="94">
        <f t="shared" si="26"/>
        <v>0</v>
      </c>
      <c r="N220" s="95">
        <f t="shared" si="27"/>
        <v>0</v>
      </c>
      <c r="O220" s="94">
        <f t="shared" si="28"/>
        <v>0</v>
      </c>
    </row>
    <row r="221" spans="1:15">
      <c r="A221" s="84">
        <v>211</v>
      </c>
      <c r="B221" s="85" t="s">
        <v>1314</v>
      </c>
      <c r="C221" s="86" t="s">
        <v>358</v>
      </c>
      <c r="D221" s="345" t="s">
        <v>257</v>
      </c>
      <c r="E221" s="342" t="s">
        <v>15</v>
      </c>
      <c r="F221" s="332" t="s">
        <v>363</v>
      </c>
      <c r="G221" s="86" t="s">
        <v>41</v>
      </c>
      <c r="H221" s="346">
        <v>24.91</v>
      </c>
      <c r="I221" s="277">
        <v>2</v>
      </c>
      <c r="J221" s="92">
        <v>99.92</v>
      </c>
      <c r="K221" s="93"/>
      <c r="L221" s="94">
        <f t="shared" si="25"/>
        <v>2489.0072</v>
      </c>
      <c r="M221" s="94">
        <f t="shared" si="26"/>
        <v>0</v>
      </c>
      <c r="N221" s="95">
        <f t="shared" si="27"/>
        <v>0</v>
      </c>
      <c r="O221" s="94">
        <f t="shared" si="28"/>
        <v>0</v>
      </c>
    </row>
    <row r="222" spans="1:15" ht="28.5">
      <c r="A222" s="84">
        <v>212</v>
      </c>
      <c r="B222" s="85" t="s">
        <v>1314</v>
      </c>
      <c r="C222" s="86" t="s">
        <v>358</v>
      </c>
      <c r="D222" s="345" t="s">
        <v>258</v>
      </c>
      <c r="E222" s="342" t="s">
        <v>352</v>
      </c>
      <c r="F222" s="332" t="s">
        <v>363</v>
      </c>
      <c r="G222" s="86" t="s">
        <v>41</v>
      </c>
      <c r="H222" s="346">
        <v>43.96</v>
      </c>
      <c r="I222" s="277">
        <v>2</v>
      </c>
      <c r="J222" s="92">
        <v>99.92</v>
      </c>
      <c r="K222" s="93"/>
      <c r="L222" s="94">
        <f t="shared" si="25"/>
        <v>4392.4832000000006</v>
      </c>
      <c r="M222" s="94">
        <f t="shared" si="26"/>
        <v>0</v>
      </c>
      <c r="N222" s="95">
        <f t="shared" si="27"/>
        <v>0</v>
      </c>
      <c r="O222" s="94">
        <f t="shared" si="28"/>
        <v>0</v>
      </c>
    </row>
    <row r="223" spans="1:15">
      <c r="A223" s="84">
        <v>213</v>
      </c>
      <c r="B223" s="85" t="s">
        <v>1314</v>
      </c>
      <c r="C223" s="86" t="s">
        <v>358</v>
      </c>
      <c r="D223" s="345" t="s">
        <v>259</v>
      </c>
      <c r="E223" s="342" t="s">
        <v>15</v>
      </c>
      <c r="F223" s="332" t="s">
        <v>363</v>
      </c>
      <c r="G223" s="86" t="s">
        <v>41</v>
      </c>
      <c r="H223" s="346">
        <v>37.630000000000003</v>
      </c>
      <c r="I223" s="277">
        <v>2</v>
      </c>
      <c r="J223" s="92">
        <v>99.92</v>
      </c>
      <c r="K223" s="93"/>
      <c r="L223" s="94">
        <f t="shared" si="25"/>
        <v>3759.9896000000003</v>
      </c>
      <c r="M223" s="94">
        <f t="shared" si="26"/>
        <v>0</v>
      </c>
      <c r="N223" s="95">
        <f t="shared" si="27"/>
        <v>0</v>
      </c>
      <c r="O223" s="94">
        <f t="shared" si="28"/>
        <v>0</v>
      </c>
    </row>
    <row r="224" spans="1:15">
      <c r="A224" s="84">
        <v>214</v>
      </c>
      <c r="B224" s="85" t="s">
        <v>1314</v>
      </c>
      <c r="C224" s="86" t="s">
        <v>358</v>
      </c>
      <c r="D224" s="345" t="s">
        <v>260</v>
      </c>
      <c r="E224" s="342" t="s">
        <v>15</v>
      </c>
      <c r="F224" s="332" t="s">
        <v>363</v>
      </c>
      <c r="G224" s="86" t="s">
        <v>41</v>
      </c>
      <c r="H224" s="346">
        <v>31.27</v>
      </c>
      <c r="I224" s="277">
        <v>2</v>
      </c>
      <c r="J224" s="92">
        <v>99.92</v>
      </c>
      <c r="K224" s="93"/>
      <c r="L224" s="94">
        <f t="shared" si="25"/>
        <v>3124.4983999999999</v>
      </c>
      <c r="M224" s="94">
        <f t="shared" si="26"/>
        <v>0</v>
      </c>
      <c r="N224" s="95">
        <f t="shared" si="27"/>
        <v>0</v>
      </c>
      <c r="O224" s="94">
        <f t="shared" si="28"/>
        <v>0</v>
      </c>
    </row>
    <row r="225" spans="1:15">
      <c r="A225" s="84">
        <v>215</v>
      </c>
      <c r="B225" s="85" t="s">
        <v>1314</v>
      </c>
      <c r="C225" s="86" t="s">
        <v>358</v>
      </c>
      <c r="D225" s="345" t="s">
        <v>261</v>
      </c>
      <c r="E225" s="342" t="s">
        <v>15</v>
      </c>
      <c r="F225" s="332" t="s">
        <v>363</v>
      </c>
      <c r="G225" s="86" t="s">
        <v>41</v>
      </c>
      <c r="H225" s="346">
        <v>18.54</v>
      </c>
      <c r="I225" s="277">
        <v>2</v>
      </c>
      <c r="J225" s="92">
        <v>99.92</v>
      </c>
      <c r="K225" s="93"/>
      <c r="L225" s="94">
        <f t="shared" si="25"/>
        <v>1852.5167999999999</v>
      </c>
      <c r="M225" s="94">
        <f t="shared" si="26"/>
        <v>0</v>
      </c>
      <c r="N225" s="95">
        <f t="shared" si="27"/>
        <v>0</v>
      </c>
      <c r="O225" s="94">
        <f t="shared" si="28"/>
        <v>0</v>
      </c>
    </row>
    <row r="226" spans="1:15">
      <c r="A226" s="84">
        <v>216</v>
      </c>
      <c r="B226" s="85" t="s">
        <v>1314</v>
      </c>
      <c r="C226" s="86" t="s">
        <v>358</v>
      </c>
      <c r="D226" s="345" t="s">
        <v>262</v>
      </c>
      <c r="E226" s="342" t="s">
        <v>15</v>
      </c>
      <c r="F226" s="332" t="s">
        <v>363</v>
      </c>
      <c r="G226" s="86" t="s">
        <v>41</v>
      </c>
      <c r="H226" s="346">
        <v>24.91</v>
      </c>
      <c r="I226" s="277">
        <v>2</v>
      </c>
      <c r="J226" s="92">
        <v>99.92</v>
      </c>
      <c r="K226" s="93"/>
      <c r="L226" s="94">
        <f t="shared" si="25"/>
        <v>2489.0072</v>
      </c>
      <c r="M226" s="94">
        <f t="shared" si="26"/>
        <v>0</v>
      </c>
      <c r="N226" s="95">
        <f t="shared" si="27"/>
        <v>0</v>
      </c>
      <c r="O226" s="94">
        <f t="shared" si="28"/>
        <v>0</v>
      </c>
    </row>
    <row r="227" spans="1:15">
      <c r="A227" s="84">
        <v>217</v>
      </c>
      <c r="B227" s="85" t="s">
        <v>1314</v>
      </c>
      <c r="C227" s="86" t="s">
        <v>358</v>
      </c>
      <c r="D227" s="345" t="s">
        <v>263</v>
      </c>
      <c r="E227" s="342" t="s">
        <v>15</v>
      </c>
      <c r="F227" s="332" t="s">
        <v>363</v>
      </c>
      <c r="G227" s="86" t="s">
        <v>41</v>
      </c>
      <c r="H227" s="346">
        <v>18.54</v>
      </c>
      <c r="I227" s="277">
        <v>2</v>
      </c>
      <c r="J227" s="92">
        <v>99.92</v>
      </c>
      <c r="K227" s="93"/>
      <c r="L227" s="94">
        <f t="shared" si="25"/>
        <v>1852.5167999999999</v>
      </c>
      <c r="M227" s="94">
        <f t="shared" si="26"/>
        <v>0</v>
      </c>
      <c r="N227" s="95">
        <f t="shared" si="27"/>
        <v>0</v>
      </c>
      <c r="O227" s="94">
        <f t="shared" si="28"/>
        <v>0</v>
      </c>
    </row>
    <row r="228" spans="1:15">
      <c r="A228" s="84">
        <v>218</v>
      </c>
      <c r="B228" s="85" t="s">
        <v>1314</v>
      </c>
      <c r="C228" s="86" t="s">
        <v>358</v>
      </c>
      <c r="D228" s="345" t="s">
        <v>264</v>
      </c>
      <c r="E228" s="342" t="s">
        <v>15</v>
      </c>
      <c r="F228" s="332" t="s">
        <v>363</v>
      </c>
      <c r="G228" s="86" t="s">
        <v>41</v>
      </c>
      <c r="H228" s="346">
        <v>21.73</v>
      </c>
      <c r="I228" s="277">
        <v>2</v>
      </c>
      <c r="J228" s="92">
        <v>99.92</v>
      </c>
      <c r="K228" s="93"/>
      <c r="L228" s="94">
        <f t="shared" si="25"/>
        <v>2171.2616000000003</v>
      </c>
      <c r="M228" s="94">
        <f t="shared" si="26"/>
        <v>0</v>
      </c>
      <c r="N228" s="95">
        <f t="shared" si="27"/>
        <v>0</v>
      </c>
      <c r="O228" s="94">
        <f t="shared" si="28"/>
        <v>0</v>
      </c>
    </row>
    <row r="229" spans="1:15">
      <c r="A229" s="84">
        <v>219</v>
      </c>
      <c r="B229" s="85" t="s">
        <v>1314</v>
      </c>
      <c r="C229" s="86" t="s">
        <v>358</v>
      </c>
      <c r="D229" s="345" t="s">
        <v>265</v>
      </c>
      <c r="E229" s="342" t="s">
        <v>15</v>
      </c>
      <c r="F229" s="332" t="s">
        <v>363</v>
      </c>
      <c r="G229" s="86" t="s">
        <v>41</v>
      </c>
      <c r="H229" s="346">
        <v>18.54</v>
      </c>
      <c r="I229" s="277">
        <v>2</v>
      </c>
      <c r="J229" s="92">
        <v>99.92</v>
      </c>
      <c r="K229" s="93"/>
      <c r="L229" s="94">
        <f t="shared" si="25"/>
        <v>1852.5167999999999</v>
      </c>
      <c r="M229" s="94">
        <f t="shared" si="26"/>
        <v>0</v>
      </c>
      <c r="N229" s="95">
        <f t="shared" si="27"/>
        <v>0</v>
      </c>
      <c r="O229" s="94">
        <f t="shared" si="28"/>
        <v>0</v>
      </c>
    </row>
    <row r="230" spans="1:15">
      <c r="A230" s="84">
        <v>220</v>
      </c>
      <c r="B230" s="85" t="s">
        <v>1314</v>
      </c>
      <c r="C230" s="86" t="s">
        <v>358</v>
      </c>
      <c r="D230" s="345" t="s">
        <v>266</v>
      </c>
      <c r="E230" s="342" t="s">
        <v>15</v>
      </c>
      <c r="F230" s="332" t="s">
        <v>363</v>
      </c>
      <c r="G230" s="86" t="s">
        <v>41</v>
      </c>
      <c r="H230" s="346">
        <v>18.54</v>
      </c>
      <c r="I230" s="277">
        <v>2</v>
      </c>
      <c r="J230" s="92">
        <v>99.92</v>
      </c>
      <c r="K230" s="93"/>
      <c r="L230" s="94">
        <f t="shared" si="25"/>
        <v>1852.5167999999999</v>
      </c>
      <c r="M230" s="94">
        <f t="shared" si="26"/>
        <v>0</v>
      </c>
      <c r="N230" s="95">
        <f t="shared" si="27"/>
        <v>0</v>
      </c>
      <c r="O230" s="94">
        <f t="shared" si="28"/>
        <v>0</v>
      </c>
    </row>
    <row r="231" spans="1:15">
      <c r="A231" s="84">
        <v>221</v>
      </c>
      <c r="B231" s="85" t="s">
        <v>1314</v>
      </c>
      <c r="C231" s="86" t="s">
        <v>358</v>
      </c>
      <c r="D231" s="345" t="s">
        <v>267</v>
      </c>
      <c r="E231" s="342" t="s">
        <v>15</v>
      </c>
      <c r="F231" s="332" t="s">
        <v>363</v>
      </c>
      <c r="G231" s="86" t="s">
        <v>41</v>
      </c>
      <c r="H231" s="346">
        <v>18.54</v>
      </c>
      <c r="I231" s="277">
        <v>2</v>
      </c>
      <c r="J231" s="92">
        <v>99.92</v>
      </c>
      <c r="K231" s="93"/>
      <c r="L231" s="94">
        <f t="shared" si="25"/>
        <v>1852.5167999999999</v>
      </c>
      <c r="M231" s="94">
        <f t="shared" si="26"/>
        <v>0</v>
      </c>
      <c r="N231" s="95">
        <f t="shared" si="27"/>
        <v>0</v>
      </c>
      <c r="O231" s="94">
        <f t="shared" si="28"/>
        <v>0</v>
      </c>
    </row>
    <row r="232" spans="1:15">
      <c r="A232" s="84">
        <v>222</v>
      </c>
      <c r="B232" s="85" t="s">
        <v>1314</v>
      </c>
      <c r="C232" s="86" t="s">
        <v>358</v>
      </c>
      <c r="D232" s="345" t="s">
        <v>268</v>
      </c>
      <c r="E232" s="342" t="s">
        <v>15</v>
      </c>
      <c r="F232" s="332" t="s">
        <v>363</v>
      </c>
      <c r="G232" s="86" t="s">
        <v>41</v>
      </c>
      <c r="H232" s="346">
        <v>18.54</v>
      </c>
      <c r="I232" s="277">
        <v>2</v>
      </c>
      <c r="J232" s="92">
        <v>99.92</v>
      </c>
      <c r="K232" s="93"/>
      <c r="L232" s="94">
        <f t="shared" si="25"/>
        <v>1852.5167999999999</v>
      </c>
      <c r="M232" s="94">
        <f t="shared" si="26"/>
        <v>0</v>
      </c>
      <c r="N232" s="95">
        <f t="shared" si="27"/>
        <v>0</v>
      </c>
      <c r="O232" s="94">
        <f t="shared" si="28"/>
        <v>0</v>
      </c>
    </row>
    <row r="233" spans="1:15">
      <c r="A233" s="84">
        <v>223</v>
      </c>
      <c r="B233" s="85" t="s">
        <v>1314</v>
      </c>
      <c r="C233" s="86" t="s">
        <v>358</v>
      </c>
      <c r="D233" s="345" t="s">
        <v>269</v>
      </c>
      <c r="E233" s="342" t="s">
        <v>15</v>
      </c>
      <c r="F233" s="332" t="s">
        <v>363</v>
      </c>
      <c r="G233" s="86" t="s">
        <v>41</v>
      </c>
      <c r="H233" s="346">
        <v>18.54</v>
      </c>
      <c r="I233" s="277">
        <v>2</v>
      </c>
      <c r="J233" s="92">
        <v>99.92</v>
      </c>
      <c r="K233" s="93"/>
      <c r="L233" s="94">
        <f t="shared" si="25"/>
        <v>1852.5167999999999</v>
      </c>
      <c r="M233" s="94">
        <f t="shared" si="26"/>
        <v>0</v>
      </c>
      <c r="N233" s="95">
        <f t="shared" si="27"/>
        <v>0</v>
      </c>
      <c r="O233" s="94">
        <f t="shared" si="28"/>
        <v>0</v>
      </c>
    </row>
    <row r="234" spans="1:15">
      <c r="A234" s="84">
        <v>224</v>
      </c>
      <c r="B234" s="85" t="s">
        <v>1314</v>
      </c>
      <c r="C234" s="86" t="s">
        <v>358</v>
      </c>
      <c r="D234" s="345" t="s">
        <v>270</v>
      </c>
      <c r="E234" s="342" t="s">
        <v>15</v>
      </c>
      <c r="F234" s="332" t="s">
        <v>363</v>
      </c>
      <c r="G234" s="86" t="s">
        <v>41</v>
      </c>
      <c r="H234" s="346">
        <v>21.73</v>
      </c>
      <c r="I234" s="277">
        <v>2</v>
      </c>
      <c r="J234" s="92">
        <v>99.92</v>
      </c>
      <c r="K234" s="93"/>
      <c r="L234" s="94">
        <f t="shared" si="25"/>
        <v>2171.2616000000003</v>
      </c>
      <c r="M234" s="94">
        <f t="shared" si="26"/>
        <v>0</v>
      </c>
      <c r="N234" s="95">
        <f t="shared" si="27"/>
        <v>0</v>
      </c>
      <c r="O234" s="94">
        <f t="shared" si="28"/>
        <v>0</v>
      </c>
    </row>
    <row r="235" spans="1:15">
      <c r="A235" s="84">
        <v>225</v>
      </c>
      <c r="B235" s="85" t="s">
        <v>1314</v>
      </c>
      <c r="C235" s="86" t="s">
        <v>358</v>
      </c>
      <c r="D235" s="345" t="s">
        <v>271</v>
      </c>
      <c r="E235" s="342" t="s">
        <v>15</v>
      </c>
      <c r="F235" s="332" t="s">
        <v>363</v>
      </c>
      <c r="G235" s="86" t="s">
        <v>41</v>
      </c>
      <c r="H235" s="346">
        <v>13.57</v>
      </c>
      <c r="I235" s="277">
        <v>2</v>
      </c>
      <c r="J235" s="92">
        <v>99.92</v>
      </c>
      <c r="K235" s="93"/>
      <c r="L235" s="94">
        <f t="shared" si="25"/>
        <v>1355.9144000000001</v>
      </c>
      <c r="M235" s="94">
        <f t="shared" si="26"/>
        <v>0</v>
      </c>
      <c r="N235" s="95">
        <f t="shared" si="27"/>
        <v>0</v>
      </c>
      <c r="O235" s="94">
        <f t="shared" si="28"/>
        <v>0</v>
      </c>
    </row>
    <row r="236" spans="1:15">
      <c r="A236" s="84">
        <v>226</v>
      </c>
      <c r="B236" s="85" t="s">
        <v>1314</v>
      </c>
      <c r="C236" s="86" t="s">
        <v>358</v>
      </c>
      <c r="D236" s="345" t="s">
        <v>272</v>
      </c>
      <c r="E236" s="342" t="s">
        <v>15</v>
      </c>
      <c r="F236" s="332" t="s">
        <v>363</v>
      </c>
      <c r="G236" s="86" t="s">
        <v>41</v>
      </c>
      <c r="H236" s="346">
        <v>16.45</v>
      </c>
      <c r="I236" s="277">
        <v>2</v>
      </c>
      <c r="J236" s="92">
        <v>99.92</v>
      </c>
      <c r="K236" s="93"/>
      <c r="L236" s="94">
        <f t="shared" si="25"/>
        <v>1643.684</v>
      </c>
      <c r="M236" s="94">
        <f t="shared" si="26"/>
        <v>0</v>
      </c>
      <c r="N236" s="95">
        <f t="shared" si="27"/>
        <v>0</v>
      </c>
      <c r="O236" s="94">
        <f t="shared" si="28"/>
        <v>0</v>
      </c>
    </row>
    <row r="237" spans="1:15">
      <c r="A237" s="84">
        <v>227</v>
      </c>
      <c r="B237" s="85" t="s">
        <v>1314</v>
      </c>
      <c r="C237" s="86" t="s">
        <v>358</v>
      </c>
      <c r="D237" s="345" t="s">
        <v>273</v>
      </c>
      <c r="E237" s="342" t="s">
        <v>15</v>
      </c>
      <c r="F237" s="332" t="s">
        <v>363</v>
      </c>
      <c r="G237" s="86" t="s">
        <v>41</v>
      </c>
      <c r="H237" s="346">
        <v>21.73</v>
      </c>
      <c r="I237" s="277">
        <v>2</v>
      </c>
      <c r="J237" s="92">
        <v>99.92</v>
      </c>
      <c r="K237" s="93"/>
      <c r="L237" s="94">
        <f t="shared" si="25"/>
        <v>2171.2616000000003</v>
      </c>
      <c r="M237" s="94">
        <f t="shared" si="26"/>
        <v>0</v>
      </c>
      <c r="N237" s="95">
        <f t="shared" si="27"/>
        <v>0</v>
      </c>
      <c r="O237" s="94">
        <f t="shared" si="28"/>
        <v>0</v>
      </c>
    </row>
    <row r="238" spans="1:15">
      <c r="A238" s="84">
        <v>228</v>
      </c>
      <c r="B238" s="85" t="s">
        <v>1314</v>
      </c>
      <c r="C238" s="86" t="s">
        <v>358</v>
      </c>
      <c r="D238" s="345" t="s">
        <v>274</v>
      </c>
      <c r="E238" s="342" t="s">
        <v>15</v>
      </c>
      <c r="F238" s="332" t="s">
        <v>363</v>
      </c>
      <c r="G238" s="86" t="s">
        <v>41</v>
      </c>
      <c r="H238" s="346">
        <v>18.54</v>
      </c>
      <c r="I238" s="277">
        <v>2</v>
      </c>
      <c r="J238" s="92">
        <v>99.92</v>
      </c>
      <c r="K238" s="93"/>
      <c r="L238" s="94">
        <f t="shared" si="25"/>
        <v>1852.5167999999999</v>
      </c>
      <c r="M238" s="94">
        <f t="shared" si="26"/>
        <v>0</v>
      </c>
      <c r="N238" s="95">
        <f t="shared" si="27"/>
        <v>0</v>
      </c>
      <c r="O238" s="94">
        <f t="shared" si="28"/>
        <v>0</v>
      </c>
    </row>
    <row r="239" spans="1:15">
      <c r="A239" s="84">
        <v>229</v>
      </c>
      <c r="B239" s="85" t="s">
        <v>1314</v>
      </c>
      <c r="C239" s="86" t="s">
        <v>358</v>
      </c>
      <c r="D239" s="345" t="s">
        <v>275</v>
      </c>
      <c r="E239" s="342" t="s">
        <v>15</v>
      </c>
      <c r="F239" s="332" t="s">
        <v>363</v>
      </c>
      <c r="G239" s="86" t="s">
        <v>41</v>
      </c>
      <c r="H239" s="346">
        <v>24.91</v>
      </c>
      <c r="I239" s="277">
        <v>2</v>
      </c>
      <c r="J239" s="92">
        <v>99.92</v>
      </c>
      <c r="K239" s="93"/>
      <c r="L239" s="94">
        <f t="shared" si="25"/>
        <v>2489.0072</v>
      </c>
      <c r="M239" s="94">
        <f t="shared" si="26"/>
        <v>0</v>
      </c>
      <c r="N239" s="95">
        <f t="shared" si="27"/>
        <v>0</v>
      </c>
      <c r="O239" s="94">
        <f t="shared" si="28"/>
        <v>0</v>
      </c>
    </row>
    <row r="240" spans="1:15">
      <c r="A240" s="84">
        <v>230</v>
      </c>
      <c r="B240" s="85" t="s">
        <v>1314</v>
      </c>
      <c r="C240" s="86" t="s">
        <v>358</v>
      </c>
      <c r="D240" s="345" t="s">
        <v>276</v>
      </c>
      <c r="E240" s="342" t="s">
        <v>15</v>
      </c>
      <c r="F240" s="332" t="s">
        <v>363</v>
      </c>
      <c r="G240" s="86" t="s">
        <v>41</v>
      </c>
      <c r="H240" s="346">
        <v>24.91</v>
      </c>
      <c r="I240" s="277">
        <v>2</v>
      </c>
      <c r="J240" s="92">
        <v>99.92</v>
      </c>
      <c r="K240" s="93"/>
      <c r="L240" s="94">
        <f t="shared" si="25"/>
        <v>2489.0072</v>
      </c>
      <c r="M240" s="94">
        <f t="shared" si="26"/>
        <v>0</v>
      </c>
      <c r="N240" s="95">
        <f t="shared" si="27"/>
        <v>0</v>
      </c>
      <c r="O240" s="94">
        <f t="shared" si="28"/>
        <v>0</v>
      </c>
    </row>
    <row r="241" spans="1:15">
      <c r="A241" s="84">
        <v>231</v>
      </c>
      <c r="B241" s="85" t="s">
        <v>1314</v>
      </c>
      <c r="C241" s="86" t="s">
        <v>358</v>
      </c>
      <c r="D241" s="345" t="s">
        <v>277</v>
      </c>
      <c r="E241" s="342" t="s">
        <v>15</v>
      </c>
      <c r="F241" s="332" t="s">
        <v>363</v>
      </c>
      <c r="G241" s="86" t="s">
        <v>41</v>
      </c>
      <c r="H241" s="346">
        <v>24.91</v>
      </c>
      <c r="I241" s="277">
        <v>2</v>
      </c>
      <c r="J241" s="92">
        <v>99.92</v>
      </c>
      <c r="K241" s="93"/>
      <c r="L241" s="94">
        <f t="shared" si="25"/>
        <v>2489.0072</v>
      </c>
      <c r="M241" s="94">
        <f t="shared" si="26"/>
        <v>0</v>
      </c>
      <c r="N241" s="95">
        <f t="shared" si="27"/>
        <v>0</v>
      </c>
      <c r="O241" s="94">
        <f t="shared" si="28"/>
        <v>0</v>
      </c>
    </row>
    <row r="242" spans="1:15">
      <c r="A242" s="84">
        <v>232</v>
      </c>
      <c r="B242" s="85" t="s">
        <v>1314</v>
      </c>
      <c r="C242" s="86" t="s">
        <v>358</v>
      </c>
      <c r="D242" s="345" t="s">
        <v>278</v>
      </c>
      <c r="E242" s="342" t="s">
        <v>15</v>
      </c>
      <c r="F242" s="332" t="s">
        <v>363</v>
      </c>
      <c r="G242" s="86" t="s">
        <v>41</v>
      </c>
      <c r="H242" s="346">
        <v>18.54</v>
      </c>
      <c r="I242" s="277">
        <v>2</v>
      </c>
      <c r="J242" s="92">
        <v>99.92</v>
      </c>
      <c r="K242" s="93"/>
      <c r="L242" s="94">
        <f t="shared" si="25"/>
        <v>1852.5167999999999</v>
      </c>
      <c r="M242" s="94">
        <f t="shared" si="26"/>
        <v>0</v>
      </c>
      <c r="N242" s="95">
        <f t="shared" si="27"/>
        <v>0</v>
      </c>
      <c r="O242" s="94">
        <f t="shared" si="28"/>
        <v>0</v>
      </c>
    </row>
    <row r="243" spans="1:15">
      <c r="A243" s="84">
        <v>233</v>
      </c>
      <c r="B243" s="85" t="s">
        <v>1314</v>
      </c>
      <c r="C243" s="86" t="s">
        <v>358</v>
      </c>
      <c r="D243" s="345" t="s">
        <v>279</v>
      </c>
      <c r="E243" s="342" t="s">
        <v>15</v>
      </c>
      <c r="F243" s="332" t="s">
        <v>363</v>
      </c>
      <c r="G243" s="86" t="s">
        <v>41</v>
      </c>
      <c r="H243" s="346">
        <v>18.54</v>
      </c>
      <c r="I243" s="277">
        <v>2</v>
      </c>
      <c r="J243" s="92">
        <v>99.92</v>
      </c>
      <c r="K243" s="93"/>
      <c r="L243" s="94">
        <f t="shared" si="25"/>
        <v>1852.5167999999999</v>
      </c>
      <c r="M243" s="94">
        <f t="shared" si="26"/>
        <v>0</v>
      </c>
      <c r="N243" s="95">
        <f t="shared" si="27"/>
        <v>0</v>
      </c>
      <c r="O243" s="94">
        <f t="shared" si="28"/>
        <v>0</v>
      </c>
    </row>
    <row r="244" spans="1:15">
      <c r="A244" s="84">
        <v>234</v>
      </c>
      <c r="B244" s="85" t="s">
        <v>1314</v>
      </c>
      <c r="C244" s="86" t="s">
        <v>358</v>
      </c>
      <c r="D244" s="345" t="s">
        <v>280</v>
      </c>
      <c r="E244" s="342" t="s">
        <v>15</v>
      </c>
      <c r="F244" s="332" t="s">
        <v>363</v>
      </c>
      <c r="G244" s="86" t="s">
        <v>41</v>
      </c>
      <c r="H244" s="346">
        <v>18.54</v>
      </c>
      <c r="I244" s="277">
        <v>2</v>
      </c>
      <c r="J244" s="92">
        <v>99.92</v>
      </c>
      <c r="K244" s="93"/>
      <c r="L244" s="94">
        <f t="shared" si="25"/>
        <v>1852.5167999999999</v>
      </c>
      <c r="M244" s="94">
        <f t="shared" si="26"/>
        <v>0</v>
      </c>
      <c r="N244" s="95">
        <f t="shared" si="27"/>
        <v>0</v>
      </c>
      <c r="O244" s="94">
        <f t="shared" si="28"/>
        <v>0</v>
      </c>
    </row>
    <row r="245" spans="1:15">
      <c r="A245" s="84">
        <v>235</v>
      </c>
      <c r="B245" s="85" t="s">
        <v>1314</v>
      </c>
      <c r="C245" s="86" t="s">
        <v>358</v>
      </c>
      <c r="D245" s="345" t="s">
        <v>1572</v>
      </c>
      <c r="E245" s="342" t="s">
        <v>15</v>
      </c>
      <c r="F245" s="332" t="s">
        <v>363</v>
      </c>
      <c r="G245" s="86" t="s">
        <v>41</v>
      </c>
      <c r="H245" s="346">
        <v>30.73</v>
      </c>
      <c r="I245" s="277">
        <v>2</v>
      </c>
      <c r="J245" s="92">
        <v>99.92</v>
      </c>
      <c r="K245" s="93"/>
      <c r="L245" s="94">
        <f t="shared" si="25"/>
        <v>3070.5416</v>
      </c>
      <c r="M245" s="94">
        <f t="shared" si="26"/>
        <v>0</v>
      </c>
      <c r="N245" s="95">
        <f t="shared" si="27"/>
        <v>0</v>
      </c>
      <c r="O245" s="94">
        <f t="shared" si="28"/>
        <v>0</v>
      </c>
    </row>
    <row r="246" spans="1:15">
      <c r="A246" s="84">
        <v>236</v>
      </c>
      <c r="B246" s="85" t="s">
        <v>1314</v>
      </c>
      <c r="C246" s="86" t="s">
        <v>358</v>
      </c>
      <c r="D246" s="345" t="s">
        <v>281</v>
      </c>
      <c r="E246" s="342" t="s">
        <v>15</v>
      </c>
      <c r="F246" s="332" t="s">
        <v>363</v>
      </c>
      <c r="G246" s="86" t="s">
        <v>41</v>
      </c>
      <c r="H246" s="346">
        <v>24.91</v>
      </c>
      <c r="I246" s="277">
        <v>2</v>
      </c>
      <c r="J246" s="92">
        <v>99.92</v>
      </c>
      <c r="K246" s="93"/>
      <c r="L246" s="94">
        <f t="shared" si="25"/>
        <v>2489.0072</v>
      </c>
      <c r="M246" s="94">
        <f t="shared" si="26"/>
        <v>0</v>
      </c>
      <c r="N246" s="95">
        <f t="shared" si="27"/>
        <v>0</v>
      </c>
      <c r="O246" s="94">
        <f t="shared" si="28"/>
        <v>0</v>
      </c>
    </row>
    <row r="247" spans="1:15">
      <c r="A247" s="84">
        <v>237</v>
      </c>
      <c r="B247" s="85" t="s">
        <v>1314</v>
      </c>
      <c r="C247" s="86" t="s">
        <v>358</v>
      </c>
      <c r="D247" s="345" t="s">
        <v>282</v>
      </c>
      <c r="E247" s="342" t="s">
        <v>15</v>
      </c>
      <c r="F247" s="332" t="s">
        <v>363</v>
      </c>
      <c r="G247" s="86" t="s">
        <v>41</v>
      </c>
      <c r="H247" s="346">
        <v>18.54</v>
      </c>
      <c r="I247" s="277">
        <v>2</v>
      </c>
      <c r="J247" s="92">
        <v>99.92</v>
      </c>
      <c r="K247" s="93"/>
      <c r="L247" s="94">
        <f t="shared" si="25"/>
        <v>1852.5167999999999</v>
      </c>
      <c r="M247" s="94">
        <f t="shared" si="26"/>
        <v>0</v>
      </c>
      <c r="N247" s="95">
        <f t="shared" si="27"/>
        <v>0</v>
      </c>
      <c r="O247" s="94">
        <f t="shared" si="28"/>
        <v>0</v>
      </c>
    </row>
    <row r="248" spans="1:15">
      <c r="A248" s="84">
        <v>238</v>
      </c>
      <c r="B248" s="85" t="s">
        <v>1314</v>
      </c>
      <c r="C248" s="86" t="s">
        <v>358</v>
      </c>
      <c r="D248" s="345" t="s">
        <v>283</v>
      </c>
      <c r="E248" s="342" t="s">
        <v>15</v>
      </c>
      <c r="F248" s="332" t="s">
        <v>363</v>
      </c>
      <c r="G248" s="86" t="s">
        <v>41</v>
      </c>
      <c r="H248" s="346">
        <v>21.73</v>
      </c>
      <c r="I248" s="277">
        <v>2</v>
      </c>
      <c r="J248" s="92">
        <v>99.92</v>
      </c>
      <c r="K248" s="93"/>
      <c r="L248" s="94">
        <f t="shared" si="25"/>
        <v>2171.2616000000003</v>
      </c>
      <c r="M248" s="94">
        <f t="shared" si="26"/>
        <v>0</v>
      </c>
      <c r="N248" s="95">
        <f t="shared" si="27"/>
        <v>0</v>
      </c>
      <c r="O248" s="94">
        <f t="shared" si="28"/>
        <v>0</v>
      </c>
    </row>
    <row r="249" spans="1:15">
      <c r="A249" s="84">
        <v>239</v>
      </c>
      <c r="B249" s="85" t="s">
        <v>1314</v>
      </c>
      <c r="C249" s="86" t="s">
        <v>358</v>
      </c>
      <c r="D249" s="345" t="s">
        <v>284</v>
      </c>
      <c r="E249" s="342" t="s">
        <v>15</v>
      </c>
      <c r="F249" s="332" t="s">
        <v>363</v>
      </c>
      <c r="G249" s="86" t="s">
        <v>41</v>
      </c>
      <c r="H249" s="346">
        <v>12.54</v>
      </c>
      <c r="I249" s="277">
        <v>2</v>
      </c>
      <c r="J249" s="92">
        <v>99.92</v>
      </c>
      <c r="K249" s="93"/>
      <c r="L249" s="94">
        <f t="shared" si="25"/>
        <v>1252.9967999999999</v>
      </c>
      <c r="M249" s="94">
        <f t="shared" si="26"/>
        <v>0</v>
      </c>
      <c r="N249" s="95">
        <f t="shared" si="27"/>
        <v>0</v>
      </c>
      <c r="O249" s="94">
        <f t="shared" si="28"/>
        <v>0</v>
      </c>
    </row>
    <row r="250" spans="1:15">
      <c r="A250" s="84">
        <v>240</v>
      </c>
      <c r="B250" s="85" t="s">
        <v>1314</v>
      </c>
      <c r="C250" s="86" t="s">
        <v>358</v>
      </c>
      <c r="D250" s="345" t="s">
        <v>285</v>
      </c>
      <c r="E250" s="342" t="s">
        <v>15</v>
      </c>
      <c r="F250" s="332" t="s">
        <v>363</v>
      </c>
      <c r="G250" s="86" t="s">
        <v>41</v>
      </c>
      <c r="H250" s="346">
        <v>25.08</v>
      </c>
      <c r="I250" s="277">
        <v>2</v>
      </c>
      <c r="J250" s="92">
        <v>99.92</v>
      </c>
      <c r="K250" s="93"/>
      <c r="L250" s="94">
        <f t="shared" si="25"/>
        <v>2505.9935999999998</v>
      </c>
      <c r="M250" s="94">
        <f t="shared" si="26"/>
        <v>0</v>
      </c>
      <c r="N250" s="95">
        <f t="shared" si="27"/>
        <v>0</v>
      </c>
      <c r="O250" s="94">
        <f t="shared" si="28"/>
        <v>0</v>
      </c>
    </row>
    <row r="251" spans="1:15">
      <c r="A251" s="84">
        <v>241</v>
      </c>
      <c r="B251" s="85" t="s">
        <v>1314</v>
      </c>
      <c r="C251" s="86" t="s">
        <v>358</v>
      </c>
      <c r="D251" s="345" t="s">
        <v>286</v>
      </c>
      <c r="E251" s="342" t="s">
        <v>15</v>
      </c>
      <c r="F251" s="332" t="s">
        <v>363</v>
      </c>
      <c r="G251" s="86" t="s">
        <v>41</v>
      </c>
      <c r="H251" s="346">
        <v>24.91</v>
      </c>
      <c r="I251" s="277">
        <v>2</v>
      </c>
      <c r="J251" s="92">
        <v>99.92</v>
      </c>
      <c r="K251" s="93"/>
      <c r="L251" s="94">
        <f t="shared" si="25"/>
        <v>2489.0072</v>
      </c>
      <c r="M251" s="94">
        <f t="shared" si="26"/>
        <v>0</v>
      </c>
      <c r="N251" s="95">
        <f t="shared" si="27"/>
        <v>0</v>
      </c>
      <c r="O251" s="94">
        <f t="shared" si="28"/>
        <v>0</v>
      </c>
    </row>
    <row r="252" spans="1:15">
      <c r="A252" s="84">
        <v>242</v>
      </c>
      <c r="B252" s="85" t="s">
        <v>1314</v>
      </c>
      <c r="C252" s="86" t="s">
        <v>358</v>
      </c>
      <c r="D252" s="345" t="s">
        <v>287</v>
      </c>
      <c r="E252" s="342" t="s">
        <v>15</v>
      </c>
      <c r="F252" s="332" t="s">
        <v>363</v>
      </c>
      <c r="G252" s="86" t="s">
        <v>41</v>
      </c>
      <c r="H252" s="346">
        <v>18.54</v>
      </c>
      <c r="I252" s="277">
        <v>2</v>
      </c>
      <c r="J252" s="92">
        <v>99.92</v>
      </c>
      <c r="K252" s="93"/>
      <c r="L252" s="94">
        <f t="shared" si="25"/>
        <v>1852.5167999999999</v>
      </c>
      <c r="M252" s="94">
        <f t="shared" si="26"/>
        <v>0</v>
      </c>
      <c r="N252" s="95">
        <f t="shared" si="27"/>
        <v>0</v>
      </c>
      <c r="O252" s="94">
        <f t="shared" si="28"/>
        <v>0</v>
      </c>
    </row>
    <row r="253" spans="1:15">
      <c r="A253" s="84">
        <v>243</v>
      </c>
      <c r="B253" s="85" t="s">
        <v>1314</v>
      </c>
      <c r="C253" s="86" t="s">
        <v>358</v>
      </c>
      <c r="D253" s="345" t="s">
        <v>288</v>
      </c>
      <c r="E253" s="342" t="s">
        <v>15</v>
      </c>
      <c r="F253" s="332" t="s">
        <v>363</v>
      </c>
      <c r="G253" s="86" t="s">
        <v>41</v>
      </c>
      <c r="H253" s="346">
        <v>47.17</v>
      </c>
      <c r="I253" s="277">
        <v>2</v>
      </c>
      <c r="J253" s="92">
        <v>99.92</v>
      </c>
      <c r="K253" s="93"/>
      <c r="L253" s="94">
        <f t="shared" si="25"/>
        <v>4713.2264000000005</v>
      </c>
      <c r="M253" s="94">
        <f t="shared" si="26"/>
        <v>0</v>
      </c>
      <c r="N253" s="95">
        <f t="shared" si="27"/>
        <v>0</v>
      </c>
      <c r="O253" s="94">
        <f t="shared" si="28"/>
        <v>0</v>
      </c>
    </row>
    <row r="254" spans="1:15">
      <c r="A254" s="84">
        <v>244</v>
      </c>
      <c r="B254" s="85" t="s">
        <v>1314</v>
      </c>
      <c r="C254" s="86" t="s">
        <v>358</v>
      </c>
      <c r="D254" s="345" t="s">
        <v>104</v>
      </c>
      <c r="E254" s="342" t="s">
        <v>340</v>
      </c>
      <c r="F254" s="332" t="s">
        <v>360</v>
      </c>
      <c r="G254" s="86" t="s">
        <v>48</v>
      </c>
      <c r="H254" s="346">
        <v>24.34</v>
      </c>
      <c r="I254" s="277">
        <v>5</v>
      </c>
      <c r="J254" s="92">
        <v>249.8</v>
      </c>
      <c r="K254" s="93"/>
      <c r="L254" s="94">
        <f t="shared" si="25"/>
        <v>6080.1320000000005</v>
      </c>
      <c r="M254" s="94">
        <f t="shared" si="26"/>
        <v>0</v>
      </c>
      <c r="N254" s="95">
        <f t="shared" si="27"/>
        <v>0</v>
      </c>
      <c r="O254" s="94">
        <f t="shared" si="28"/>
        <v>0</v>
      </c>
    </row>
    <row r="255" spans="1:15">
      <c r="A255" s="84">
        <v>245</v>
      </c>
      <c r="B255" s="85" t="s">
        <v>1314</v>
      </c>
      <c r="C255" s="86" t="s">
        <v>358</v>
      </c>
      <c r="D255" s="345" t="s">
        <v>104</v>
      </c>
      <c r="E255" s="342" t="s">
        <v>339</v>
      </c>
      <c r="F255" s="332" t="s">
        <v>360</v>
      </c>
      <c r="G255" s="86" t="s">
        <v>48</v>
      </c>
      <c r="H255" s="346">
        <v>15.17</v>
      </c>
      <c r="I255" s="277">
        <v>5</v>
      </c>
      <c r="J255" s="92">
        <v>249.8</v>
      </c>
      <c r="K255" s="93"/>
      <c r="L255" s="94">
        <f t="shared" si="25"/>
        <v>3789.4660000000003</v>
      </c>
      <c r="M255" s="94">
        <f t="shared" si="26"/>
        <v>0</v>
      </c>
      <c r="N255" s="95">
        <f t="shared" si="27"/>
        <v>0</v>
      </c>
      <c r="O255" s="94">
        <f t="shared" si="28"/>
        <v>0</v>
      </c>
    </row>
    <row r="256" spans="1:15">
      <c r="A256" s="84">
        <v>246</v>
      </c>
      <c r="B256" s="85" t="s">
        <v>1314</v>
      </c>
      <c r="C256" s="86" t="s">
        <v>358</v>
      </c>
      <c r="D256" s="345" t="s">
        <v>104</v>
      </c>
      <c r="E256" s="342" t="s">
        <v>349</v>
      </c>
      <c r="F256" s="332" t="s">
        <v>360</v>
      </c>
      <c r="G256" s="86" t="s">
        <v>54</v>
      </c>
      <c r="H256" s="346">
        <v>11.67</v>
      </c>
      <c r="I256" s="277">
        <v>5</v>
      </c>
      <c r="J256" s="92">
        <v>249.8</v>
      </c>
      <c r="K256" s="93"/>
      <c r="L256" s="94">
        <f t="shared" si="25"/>
        <v>2915.1660000000002</v>
      </c>
      <c r="M256" s="94">
        <f t="shared" si="26"/>
        <v>0</v>
      </c>
      <c r="N256" s="95">
        <f t="shared" si="27"/>
        <v>0</v>
      </c>
      <c r="O256" s="94">
        <f t="shared" si="28"/>
        <v>0</v>
      </c>
    </row>
    <row r="257" spans="1:15">
      <c r="A257" s="84">
        <v>247</v>
      </c>
      <c r="B257" s="85" t="s">
        <v>1314</v>
      </c>
      <c r="C257" s="86" t="s">
        <v>358</v>
      </c>
      <c r="D257" s="345" t="s">
        <v>104</v>
      </c>
      <c r="E257" s="342" t="s">
        <v>5</v>
      </c>
      <c r="F257" s="332" t="s">
        <v>363</v>
      </c>
      <c r="G257" s="86" t="s">
        <v>43</v>
      </c>
      <c r="H257" s="346">
        <v>422.59</v>
      </c>
      <c r="I257" s="277">
        <v>2</v>
      </c>
      <c r="J257" s="92">
        <v>99.92</v>
      </c>
      <c r="K257" s="93"/>
      <c r="L257" s="94">
        <f t="shared" si="25"/>
        <v>42225.192799999997</v>
      </c>
      <c r="M257" s="94">
        <f t="shared" si="26"/>
        <v>0</v>
      </c>
      <c r="N257" s="95">
        <f t="shared" si="27"/>
        <v>0</v>
      </c>
      <c r="O257" s="94">
        <f t="shared" si="28"/>
        <v>0</v>
      </c>
    </row>
    <row r="258" spans="1:15">
      <c r="A258" s="84">
        <v>248</v>
      </c>
      <c r="B258" s="85" t="s">
        <v>1314</v>
      </c>
      <c r="C258" s="86" t="s">
        <v>358</v>
      </c>
      <c r="D258" s="345" t="s">
        <v>104</v>
      </c>
      <c r="E258" s="342" t="s">
        <v>342</v>
      </c>
      <c r="F258" s="332" t="s">
        <v>362</v>
      </c>
      <c r="G258" s="86" t="s">
        <v>44</v>
      </c>
      <c r="H258" s="346">
        <v>44.38</v>
      </c>
      <c r="I258" s="277">
        <v>2</v>
      </c>
      <c r="J258" s="92">
        <v>99.92</v>
      </c>
      <c r="K258" s="93"/>
      <c r="L258" s="94">
        <f t="shared" si="25"/>
        <v>4434.4495999999999</v>
      </c>
      <c r="M258" s="94">
        <f t="shared" si="26"/>
        <v>0</v>
      </c>
      <c r="N258" s="95">
        <f t="shared" si="27"/>
        <v>0</v>
      </c>
      <c r="O258" s="94">
        <f t="shared" si="28"/>
        <v>0</v>
      </c>
    </row>
    <row r="259" spans="1:15">
      <c r="A259" s="84">
        <v>249</v>
      </c>
      <c r="B259" s="85" t="s">
        <v>1314</v>
      </c>
      <c r="C259" s="86" t="s">
        <v>358</v>
      </c>
      <c r="D259" s="87" t="s">
        <v>104</v>
      </c>
      <c r="E259" s="278" t="s">
        <v>296</v>
      </c>
      <c r="F259" s="334" t="s">
        <v>361</v>
      </c>
      <c r="G259" s="86" t="s">
        <v>78</v>
      </c>
      <c r="H259" s="347">
        <v>4.7</v>
      </c>
      <c r="I259" s="240"/>
      <c r="J259" s="240"/>
      <c r="K259" s="240"/>
      <c r="L259" s="240"/>
      <c r="M259" s="240"/>
      <c r="N259" s="240"/>
      <c r="O259" s="240"/>
    </row>
    <row r="260" spans="1:15" s="293" customFormat="1">
      <c r="A260" s="283" t="s">
        <v>87</v>
      </c>
      <c r="B260" s="284" t="s">
        <v>1276</v>
      </c>
      <c r="C260" s="297"/>
      <c r="D260" s="311"/>
      <c r="E260" s="312"/>
      <c r="F260" s="313"/>
      <c r="G260" s="289"/>
      <c r="H260" s="290">
        <f>SUM(H11:H259)</f>
        <v>10462.400000000012</v>
      </c>
      <c r="I260" s="349"/>
      <c r="J260" s="350"/>
      <c r="K260" s="349"/>
      <c r="L260" s="290">
        <f>SUM(L11:L259)</f>
        <v>1257730.0528000016</v>
      </c>
      <c r="M260" s="290">
        <f>SUM(M11:M259)</f>
        <v>0</v>
      </c>
      <c r="N260" s="292"/>
      <c r="O260" s="290">
        <f>SUM(O11:O259)</f>
        <v>0</v>
      </c>
    </row>
    <row r="261" spans="1:15" ht="13.5">
      <c r="A261" s="340"/>
      <c r="B261" s="74" t="s">
        <v>366</v>
      </c>
      <c r="C261" s="75"/>
      <c r="D261" s="76"/>
      <c r="E261" s="77"/>
      <c r="F261" s="78"/>
      <c r="G261" s="79"/>
      <c r="H261" s="80"/>
      <c r="I261" s="80"/>
      <c r="J261" s="341"/>
      <c r="K261" s="81"/>
      <c r="L261" s="77"/>
      <c r="M261" s="82"/>
      <c r="N261" s="77"/>
      <c r="O261" s="83"/>
    </row>
    <row r="262" spans="1:15">
      <c r="A262" s="84">
        <v>250</v>
      </c>
      <c r="B262" s="85" t="s">
        <v>1315</v>
      </c>
      <c r="C262" s="86" t="s">
        <v>353</v>
      </c>
      <c r="D262" s="343" t="s">
        <v>371</v>
      </c>
      <c r="E262" s="342" t="s">
        <v>15</v>
      </c>
      <c r="F262" s="331" t="s">
        <v>361</v>
      </c>
      <c r="G262" s="86" t="s">
        <v>41</v>
      </c>
      <c r="H262" s="344">
        <v>18.54</v>
      </c>
      <c r="I262" s="277">
        <v>5</v>
      </c>
      <c r="J262" s="92">
        <v>249.8</v>
      </c>
      <c r="K262" s="93"/>
      <c r="L262" s="94">
        <f t="shared" si="25"/>
        <v>4631.2920000000004</v>
      </c>
      <c r="M262" s="94">
        <f t="shared" si="26"/>
        <v>0</v>
      </c>
      <c r="N262" s="95">
        <f t="shared" si="27"/>
        <v>0</v>
      </c>
      <c r="O262" s="94">
        <f t="shared" si="28"/>
        <v>0</v>
      </c>
    </row>
    <row r="263" spans="1:15">
      <c r="A263" s="84">
        <v>251</v>
      </c>
      <c r="B263" s="85" t="s">
        <v>1315</v>
      </c>
      <c r="C263" s="86" t="s">
        <v>353</v>
      </c>
      <c r="D263" s="343" t="s">
        <v>372</v>
      </c>
      <c r="E263" s="342" t="s">
        <v>15</v>
      </c>
      <c r="F263" s="331" t="s">
        <v>361</v>
      </c>
      <c r="G263" s="86" t="s">
        <v>41</v>
      </c>
      <c r="H263" s="344">
        <v>18.54</v>
      </c>
      <c r="I263" s="277">
        <v>5</v>
      </c>
      <c r="J263" s="92">
        <v>249.8</v>
      </c>
      <c r="K263" s="93"/>
      <c r="L263" s="94">
        <f t="shared" si="25"/>
        <v>4631.2920000000004</v>
      </c>
      <c r="M263" s="94">
        <f t="shared" si="26"/>
        <v>0</v>
      </c>
      <c r="N263" s="95">
        <f t="shared" si="27"/>
        <v>0</v>
      </c>
      <c r="O263" s="94">
        <f t="shared" si="28"/>
        <v>0</v>
      </c>
    </row>
    <row r="264" spans="1:15">
      <c r="A264" s="84">
        <v>252</v>
      </c>
      <c r="B264" s="85" t="s">
        <v>1315</v>
      </c>
      <c r="C264" s="86" t="s">
        <v>353</v>
      </c>
      <c r="D264" s="343" t="s">
        <v>373</v>
      </c>
      <c r="E264" s="342" t="s">
        <v>15</v>
      </c>
      <c r="F264" s="331" t="s">
        <v>361</v>
      </c>
      <c r="G264" s="86" t="s">
        <v>41</v>
      </c>
      <c r="H264" s="344">
        <v>18.54</v>
      </c>
      <c r="I264" s="277">
        <v>5</v>
      </c>
      <c r="J264" s="92">
        <v>249.8</v>
      </c>
      <c r="K264" s="93"/>
      <c r="L264" s="94">
        <f t="shared" si="25"/>
        <v>4631.2920000000004</v>
      </c>
      <c r="M264" s="94">
        <f t="shared" si="26"/>
        <v>0</v>
      </c>
      <c r="N264" s="95">
        <f t="shared" si="27"/>
        <v>0</v>
      </c>
      <c r="O264" s="94">
        <f t="shared" si="28"/>
        <v>0</v>
      </c>
    </row>
    <row r="265" spans="1:15">
      <c r="A265" s="84">
        <v>253</v>
      </c>
      <c r="B265" s="85" t="s">
        <v>1315</v>
      </c>
      <c r="C265" s="86" t="s">
        <v>353</v>
      </c>
      <c r="D265" s="343" t="s">
        <v>374</v>
      </c>
      <c r="E265" s="342" t="s">
        <v>15</v>
      </c>
      <c r="F265" s="331" t="s">
        <v>361</v>
      </c>
      <c r="G265" s="86" t="s">
        <v>41</v>
      </c>
      <c r="H265" s="344">
        <v>32.76</v>
      </c>
      <c r="I265" s="277">
        <v>5</v>
      </c>
      <c r="J265" s="92">
        <v>249.8</v>
      </c>
      <c r="K265" s="93"/>
      <c r="L265" s="94">
        <f t="shared" si="25"/>
        <v>8183.4480000000003</v>
      </c>
      <c r="M265" s="94">
        <f t="shared" si="26"/>
        <v>0</v>
      </c>
      <c r="N265" s="95">
        <f t="shared" si="27"/>
        <v>0</v>
      </c>
      <c r="O265" s="94">
        <f t="shared" si="28"/>
        <v>0</v>
      </c>
    </row>
    <row r="266" spans="1:15">
      <c r="A266" s="84">
        <v>254</v>
      </c>
      <c r="B266" s="85" t="s">
        <v>1315</v>
      </c>
      <c r="C266" s="86" t="s">
        <v>353</v>
      </c>
      <c r="D266" s="343" t="s">
        <v>375</v>
      </c>
      <c r="E266" s="342" t="s">
        <v>15</v>
      </c>
      <c r="F266" s="331" t="s">
        <v>361</v>
      </c>
      <c r="G266" s="86" t="s">
        <v>41</v>
      </c>
      <c r="H266" s="344">
        <v>18.54</v>
      </c>
      <c r="I266" s="277">
        <v>5</v>
      </c>
      <c r="J266" s="92">
        <v>249.8</v>
      </c>
      <c r="K266" s="93"/>
      <c r="L266" s="94">
        <f t="shared" si="25"/>
        <v>4631.2920000000004</v>
      </c>
      <c r="M266" s="94">
        <f t="shared" si="26"/>
        <v>0</v>
      </c>
      <c r="N266" s="95">
        <f t="shared" si="27"/>
        <v>0</v>
      </c>
      <c r="O266" s="94">
        <f t="shared" si="28"/>
        <v>0</v>
      </c>
    </row>
    <row r="267" spans="1:15">
      <c r="A267" s="84">
        <v>255</v>
      </c>
      <c r="B267" s="85" t="s">
        <v>1315</v>
      </c>
      <c r="C267" s="86" t="s">
        <v>353</v>
      </c>
      <c r="D267" s="343" t="s">
        <v>376</v>
      </c>
      <c r="E267" s="342" t="s">
        <v>15</v>
      </c>
      <c r="F267" s="331" t="s">
        <v>361</v>
      </c>
      <c r="G267" s="86" t="s">
        <v>41</v>
      </c>
      <c r="H267" s="344">
        <v>12.19</v>
      </c>
      <c r="I267" s="277">
        <v>5</v>
      </c>
      <c r="J267" s="92">
        <v>249.8</v>
      </c>
      <c r="K267" s="93"/>
      <c r="L267" s="94">
        <f t="shared" si="25"/>
        <v>3045.0619999999999</v>
      </c>
      <c r="M267" s="94">
        <f t="shared" si="26"/>
        <v>0</v>
      </c>
      <c r="N267" s="95">
        <f t="shared" si="27"/>
        <v>0</v>
      </c>
      <c r="O267" s="94">
        <f t="shared" si="28"/>
        <v>0</v>
      </c>
    </row>
    <row r="268" spans="1:15">
      <c r="A268" s="84">
        <v>256</v>
      </c>
      <c r="B268" s="85" t="s">
        <v>1315</v>
      </c>
      <c r="C268" s="86" t="s">
        <v>353</v>
      </c>
      <c r="D268" s="343" t="s">
        <v>377</v>
      </c>
      <c r="E268" s="342" t="s">
        <v>15</v>
      </c>
      <c r="F268" s="331" t="s">
        <v>361</v>
      </c>
      <c r="G268" s="86" t="s">
        <v>41</v>
      </c>
      <c r="H268" s="344">
        <v>18.54</v>
      </c>
      <c r="I268" s="277">
        <v>5</v>
      </c>
      <c r="J268" s="92">
        <v>249.8</v>
      </c>
      <c r="K268" s="93"/>
      <c r="L268" s="94">
        <f t="shared" si="25"/>
        <v>4631.2920000000004</v>
      </c>
      <c r="M268" s="94">
        <f t="shared" si="26"/>
        <v>0</v>
      </c>
      <c r="N268" s="95">
        <f t="shared" si="27"/>
        <v>0</v>
      </c>
      <c r="O268" s="94">
        <f t="shared" si="28"/>
        <v>0</v>
      </c>
    </row>
    <row r="269" spans="1:15">
      <c r="A269" s="84">
        <v>257</v>
      </c>
      <c r="B269" s="85" t="s">
        <v>1315</v>
      </c>
      <c r="C269" s="86" t="s">
        <v>353</v>
      </c>
      <c r="D269" s="343" t="s">
        <v>378</v>
      </c>
      <c r="E269" s="342" t="s">
        <v>15</v>
      </c>
      <c r="F269" s="331" t="s">
        <v>361</v>
      </c>
      <c r="G269" s="86" t="s">
        <v>41</v>
      </c>
      <c r="H269" s="344">
        <v>12.19</v>
      </c>
      <c r="I269" s="277">
        <v>5</v>
      </c>
      <c r="J269" s="92">
        <v>249.8</v>
      </c>
      <c r="K269" s="93"/>
      <c r="L269" s="94">
        <f t="shared" si="25"/>
        <v>3045.0619999999999</v>
      </c>
      <c r="M269" s="94">
        <f t="shared" si="26"/>
        <v>0</v>
      </c>
      <c r="N269" s="95">
        <f t="shared" si="27"/>
        <v>0</v>
      </c>
      <c r="O269" s="94">
        <f t="shared" si="28"/>
        <v>0</v>
      </c>
    </row>
    <row r="270" spans="1:15">
      <c r="A270" s="84">
        <v>258</v>
      </c>
      <c r="B270" s="85" t="s">
        <v>1315</v>
      </c>
      <c r="C270" s="86" t="s">
        <v>353</v>
      </c>
      <c r="D270" s="343" t="s">
        <v>379</v>
      </c>
      <c r="E270" s="342" t="s">
        <v>15</v>
      </c>
      <c r="F270" s="331" t="s">
        <v>361</v>
      </c>
      <c r="G270" s="86" t="s">
        <v>41</v>
      </c>
      <c r="H270" s="344">
        <v>15.37</v>
      </c>
      <c r="I270" s="277">
        <v>5</v>
      </c>
      <c r="J270" s="92">
        <v>249.8</v>
      </c>
      <c r="K270" s="93"/>
      <c r="L270" s="94">
        <f t="shared" si="25"/>
        <v>3839.4259999999999</v>
      </c>
      <c r="M270" s="94">
        <f t="shared" si="26"/>
        <v>0</v>
      </c>
      <c r="N270" s="95">
        <f t="shared" si="27"/>
        <v>0</v>
      </c>
      <c r="O270" s="94">
        <f t="shared" si="28"/>
        <v>0</v>
      </c>
    </row>
    <row r="271" spans="1:15">
      <c r="A271" s="84">
        <v>259</v>
      </c>
      <c r="B271" s="85" t="s">
        <v>1315</v>
      </c>
      <c r="C271" s="86" t="s">
        <v>353</v>
      </c>
      <c r="D271" s="343" t="s">
        <v>380</v>
      </c>
      <c r="E271" s="342" t="s">
        <v>15</v>
      </c>
      <c r="F271" s="331" t="s">
        <v>361</v>
      </c>
      <c r="G271" s="86" t="s">
        <v>41</v>
      </c>
      <c r="H271" s="344">
        <v>18.54</v>
      </c>
      <c r="I271" s="277">
        <v>5</v>
      </c>
      <c r="J271" s="92">
        <v>249.8</v>
      </c>
      <c r="K271" s="93"/>
      <c r="L271" s="94">
        <f t="shared" si="25"/>
        <v>4631.2920000000004</v>
      </c>
      <c r="M271" s="94">
        <f t="shared" si="26"/>
        <v>0</v>
      </c>
      <c r="N271" s="95">
        <f t="shared" si="27"/>
        <v>0</v>
      </c>
      <c r="O271" s="94">
        <f t="shared" si="28"/>
        <v>0</v>
      </c>
    </row>
    <row r="272" spans="1:15">
      <c r="A272" s="84">
        <v>260</v>
      </c>
      <c r="B272" s="85" t="s">
        <v>1315</v>
      </c>
      <c r="C272" s="86" t="s">
        <v>353</v>
      </c>
      <c r="D272" s="343" t="s">
        <v>381</v>
      </c>
      <c r="E272" s="342" t="s">
        <v>15</v>
      </c>
      <c r="F272" s="331" t="s">
        <v>361</v>
      </c>
      <c r="G272" s="86" t="s">
        <v>41</v>
      </c>
      <c r="H272" s="344">
        <v>18.54</v>
      </c>
      <c r="I272" s="277">
        <v>5</v>
      </c>
      <c r="J272" s="92">
        <v>249.8</v>
      </c>
      <c r="K272" s="93"/>
      <c r="L272" s="94">
        <f t="shared" si="25"/>
        <v>4631.2920000000004</v>
      </c>
      <c r="M272" s="94">
        <f t="shared" si="26"/>
        <v>0</v>
      </c>
      <c r="N272" s="95">
        <f t="shared" si="27"/>
        <v>0</v>
      </c>
      <c r="O272" s="94">
        <f t="shared" si="28"/>
        <v>0</v>
      </c>
    </row>
    <row r="273" spans="1:15">
      <c r="A273" s="84">
        <v>261</v>
      </c>
      <c r="B273" s="85" t="s">
        <v>1315</v>
      </c>
      <c r="C273" s="86" t="s">
        <v>353</v>
      </c>
      <c r="D273" s="343" t="s">
        <v>382</v>
      </c>
      <c r="E273" s="342" t="s">
        <v>15</v>
      </c>
      <c r="F273" s="331" t="s">
        <v>361</v>
      </c>
      <c r="G273" s="86" t="s">
        <v>41</v>
      </c>
      <c r="H273" s="344">
        <v>12.19</v>
      </c>
      <c r="I273" s="277">
        <v>5</v>
      </c>
      <c r="J273" s="92">
        <v>249.8</v>
      </c>
      <c r="K273" s="93"/>
      <c r="L273" s="94">
        <f t="shared" si="25"/>
        <v>3045.0619999999999</v>
      </c>
      <c r="M273" s="94">
        <f t="shared" si="26"/>
        <v>0</v>
      </c>
      <c r="N273" s="95">
        <f t="shared" si="27"/>
        <v>0</v>
      </c>
      <c r="O273" s="94">
        <f t="shared" si="28"/>
        <v>0</v>
      </c>
    </row>
    <row r="274" spans="1:15" ht="28.5">
      <c r="A274" s="84">
        <v>262</v>
      </c>
      <c r="B274" s="85" t="s">
        <v>1315</v>
      </c>
      <c r="C274" s="86" t="s">
        <v>353</v>
      </c>
      <c r="D274" s="343" t="s">
        <v>383</v>
      </c>
      <c r="E274" s="342" t="s">
        <v>367</v>
      </c>
      <c r="F274" s="331" t="s">
        <v>361</v>
      </c>
      <c r="G274" s="86" t="s">
        <v>54</v>
      </c>
      <c r="H274" s="344">
        <v>18.54</v>
      </c>
      <c r="I274" s="277">
        <v>5</v>
      </c>
      <c r="J274" s="92">
        <v>249.8</v>
      </c>
      <c r="K274" s="93"/>
      <c r="L274" s="94">
        <f t="shared" si="25"/>
        <v>4631.2920000000004</v>
      </c>
      <c r="M274" s="94">
        <f t="shared" si="26"/>
        <v>0</v>
      </c>
      <c r="N274" s="95">
        <f t="shared" si="27"/>
        <v>0</v>
      </c>
      <c r="O274" s="94">
        <f t="shared" si="28"/>
        <v>0</v>
      </c>
    </row>
    <row r="275" spans="1:15">
      <c r="A275" s="84">
        <v>263</v>
      </c>
      <c r="B275" s="85" t="s">
        <v>1315</v>
      </c>
      <c r="C275" s="86" t="s">
        <v>353</v>
      </c>
      <c r="D275" s="343" t="s">
        <v>384</v>
      </c>
      <c r="E275" s="342" t="s">
        <v>15</v>
      </c>
      <c r="F275" s="331" t="s">
        <v>361</v>
      </c>
      <c r="G275" s="86" t="s">
        <v>41</v>
      </c>
      <c r="H275" s="344">
        <v>18.54</v>
      </c>
      <c r="I275" s="277">
        <v>5</v>
      </c>
      <c r="J275" s="92">
        <v>249.8</v>
      </c>
      <c r="K275" s="93"/>
      <c r="L275" s="94">
        <f t="shared" ref="L275:L339" si="29">H275*J275</f>
        <v>4631.2920000000004</v>
      </c>
      <c r="M275" s="94">
        <f t="shared" ref="M275:M339" si="30">IFERROR(L275/K275,0)</f>
        <v>0</v>
      </c>
      <c r="N275" s="95">
        <f t="shared" ref="N275:N339" si="31">IF(O275&gt;0,O275/J275,0)</f>
        <v>0</v>
      </c>
      <c r="O275" s="94">
        <f t="shared" ref="O275:O339" si="32">ROUND(M275*SVS_UR_1_1,2)</f>
        <v>0</v>
      </c>
    </row>
    <row r="276" spans="1:15">
      <c r="A276" s="84">
        <v>264</v>
      </c>
      <c r="B276" s="85" t="s">
        <v>1315</v>
      </c>
      <c r="C276" s="86" t="s">
        <v>353</v>
      </c>
      <c r="D276" s="343" t="s">
        <v>385</v>
      </c>
      <c r="E276" s="342" t="s">
        <v>15</v>
      </c>
      <c r="F276" s="331" t="s">
        <v>361</v>
      </c>
      <c r="G276" s="86" t="s">
        <v>41</v>
      </c>
      <c r="H276" s="344">
        <v>18.54</v>
      </c>
      <c r="I276" s="277">
        <v>5</v>
      </c>
      <c r="J276" s="92">
        <v>249.8</v>
      </c>
      <c r="K276" s="93"/>
      <c r="L276" s="94">
        <f t="shared" si="29"/>
        <v>4631.2920000000004</v>
      </c>
      <c r="M276" s="94">
        <f t="shared" si="30"/>
        <v>0</v>
      </c>
      <c r="N276" s="95">
        <f t="shared" si="31"/>
        <v>0</v>
      </c>
      <c r="O276" s="94">
        <f t="shared" si="32"/>
        <v>0</v>
      </c>
    </row>
    <row r="277" spans="1:15">
      <c r="A277" s="84">
        <v>265</v>
      </c>
      <c r="B277" s="85" t="s">
        <v>1315</v>
      </c>
      <c r="C277" s="86" t="s">
        <v>353</v>
      </c>
      <c r="D277" s="343" t="s">
        <v>386</v>
      </c>
      <c r="E277" s="342" t="s">
        <v>15</v>
      </c>
      <c r="F277" s="331" t="s">
        <v>361</v>
      </c>
      <c r="G277" s="86" t="s">
        <v>41</v>
      </c>
      <c r="H277" s="344">
        <v>18.5</v>
      </c>
      <c r="I277" s="277">
        <v>5</v>
      </c>
      <c r="J277" s="92">
        <v>249.8</v>
      </c>
      <c r="K277" s="93"/>
      <c r="L277" s="94">
        <f t="shared" si="29"/>
        <v>4621.3</v>
      </c>
      <c r="M277" s="94">
        <f t="shared" si="30"/>
        <v>0</v>
      </c>
      <c r="N277" s="95">
        <f t="shared" si="31"/>
        <v>0</v>
      </c>
      <c r="O277" s="94">
        <f t="shared" si="32"/>
        <v>0</v>
      </c>
    </row>
    <row r="278" spans="1:15">
      <c r="A278" s="84">
        <v>266</v>
      </c>
      <c r="B278" s="85" t="s">
        <v>1315</v>
      </c>
      <c r="C278" s="86" t="s">
        <v>353</v>
      </c>
      <c r="D278" s="343" t="s">
        <v>387</v>
      </c>
      <c r="E278" s="342" t="s">
        <v>15</v>
      </c>
      <c r="F278" s="331" t="s">
        <v>361</v>
      </c>
      <c r="G278" s="86" t="s">
        <v>41</v>
      </c>
      <c r="H278" s="344">
        <v>24.91</v>
      </c>
      <c r="I278" s="277">
        <v>5</v>
      </c>
      <c r="J278" s="92">
        <v>249.8</v>
      </c>
      <c r="K278" s="93"/>
      <c r="L278" s="94">
        <f t="shared" si="29"/>
        <v>6222.518</v>
      </c>
      <c r="M278" s="94">
        <f t="shared" si="30"/>
        <v>0</v>
      </c>
      <c r="N278" s="95">
        <f t="shared" si="31"/>
        <v>0</v>
      </c>
      <c r="O278" s="94">
        <f t="shared" si="32"/>
        <v>0</v>
      </c>
    </row>
    <row r="279" spans="1:15">
      <c r="A279" s="84">
        <v>267</v>
      </c>
      <c r="B279" s="85" t="s">
        <v>1315</v>
      </c>
      <c r="C279" s="86" t="s">
        <v>353</v>
      </c>
      <c r="D279" s="343" t="s">
        <v>388</v>
      </c>
      <c r="E279" s="342" t="s">
        <v>15</v>
      </c>
      <c r="F279" s="331" t="s">
        <v>361</v>
      </c>
      <c r="G279" s="86" t="s">
        <v>41</v>
      </c>
      <c r="H279" s="344">
        <v>27.49</v>
      </c>
      <c r="I279" s="277">
        <v>5</v>
      </c>
      <c r="J279" s="92">
        <v>249.8</v>
      </c>
      <c r="K279" s="93"/>
      <c r="L279" s="94">
        <f t="shared" si="29"/>
        <v>6867.0019999999995</v>
      </c>
      <c r="M279" s="94">
        <f t="shared" si="30"/>
        <v>0</v>
      </c>
      <c r="N279" s="95">
        <f t="shared" si="31"/>
        <v>0</v>
      </c>
      <c r="O279" s="94">
        <f t="shared" si="32"/>
        <v>0</v>
      </c>
    </row>
    <row r="280" spans="1:15">
      <c r="A280" s="84">
        <v>268</v>
      </c>
      <c r="B280" s="85" t="s">
        <v>1315</v>
      </c>
      <c r="C280" s="86" t="s">
        <v>353</v>
      </c>
      <c r="D280" s="343" t="s">
        <v>389</v>
      </c>
      <c r="E280" s="342" t="s">
        <v>15</v>
      </c>
      <c r="F280" s="331" t="s">
        <v>361</v>
      </c>
      <c r="G280" s="86" t="s">
        <v>41</v>
      </c>
      <c r="H280" s="344">
        <v>12.19</v>
      </c>
      <c r="I280" s="277">
        <v>5</v>
      </c>
      <c r="J280" s="92">
        <v>249.8</v>
      </c>
      <c r="K280" s="93"/>
      <c r="L280" s="94">
        <f t="shared" si="29"/>
        <v>3045.0619999999999</v>
      </c>
      <c r="M280" s="94">
        <f t="shared" si="30"/>
        <v>0</v>
      </c>
      <c r="N280" s="95">
        <f t="shared" si="31"/>
        <v>0</v>
      </c>
      <c r="O280" s="94">
        <f t="shared" si="32"/>
        <v>0</v>
      </c>
    </row>
    <row r="281" spans="1:15">
      <c r="A281" s="84">
        <v>269</v>
      </c>
      <c r="B281" s="85" t="s">
        <v>1315</v>
      </c>
      <c r="C281" s="86" t="s">
        <v>353</v>
      </c>
      <c r="D281" s="343" t="s">
        <v>390</v>
      </c>
      <c r="E281" s="342" t="s">
        <v>15</v>
      </c>
      <c r="F281" s="331" t="s">
        <v>361</v>
      </c>
      <c r="G281" s="86" t="s">
        <v>41</v>
      </c>
      <c r="H281" s="344">
        <v>18.54</v>
      </c>
      <c r="I281" s="277">
        <v>5</v>
      </c>
      <c r="J281" s="92">
        <v>249.8</v>
      </c>
      <c r="K281" s="93"/>
      <c r="L281" s="94">
        <f t="shared" si="29"/>
        <v>4631.2920000000004</v>
      </c>
      <c r="M281" s="94">
        <f t="shared" si="30"/>
        <v>0</v>
      </c>
      <c r="N281" s="95">
        <f t="shared" si="31"/>
        <v>0</v>
      </c>
      <c r="O281" s="94">
        <f t="shared" si="32"/>
        <v>0</v>
      </c>
    </row>
    <row r="282" spans="1:15">
      <c r="A282" s="84">
        <v>270</v>
      </c>
      <c r="B282" s="85" t="s">
        <v>1315</v>
      </c>
      <c r="C282" s="86" t="s">
        <v>353</v>
      </c>
      <c r="D282" s="343" t="s">
        <v>391</v>
      </c>
      <c r="E282" s="342" t="s">
        <v>15</v>
      </c>
      <c r="F282" s="331" t="s">
        <v>361</v>
      </c>
      <c r="G282" s="86" t="s">
        <v>41</v>
      </c>
      <c r="H282" s="344">
        <v>18.54</v>
      </c>
      <c r="I282" s="277">
        <v>5</v>
      </c>
      <c r="J282" s="92">
        <v>249.8</v>
      </c>
      <c r="K282" s="93"/>
      <c r="L282" s="94">
        <f t="shared" si="29"/>
        <v>4631.2920000000004</v>
      </c>
      <c r="M282" s="94">
        <f t="shared" si="30"/>
        <v>0</v>
      </c>
      <c r="N282" s="95">
        <f t="shared" si="31"/>
        <v>0</v>
      </c>
      <c r="O282" s="94">
        <f t="shared" si="32"/>
        <v>0</v>
      </c>
    </row>
    <row r="283" spans="1:15">
      <c r="A283" s="84">
        <v>271</v>
      </c>
      <c r="B283" s="85" t="s">
        <v>1315</v>
      </c>
      <c r="C283" s="86" t="s">
        <v>353</v>
      </c>
      <c r="D283" s="343" t="s">
        <v>392</v>
      </c>
      <c r="E283" s="342" t="s">
        <v>15</v>
      </c>
      <c r="F283" s="331" t="s">
        <v>361</v>
      </c>
      <c r="G283" s="86" t="s">
        <v>41</v>
      </c>
      <c r="H283" s="344">
        <v>12.19</v>
      </c>
      <c r="I283" s="277">
        <v>5</v>
      </c>
      <c r="J283" s="92">
        <v>249.8</v>
      </c>
      <c r="K283" s="93"/>
      <c r="L283" s="94">
        <f t="shared" si="29"/>
        <v>3045.0619999999999</v>
      </c>
      <c r="M283" s="94">
        <f t="shared" si="30"/>
        <v>0</v>
      </c>
      <c r="N283" s="95">
        <f t="shared" si="31"/>
        <v>0</v>
      </c>
      <c r="O283" s="94">
        <f t="shared" si="32"/>
        <v>0</v>
      </c>
    </row>
    <row r="284" spans="1:15">
      <c r="A284" s="84">
        <v>272</v>
      </c>
      <c r="B284" s="85" t="s">
        <v>1315</v>
      </c>
      <c r="C284" s="86" t="s">
        <v>353</v>
      </c>
      <c r="D284" s="343" t="s">
        <v>393</v>
      </c>
      <c r="E284" s="342" t="s">
        <v>15</v>
      </c>
      <c r="F284" s="331" t="s">
        <v>361</v>
      </c>
      <c r="G284" s="86" t="s">
        <v>41</v>
      </c>
      <c r="H284" s="344">
        <v>24.92</v>
      </c>
      <c r="I284" s="277">
        <v>5</v>
      </c>
      <c r="J284" s="92">
        <v>249.8</v>
      </c>
      <c r="K284" s="93"/>
      <c r="L284" s="94">
        <f t="shared" si="29"/>
        <v>6225.0160000000005</v>
      </c>
      <c r="M284" s="94">
        <f t="shared" si="30"/>
        <v>0</v>
      </c>
      <c r="N284" s="95">
        <f t="shared" si="31"/>
        <v>0</v>
      </c>
      <c r="O284" s="94">
        <f t="shared" si="32"/>
        <v>0</v>
      </c>
    </row>
    <row r="285" spans="1:15" ht="42.75">
      <c r="A285" s="84">
        <v>273</v>
      </c>
      <c r="B285" s="85" t="s">
        <v>1315</v>
      </c>
      <c r="C285" s="86" t="s">
        <v>353</v>
      </c>
      <c r="D285" s="343" t="s">
        <v>394</v>
      </c>
      <c r="E285" s="342" t="s">
        <v>368</v>
      </c>
      <c r="F285" s="331" t="s">
        <v>361</v>
      </c>
      <c r="G285" s="86" t="s">
        <v>41</v>
      </c>
      <c r="H285" s="344">
        <v>37.08</v>
      </c>
      <c r="I285" s="277">
        <v>5</v>
      </c>
      <c r="J285" s="92">
        <v>249.8</v>
      </c>
      <c r="K285" s="93"/>
      <c r="L285" s="94">
        <f t="shared" si="29"/>
        <v>9262.5840000000007</v>
      </c>
      <c r="M285" s="94">
        <f t="shared" si="30"/>
        <v>0</v>
      </c>
      <c r="N285" s="95">
        <f t="shared" si="31"/>
        <v>0</v>
      </c>
      <c r="O285" s="94">
        <f t="shared" si="32"/>
        <v>0</v>
      </c>
    </row>
    <row r="286" spans="1:15">
      <c r="A286" s="84">
        <v>274</v>
      </c>
      <c r="B286" s="85" t="s">
        <v>1315</v>
      </c>
      <c r="C286" s="86" t="s">
        <v>353</v>
      </c>
      <c r="D286" s="343" t="s">
        <v>395</v>
      </c>
      <c r="E286" s="342" t="s">
        <v>15</v>
      </c>
      <c r="F286" s="331" t="s">
        <v>361</v>
      </c>
      <c r="G286" s="86" t="s">
        <v>41</v>
      </c>
      <c r="H286" s="344">
        <v>12.19</v>
      </c>
      <c r="I286" s="277">
        <v>5</v>
      </c>
      <c r="J286" s="92">
        <v>249.8</v>
      </c>
      <c r="K286" s="93"/>
      <c r="L286" s="94">
        <f t="shared" si="29"/>
        <v>3045.0619999999999</v>
      </c>
      <c r="M286" s="94">
        <f t="shared" si="30"/>
        <v>0</v>
      </c>
      <c r="N286" s="95">
        <f t="shared" si="31"/>
        <v>0</v>
      </c>
      <c r="O286" s="94">
        <f t="shared" si="32"/>
        <v>0</v>
      </c>
    </row>
    <row r="287" spans="1:15" ht="28.5">
      <c r="A287" s="84">
        <v>275</v>
      </c>
      <c r="B287" s="85" t="s">
        <v>1315</v>
      </c>
      <c r="C287" s="86" t="s">
        <v>353</v>
      </c>
      <c r="D287" s="343" t="s">
        <v>396</v>
      </c>
      <c r="E287" s="342" t="s">
        <v>367</v>
      </c>
      <c r="F287" s="331" t="s">
        <v>361</v>
      </c>
      <c r="G287" s="86" t="s">
        <v>54</v>
      </c>
      <c r="H287" s="344">
        <v>15.66</v>
      </c>
      <c r="I287" s="277">
        <v>5</v>
      </c>
      <c r="J287" s="92">
        <v>249.8</v>
      </c>
      <c r="K287" s="93"/>
      <c r="L287" s="94">
        <f t="shared" si="29"/>
        <v>3911.8680000000004</v>
      </c>
      <c r="M287" s="94">
        <f t="shared" si="30"/>
        <v>0</v>
      </c>
      <c r="N287" s="95">
        <f t="shared" si="31"/>
        <v>0</v>
      </c>
      <c r="O287" s="94">
        <f t="shared" si="32"/>
        <v>0</v>
      </c>
    </row>
    <row r="288" spans="1:15">
      <c r="A288" s="84">
        <v>276</v>
      </c>
      <c r="B288" s="85" t="s">
        <v>1315</v>
      </c>
      <c r="C288" s="86" t="s">
        <v>353</v>
      </c>
      <c r="D288" s="343" t="s">
        <v>397</v>
      </c>
      <c r="E288" s="342" t="s">
        <v>15</v>
      </c>
      <c r="F288" s="331" t="s">
        <v>361</v>
      </c>
      <c r="G288" s="86" t="s">
        <v>41</v>
      </c>
      <c r="H288" s="344">
        <v>12.19</v>
      </c>
      <c r="I288" s="277">
        <v>5</v>
      </c>
      <c r="J288" s="92">
        <v>249.8</v>
      </c>
      <c r="K288" s="93"/>
      <c r="L288" s="94">
        <f t="shared" si="29"/>
        <v>3045.0619999999999</v>
      </c>
      <c r="M288" s="94">
        <f t="shared" si="30"/>
        <v>0</v>
      </c>
      <c r="N288" s="95">
        <f t="shared" si="31"/>
        <v>0</v>
      </c>
      <c r="O288" s="94">
        <f t="shared" si="32"/>
        <v>0</v>
      </c>
    </row>
    <row r="289" spans="1:15">
      <c r="A289" s="84">
        <v>277</v>
      </c>
      <c r="B289" s="85" t="s">
        <v>1315</v>
      </c>
      <c r="C289" s="86" t="s">
        <v>353</v>
      </c>
      <c r="D289" s="343" t="s">
        <v>398</v>
      </c>
      <c r="E289" s="342" t="s">
        <v>15</v>
      </c>
      <c r="F289" s="331" t="s">
        <v>361</v>
      </c>
      <c r="G289" s="86" t="s">
        <v>41</v>
      </c>
      <c r="H289" s="344">
        <v>28.08</v>
      </c>
      <c r="I289" s="277">
        <v>5</v>
      </c>
      <c r="J289" s="92">
        <v>249.8</v>
      </c>
      <c r="K289" s="93"/>
      <c r="L289" s="94">
        <f t="shared" si="29"/>
        <v>7014.384</v>
      </c>
      <c r="M289" s="94">
        <f t="shared" si="30"/>
        <v>0</v>
      </c>
      <c r="N289" s="95">
        <f t="shared" si="31"/>
        <v>0</v>
      </c>
      <c r="O289" s="94">
        <f t="shared" si="32"/>
        <v>0</v>
      </c>
    </row>
    <row r="290" spans="1:15">
      <c r="A290" s="84">
        <v>278</v>
      </c>
      <c r="B290" s="85" t="s">
        <v>1315</v>
      </c>
      <c r="C290" s="86" t="s">
        <v>353</v>
      </c>
      <c r="D290" s="343" t="s">
        <v>399</v>
      </c>
      <c r="E290" s="342" t="s">
        <v>15</v>
      </c>
      <c r="F290" s="331" t="s">
        <v>411</v>
      </c>
      <c r="G290" s="86" t="s">
        <v>41</v>
      </c>
      <c r="H290" s="344">
        <v>12.2</v>
      </c>
      <c r="I290" s="277">
        <v>5</v>
      </c>
      <c r="J290" s="92">
        <v>249.8</v>
      </c>
      <c r="K290" s="93"/>
      <c r="L290" s="94">
        <f t="shared" si="29"/>
        <v>3047.56</v>
      </c>
      <c r="M290" s="94">
        <f t="shared" si="30"/>
        <v>0</v>
      </c>
      <c r="N290" s="95">
        <f t="shared" si="31"/>
        <v>0</v>
      </c>
      <c r="O290" s="94">
        <f t="shared" si="32"/>
        <v>0</v>
      </c>
    </row>
    <row r="291" spans="1:15">
      <c r="A291" s="84">
        <v>279</v>
      </c>
      <c r="B291" s="85" t="s">
        <v>1315</v>
      </c>
      <c r="C291" s="86" t="s">
        <v>353</v>
      </c>
      <c r="D291" s="343" t="s">
        <v>400</v>
      </c>
      <c r="E291" s="342" t="s">
        <v>15</v>
      </c>
      <c r="F291" s="331" t="s">
        <v>361</v>
      </c>
      <c r="G291" s="86" t="s">
        <v>41</v>
      </c>
      <c r="H291" s="344">
        <v>18.54</v>
      </c>
      <c r="I291" s="277">
        <v>5</v>
      </c>
      <c r="J291" s="92">
        <v>249.8</v>
      </c>
      <c r="K291" s="93"/>
      <c r="L291" s="94">
        <f t="shared" si="29"/>
        <v>4631.2920000000004</v>
      </c>
      <c r="M291" s="94">
        <f t="shared" si="30"/>
        <v>0</v>
      </c>
      <c r="N291" s="95">
        <f t="shared" si="31"/>
        <v>0</v>
      </c>
      <c r="O291" s="94">
        <f t="shared" si="32"/>
        <v>0</v>
      </c>
    </row>
    <row r="292" spans="1:15" ht="28.5">
      <c r="A292" s="84">
        <v>280</v>
      </c>
      <c r="B292" s="85" t="s">
        <v>1315</v>
      </c>
      <c r="C292" s="86" t="s">
        <v>353</v>
      </c>
      <c r="D292" s="343" t="s">
        <v>401</v>
      </c>
      <c r="E292" s="342" t="s">
        <v>38</v>
      </c>
      <c r="F292" s="331" t="s">
        <v>361</v>
      </c>
      <c r="G292" s="86" t="s">
        <v>42</v>
      </c>
      <c r="H292" s="344">
        <v>37.619999999999997</v>
      </c>
      <c r="I292" s="277">
        <v>5</v>
      </c>
      <c r="J292" s="92">
        <v>249.8</v>
      </c>
      <c r="K292" s="93"/>
      <c r="L292" s="94">
        <f t="shared" si="29"/>
        <v>9397.4760000000006</v>
      </c>
      <c r="M292" s="94">
        <f t="shared" si="30"/>
        <v>0</v>
      </c>
      <c r="N292" s="95">
        <f t="shared" si="31"/>
        <v>0</v>
      </c>
      <c r="O292" s="94">
        <f t="shared" si="32"/>
        <v>0</v>
      </c>
    </row>
    <row r="293" spans="1:15">
      <c r="A293" s="84">
        <v>281</v>
      </c>
      <c r="B293" s="85" t="s">
        <v>1315</v>
      </c>
      <c r="C293" s="86" t="s">
        <v>353</v>
      </c>
      <c r="D293" s="343" t="s">
        <v>402</v>
      </c>
      <c r="E293" s="342" t="s">
        <v>349</v>
      </c>
      <c r="F293" s="331" t="s">
        <v>362</v>
      </c>
      <c r="G293" s="86" t="s">
        <v>54</v>
      </c>
      <c r="H293" s="344">
        <v>13.87</v>
      </c>
      <c r="I293" s="277">
        <v>5</v>
      </c>
      <c r="J293" s="92">
        <v>249.8</v>
      </c>
      <c r="K293" s="93"/>
      <c r="L293" s="94">
        <f t="shared" si="29"/>
        <v>3464.7260000000001</v>
      </c>
      <c r="M293" s="94">
        <f t="shared" si="30"/>
        <v>0</v>
      </c>
      <c r="N293" s="95">
        <f t="shared" si="31"/>
        <v>0</v>
      </c>
      <c r="O293" s="94">
        <f t="shared" si="32"/>
        <v>0</v>
      </c>
    </row>
    <row r="294" spans="1:15">
      <c r="A294" s="84">
        <v>282</v>
      </c>
      <c r="B294" s="85" t="s">
        <v>1315</v>
      </c>
      <c r="C294" s="86" t="s">
        <v>353</v>
      </c>
      <c r="D294" s="343" t="s">
        <v>403</v>
      </c>
      <c r="E294" s="342" t="s">
        <v>15</v>
      </c>
      <c r="F294" s="331" t="s">
        <v>361</v>
      </c>
      <c r="G294" s="86" t="s">
        <v>41</v>
      </c>
      <c r="H294" s="344">
        <v>18.54</v>
      </c>
      <c r="I294" s="277">
        <v>5</v>
      </c>
      <c r="J294" s="92">
        <v>249.8</v>
      </c>
      <c r="K294" s="93"/>
      <c r="L294" s="94">
        <f t="shared" si="29"/>
        <v>4631.2920000000004</v>
      </c>
      <c r="M294" s="94">
        <f t="shared" si="30"/>
        <v>0</v>
      </c>
      <c r="N294" s="95">
        <f t="shared" si="31"/>
        <v>0</v>
      </c>
      <c r="O294" s="94">
        <f t="shared" si="32"/>
        <v>0</v>
      </c>
    </row>
    <row r="295" spans="1:15">
      <c r="A295" s="84">
        <v>283</v>
      </c>
      <c r="B295" s="85" t="s">
        <v>1315</v>
      </c>
      <c r="C295" s="86" t="s">
        <v>353</v>
      </c>
      <c r="D295" s="343" t="s">
        <v>404</v>
      </c>
      <c r="E295" s="342" t="s">
        <v>15</v>
      </c>
      <c r="F295" s="331" t="s">
        <v>361</v>
      </c>
      <c r="G295" s="86" t="s">
        <v>41</v>
      </c>
      <c r="H295" s="344">
        <v>12.19</v>
      </c>
      <c r="I295" s="277">
        <v>5</v>
      </c>
      <c r="J295" s="92">
        <v>249.8</v>
      </c>
      <c r="K295" s="93"/>
      <c r="L295" s="94">
        <f t="shared" si="29"/>
        <v>3045.0619999999999</v>
      </c>
      <c r="M295" s="94">
        <f t="shared" si="30"/>
        <v>0</v>
      </c>
      <c r="N295" s="95">
        <f t="shared" si="31"/>
        <v>0</v>
      </c>
      <c r="O295" s="94">
        <f t="shared" si="32"/>
        <v>0</v>
      </c>
    </row>
    <row r="296" spans="1:15">
      <c r="A296" s="84">
        <v>284</v>
      </c>
      <c r="B296" s="85" t="s">
        <v>1315</v>
      </c>
      <c r="C296" s="86" t="s">
        <v>353</v>
      </c>
      <c r="D296" s="343" t="s">
        <v>405</v>
      </c>
      <c r="E296" s="342" t="s">
        <v>15</v>
      </c>
      <c r="F296" s="331" t="s">
        <v>361</v>
      </c>
      <c r="G296" s="86" t="s">
        <v>41</v>
      </c>
      <c r="H296" s="344">
        <v>18.54</v>
      </c>
      <c r="I296" s="277">
        <v>5</v>
      </c>
      <c r="J296" s="92">
        <v>249.8</v>
      </c>
      <c r="K296" s="93"/>
      <c r="L296" s="94">
        <f t="shared" si="29"/>
        <v>4631.2920000000004</v>
      </c>
      <c r="M296" s="94">
        <f t="shared" si="30"/>
        <v>0</v>
      </c>
      <c r="N296" s="95">
        <f t="shared" si="31"/>
        <v>0</v>
      </c>
      <c r="O296" s="94">
        <f t="shared" si="32"/>
        <v>0</v>
      </c>
    </row>
    <row r="297" spans="1:15">
      <c r="A297" s="84">
        <v>285</v>
      </c>
      <c r="B297" s="85" t="s">
        <v>1315</v>
      </c>
      <c r="C297" s="86" t="s">
        <v>353</v>
      </c>
      <c r="D297" s="343" t="s">
        <v>406</v>
      </c>
      <c r="E297" s="342" t="s">
        <v>15</v>
      </c>
      <c r="F297" s="331" t="s">
        <v>361</v>
      </c>
      <c r="G297" s="86" t="s">
        <v>41</v>
      </c>
      <c r="H297" s="344">
        <v>25.44</v>
      </c>
      <c r="I297" s="277">
        <v>5</v>
      </c>
      <c r="J297" s="92">
        <v>249.8</v>
      </c>
      <c r="K297" s="93"/>
      <c r="L297" s="94">
        <f t="shared" si="29"/>
        <v>6354.9120000000003</v>
      </c>
      <c r="M297" s="94">
        <f t="shared" si="30"/>
        <v>0</v>
      </c>
      <c r="N297" s="95">
        <f t="shared" si="31"/>
        <v>0</v>
      </c>
      <c r="O297" s="94">
        <f t="shared" si="32"/>
        <v>0</v>
      </c>
    </row>
    <row r="298" spans="1:15">
      <c r="A298" s="84">
        <v>286</v>
      </c>
      <c r="B298" s="85" t="s">
        <v>1315</v>
      </c>
      <c r="C298" s="86" t="s">
        <v>353</v>
      </c>
      <c r="D298" s="343" t="s">
        <v>407</v>
      </c>
      <c r="E298" s="342" t="s">
        <v>345</v>
      </c>
      <c r="F298" s="331" t="s">
        <v>361</v>
      </c>
      <c r="G298" s="86" t="s">
        <v>57</v>
      </c>
      <c r="H298" s="344">
        <v>22.52</v>
      </c>
      <c r="I298" s="91">
        <v>0.04</v>
      </c>
      <c r="J298" s="92">
        <v>2</v>
      </c>
      <c r="K298" s="93"/>
      <c r="L298" s="94">
        <f t="shared" si="29"/>
        <v>45.04</v>
      </c>
      <c r="M298" s="94">
        <f t="shared" si="30"/>
        <v>0</v>
      </c>
      <c r="N298" s="95">
        <f t="shared" si="31"/>
        <v>0</v>
      </c>
      <c r="O298" s="94">
        <f t="shared" si="32"/>
        <v>0</v>
      </c>
    </row>
    <row r="299" spans="1:15">
      <c r="A299" s="84">
        <v>287</v>
      </c>
      <c r="B299" s="85" t="s">
        <v>1315</v>
      </c>
      <c r="C299" s="86" t="s">
        <v>353</v>
      </c>
      <c r="D299" s="343" t="s">
        <v>408</v>
      </c>
      <c r="E299" s="342" t="s">
        <v>15</v>
      </c>
      <c r="F299" s="331" t="s">
        <v>361</v>
      </c>
      <c r="G299" s="86" t="s">
        <v>41</v>
      </c>
      <c r="H299" s="344">
        <v>25.51</v>
      </c>
      <c r="I299" s="277">
        <v>5</v>
      </c>
      <c r="J299" s="92">
        <v>249.8</v>
      </c>
      <c r="K299" s="93"/>
      <c r="L299" s="94">
        <f t="shared" si="29"/>
        <v>6372.398000000001</v>
      </c>
      <c r="M299" s="94">
        <f t="shared" si="30"/>
        <v>0</v>
      </c>
      <c r="N299" s="95">
        <f t="shared" si="31"/>
        <v>0</v>
      </c>
      <c r="O299" s="94">
        <f t="shared" si="32"/>
        <v>0</v>
      </c>
    </row>
    <row r="300" spans="1:15">
      <c r="A300" s="84">
        <v>288</v>
      </c>
      <c r="B300" s="85" t="s">
        <v>1315</v>
      </c>
      <c r="C300" s="86" t="s">
        <v>353</v>
      </c>
      <c r="D300" s="343" t="s">
        <v>409</v>
      </c>
      <c r="E300" s="342" t="s">
        <v>15</v>
      </c>
      <c r="F300" s="331" t="s">
        <v>361</v>
      </c>
      <c r="G300" s="86" t="s">
        <v>41</v>
      </c>
      <c r="H300" s="344">
        <v>21.74</v>
      </c>
      <c r="I300" s="91">
        <v>0.23</v>
      </c>
      <c r="J300" s="92">
        <v>12</v>
      </c>
      <c r="K300" s="93"/>
      <c r="L300" s="94">
        <f t="shared" si="29"/>
        <v>260.88</v>
      </c>
      <c r="M300" s="94">
        <f t="shared" si="30"/>
        <v>0</v>
      </c>
      <c r="N300" s="95">
        <f t="shared" si="31"/>
        <v>0</v>
      </c>
      <c r="O300" s="94">
        <f t="shared" si="32"/>
        <v>0</v>
      </c>
    </row>
    <row r="301" spans="1:15">
      <c r="A301" s="84">
        <v>289</v>
      </c>
      <c r="B301" s="85" t="s">
        <v>1315</v>
      </c>
      <c r="C301" s="86" t="s">
        <v>353</v>
      </c>
      <c r="D301" s="343" t="s">
        <v>410</v>
      </c>
      <c r="E301" s="342" t="s">
        <v>15</v>
      </c>
      <c r="F301" s="331" t="s">
        <v>361</v>
      </c>
      <c r="G301" s="86" t="s">
        <v>41</v>
      </c>
      <c r="H301" s="344">
        <v>21.74</v>
      </c>
      <c r="I301" s="277">
        <v>5</v>
      </c>
      <c r="J301" s="92">
        <v>249.8</v>
      </c>
      <c r="K301" s="93"/>
      <c r="L301" s="94">
        <f t="shared" si="29"/>
        <v>5430.652</v>
      </c>
      <c r="M301" s="94">
        <f t="shared" si="30"/>
        <v>0</v>
      </c>
      <c r="N301" s="95">
        <f t="shared" si="31"/>
        <v>0</v>
      </c>
      <c r="O301" s="94">
        <f t="shared" si="32"/>
        <v>0</v>
      </c>
    </row>
    <row r="302" spans="1:15">
      <c r="A302" s="84">
        <v>290</v>
      </c>
      <c r="B302" s="85" t="s">
        <v>1315</v>
      </c>
      <c r="C302" s="86" t="s">
        <v>353</v>
      </c>
      <c r="D302" s="343" t="s">
        <v>104</v>
      </c>
      <c r="E302" s="342" t="s">
        <v>339</v>
      </c>
      <c r="F302" s="331" t="s">
        <v>360</v>
      </c>
      <c r="G302" s="86" t="s">
        <v>48</v>
      </c>
      <c r="H302" s="344">
        <v>5.25</v>
      </c>
      <c r="I302" s="277">
        <v>5</v>
      </c>
      <c r="J302" s="92">
        <v>249.8</v>
      </c>
      <c r="K302" s="93"/>
      <c r="L302" s="94">
        <f t="shared" si="29"/>
        <v>1311.45</v>
      </c>
      <c r="M302" s="94">
        <f t="shared" si="30"/>
        <v>0</v>
      </c>
      <c r="N302" s="95">
        <f t="shared" si="31"/>
        <v>0</v>
      </c>
      <c r="O302" s="94">
        <f t="shared" si="32"/>
        <v>0</v>
      </c>
    </row>
    <row r="303" spans="1:15">
      <c r="A303" s="84">
        <v>291</v>
      </c>
      <c r="B303" s="85" t="s">
        <v>1315</v>
      </c>
      <c r="C303" s="86" t="s">
        <v>353</v>
      </c>
      <c r="D303" s="343" t="s">
        <v>104</v>
      </c>
      <c r="E303" s="342" t="s">
        <v>369</v>
      </c>
      <c r="F303" s="331" t="s">
        <v>360</v>
      </c>
      <c r="G303" s="86" t="s">
        <v>48</v>
      </c>
      <c r="H303" s="344">
        <v>19.68</v>
      </c>
      <c r="I303" s="277">
        <v>5</v>
      </c>
      <c r="J303" s="92">
        <v>249.8</v>
      </c>
      <c r="K303" s="93"/>
      <c r="L303" s="94">
        <f t="shared" si="29"/>
        <v>4916.0640000000003</v>
      </c>
      <c r="M303" s="94">
        <f t="shared" si="30"/>
        <v>0</v>
      </c>
      <c r="N303" s="95">
        <f t="shared" si="31"/>
        <v>0</v>
      </c>
      <c r="O303" s="94">
        <f t="shared" si="32"/>
        <v>0</v>
      </c>
    </row>
    <row r="304" spans="1:15">
      <c r="A304" s="84">
        <v>292</v>
      </c>
      <c r="B304" s="85" t="s">
        <v>1315</v>
      </c>
      <c r="C304" s="86" t="s">
        <v>353</v>
      </c>
      <c r="D304" s="343" t="s">
        <v>104</v>
      </c>
      <c r="E304" s="342" t="s">
        <v>340</v>
      </c>
      <c r="F304" s="331" t="s">
        <v>360</v>
      </c>
      <c r="G304" s="86" t="s">
        <v>48</v>
      </c>
      <c r="H304" s="344">
        <v>6.31</v>
      </c>
      <c r="I304" s="277">
        <v>5</v>
      </c>
      <c r="J304" s="92">
        <v>249.8</v>
      </c>
      <c r="K304" s="93"/>
      <c r="L304" s="94">
        <f t="shared" si="29"/>
        <v>1576.2380000000001</v>
      </c>
      <c r="M304" s="94">
        <f t="shared" si="30"/>
        <v>0</v>
      </c>
      <c r="N304" s="95">
        <f t="shared" si="31"/>
        <v>0</v>
      </c>
      <c r="O304" s="94">
        <f t="shared" si="32"/>
        <v>0</v>
      </c>
    </row>
    <row r="305" spans="1:15">
      <c r="A305" s="84">
        <v>293</v>
      </c>
      <c r="B305" s="85" t="s">
        <v>1315</v>
      </c>
      <c r="C305" s="86" t="s">
        <v>353</v>
      </c>
      <c r="D305" s="343" t="s">
        <v>104</v>
      </c>
      <c r="E305" s="342" t="s">
        <v>370</v>
      </c>
      <c r="F305" s="331" t="s">
        <v>360</v>
      </c>
      <c r="G305" s="86" t="s">
        <v>48</v>
      </c>
      <c r="H305" s="344">
        <v>3.78</v>
      </c>
      <c r="I305" s="277">
        <v>5</v>
      </c>
      <c r="J305" s="92">
        <v>249.8</v>
      </c>
      <c r="K305" s="93"/>
      <c r="L305" s="94">
        <f t="shared" si="29"/>
        <v>944.24400000000003</v>
      </c>
      <c r="M305" s="94">
        <f t="shared" si="30"/>
        <v>0</v>
      </c>
      <c r="N305" s="95">
        <f t="shared" si="31"/>
        <v>0</v>
      </c>
      <c r="O305" s="94">
        <f t="shared" si="32"/>
        <v>0</v>
      </c>
    </row>
    <row r="306" spans="1:15">
      <c r="A306" s="84">
        <v>294</v>
      </c>
      <c r="B306" s="85" t="s">
        <v>1315</v>
      </c>
      <c r="C306" s="86" t="s">
        <v>353</v>
      </c>
      <c r="D306" s="343" t="s">
        <v>104</v>
      </c>
      <c r="E306" s="342" t="s">
        <v>339</v>
      </c>
      <c r="F306" s="331" t="s">
        <v>360</v>
      </c>
      <c r="G306" s="86" t="s">
        <v>48</v>
      </c>
      <c r="H306" s="344">
        <v>5.25</v>
      </c>
      <c r="I306" s="277">
        <v>5</v>
      </c>
      <c r="J306" s="92">
        <v>249.8</v>
      </c>
      <c r="K306" s="93"/>
      <c r="L306" s="94">
        <f t="shared" si="29"/>
        <v>1311.45</v>
      </c>
      <c r="M306" s="94">
        <f t="shared" si="30"/>
        <v>0</v>
      </c>
      <c r="N306" s="95">
        <f t="shared" si="31"/>
        <v>0</v>
      </c>
      <c r="O306" s="94">
        <f t="shared" si="32"/>
        <v>0</v>
      </c>
    </row>
    <row r="307" spans="1:15">
      <c r="A307" s="84">
        <v>295</v>
      </c>
      <c r="B307" s="85" t="s">
        <v>1315</v>
      </c>
      <c r="C307" s="86" t="s">
        <v>353</v>
      </c>
      <c r="D307" s="343" t="s">
        <v>104</v>
      </c>
      <c r="E307" s="342" t="s">
        <v>340</v>
      </c>
      <c r="F307" s="331" t="s">
        <v>360</v>
      </c>
      <c r="G307" s="86" t="s">
        <v>48</v>
      </c>
      <c r="H307" s="344">
        <v>6.31</v>
      </c>
      <c r="I307" s="277">
        <v>5</v>
      </c>
      <c r="J307" s="92">
        <v>249.8</v>
      </c>
      <c r="K307" s="93"/>
      <c r="L307" s="94">
        <f t="shared" si="29"/>
        <v>1576.2380000000001</v>
      </c>
      <c r="M307" s="94">
        <f t="shared" si="30"/>
        <v>0</v>
      </c>
      <c r="N307" s="95">
        <f t="shared" si="31"/>
        <v>0</v>
      </c>
      <c r="O307" s="94">
        <f t="shared" si="32"/>
        <v>0</v>
      </c>
    </row>
    <row r="308" spans="1:15">
      <c r="A308" s="84">
        <v>296</v>
      </c>
      <c r="B308" s="85" t="s">
        <v>1315</v>
      </c>
      <c r="C308" s="86" t="s">
        <v>353</v>
      </c>
      <c r="D308" s="343" t="s">
        <v>104</v>
      </c>
      <c r="E308" s="342" t="s">
        <v>339</v>
      </c>
      <c r="F308" s="331" t="s">
        <v>360</v>
      </c>
      <c r="G308" s="86" t="s">
        <v>48</v>
      </c>
      <c r="H308" s="344">
        <v>5.25</v>
      </c>
      <c r="I308" s="277">
        <v>5</v>
      </c>
      <c r="J308" s="92">
        <v>249.8</v>
      </c>
      <c r="K308" s="93"/>
      <c r="L308" s="94">
        <f t="shared" si="29"/>
        <v>1311.45</v>
      </c>
      <c r="M308" s="94">
        <f t="shared" si="30"/>
        <v>0</v>
      </c>
      <c r="N308" s="95">
        <f t="shared" si="31"/>
        <v>0</v>
      </c>
      <c r="O308" s="94">
        <f t="shared" si="32"/>
        <v>0</v>
      </c>
    </row>
    <row r="309" spans="1:15">
      <c r="A309" s="84">
        <v>297</v>
      </c>
      <c r="B309" s="85" t="s">
        <v>1315</v>
      </c>
      <c r="C309" s="86" t="s">
        <v>353</v>
      </c>
      <c r="D309" s="343" t="s">
        <v>104</v>
      </c>
      <c r="E309" s="342" t="s">
        <v>340</v>
      </c>
      <c r="F309" s="331" t="s">
        <v>360</v>
      </c>
      <c r="G309" s="86" t="s">
        <v>48</v>
      </c>
      <c r="H309" s="344">
        <v>6.31</v>
      </c>
      <c r="I309" s="277">
        <v>5</v>
      </c>
      <c r="J309" s="92">
        <v>249.8</v>
      </c>
      <c r="K309" s="93"/>
      <c r="L309" s="94">
        <f t="shared" si="29"/>
        <v>1576.2380000000001</v>
      </c>
      <c r="M309" s="94">
        <f t="shared" si="30"/>
        <v>0</v>
      </c>
      <c r="N309" s="95">
        <f t="shared" si="31"/>
        <v>0</v>
      </c>
      <c r="O309" s="94">
        <f t="shared" si="32"/>
        <v>0</v>
      </c>
    </row>
    <row r="310" spans="1:15">
      <c r="A310" s="84">
        <v>298</v>
      </c>
      <c r="B310" s="85" t="s">
        <v>1315</v>
      </c>
      <c r="C310" s="86" t="s">
        <v>353</v>
      </c>
      <c r="D310" s="343" t="s">
        <v>104</v>
      </c>
      <c r="E310" s="342" t="s">
        <v>339</v>
      </c>
      <c r="F310" s="331" t="s">
        <v>360</v>
      </c>
      <c r="G310" s="86" t="s">
        <v>48</v>
      </c>
      <c r="H310" s="344">
        <v>5.25</v>
      </c>
      <c r="I310" s="277">
        <v>5</v>
      </c>
      <c r="J310" s="92">
        <v>249.8</v>
      </c>
      <c r="K310" s="93"/>
      <c r="L310" s="94">
        <f t="shared" si="29"/>
        <v>1311.45</v>
      </c>
      <c r="M310" s="94">
        <f t="shared" si="30"/>
        <v>0</v>
      </c>
      <c r="N310" s="95">
        <f t="shared" si="31"/>
        <v>0</v>
      </c>
      <c r="O310" s="94">
        <f t="shared" si="32"/>
        <v>0</v>
      </c>
    </row>
    <row r="311" spans="1:15">
      <c r="A311" s="84">
        <v>299</v>
      </c>
      <c r="B311" s="85" t="s">
        <v>1315</v>
      </c>
      <c r="C311" s="86" t="s">
        <v>353</v>
      </c>
      <c r="D311" s="343" t="s">
        <v>104</v>
      </c>
      <c r="E311" s="342" t="s">
        <v>369</v>
      </c>
      <c r="F311" s="331" t="s">
        <v>360</v>
      </c>
      <c r="G311" s="86" t="s">
        <v>48</v>
      </c>
      <c r="H311" s="344">
        <v>19.68</v>
      </c>
      <c r="I311" s="277">
        <v>5</v>
      </c>
      <c r="J311" s="92">
        <v>249.8</v>
      </c>
      <c r="K311" s="93"/>
      <c r="L311" s="94">
        <f t="shared" si="29"/>
        <v>4916.0640000000003</v>
      </c>
      <c r="M311" s="94">
        <f t="shared" si="30"/>
        <v>0</v>
      </c>
      <c r="N311" s="95">
        <f t="shared" si="31"/>
        <v>0</v>
      </c>
      <c r="O311" s="94">
        <f t="shared" si="32"/>
        <v>0</v>
      </c>
    </row>
    <row r="312" spans="1:15">
      <c r="A312" s="84">
        <v>300</v>
      </c>
      <c r="B312" s="85" t="s">
        <v>1315</v>
      </c>
      <c r="C312" s="86" t="s">
        <v>353</v>
      </c>
      <c r="D312" s="343" t="s">
        <v>104</v>
      </c>
      <c r="E312" s="342" t="s">
        <v>340</v>
      </c>
      <c r="F312" s="331" t="s">
        <v>360</v>
      </c>
      <c r="G312" s="86" t="s">
        <v>48</v>
      </c>
      <c r="H312" s="344">
        <v>6.31</v>
      </c>
      <c r="I312" s="277">
        <v>5</v>
      </c>
      <c r="J312" s="92">
        <v>249.8</v>
      </c>
      <c r="K312" s="93"/>
      <c r="L312" s="94">
        <f t="shared" si="29"/>
        <v>1576.2380000000001</v>
      </c>
      <c r="M312" s="94">
        <f t="shared" si="30"/>
        <v>0</v>
      </c>
      <c r="N312" s="95">
        <f t="shared" si="31"/>
        <v>0</v>
      </c>
      <c r="O312" s="94">
        <f t="shared" si="32"/>
        <v>0</v>
      </c>
    </row>
    <row r="313" spans="1:15">
      <c r="A313" s="84">
        <v>301</v>
      </c>
      <c r="B313" s="85" t="s">
        <v>1315</v>
      </c>
      <c r="C313" s="86" t="s">
        <v>353</v>
      </c>
      <c r="D313" s="343" t="s">
        <v>104</v>
      </c>
      <c r="E313" s="342" t="s">
        <v>339</v>
      </c>
      <c r="F313" s="331" t="s">
        <v>360</v>
      </c>
      <c r="G313" s="86" t="s">
        <v>48</v>
      </c>
      <c r="H313" s="344">
        <v>20.82</v>
      </c>
      <c r="I313" s="277">
        <v>5</v>
      </c>
      <c r="J313" s="92">
        <v>249.8</v>
      </c>
      <c r="K313" s="93"/>
      <c r="L313" s="94">
        <f t="shared" si="29"/>
        <v>5200.8360000000002</v>
      </c>
      <c r="M313" s="94">
        <f t="shared" si="30"/>
        <v>0</v>
      </c>
      <c r="N313" s="95">
        <f t="shared" si="31"/>
        <v>0</v>
      </c>
      <c r="O313" s="94">
        <f t="shared" si="32"/>
        <v>0</v>
      </c>
    </row>
    <row r="314" spans="1:15">
      <c r="A314" s="84">
        <v>302</v>
      </c>
      <c r="B314" s="85" t="s">
        <v>1315</v>
      </c>
      <c r="C314" s="86" t="s">
        <v>353</v>
      </c>
      <c r="D314" s="343" t="s">
        <v>104</v>
      </c>
      <c r="E314" s="342" t="s">
        <v>340</v>
      </c>
      <c r="F314" s="331" t="s">
        <v>360</v>
      </c>
      <c r="G314" s="86" t="s">
        <v>48</v>
      </c>
      <c r="H314" s="344">
        <v>20.93</v>
      </c>
      <c r="I314" s="277">
        <v>5</v>
      </c>
      <c r="J314" s="92">
        <v>249.8</v>
      </c>
      <c r="K314" s="93"/>
      <c r="L314" s="94">
        <f t="shared" si="29"/>
        <v>5228.3140000000003</v>
      </c>
      <c r="M314" s="94">
        <f t="shared" si="30"/>
        <v>0</v>
      </c>
      <c r="N314" s="95">
        <f t="shared" si="31"/>
        <v>0</v>
      </c>
      <c r="O314" s="94">
        <f t="shared" si="32"/>
        <v>0</v>
      </c>
    </row>
    <row r="315" spans="1:15">
      <c r="A315" s="84">
        <v>303</v>
      </c>
      <c r="B315" s="85" t="s">
        <v>1315</v>
      </c>
      <c r="C315" s="86" t="s">
        <v>353</v>
      </c>
      <c r="D315" s="343" t="s">
        <v>104</v>
      </c>
      <c r="E315" s="342" t="s">
        <v>5</v>
      </c>
      <c r="F315" s="331" t="s">
        <v>362</v>
      </c>
      <c r="G315" s="86" t="s">
        <v>43</v>
      </c>
      <c r="H315" s="344">
        <v>569.58000000000004</v>
      </c>
      <c r="I315" s="277">
        <v>2</v>
      </c>
      <c r="J315" s="92">
        <v>99.92</v>
      </c>
      <c r="K315" s="93"/>
      <c r="L315" s="94">
        <f t="shared" si="29"/>
        <v>56912.433600000004</v>
      </c>
      <c r="M315" s="94">
        <f t="shared" si="30"/>
        <v>0</v>
      </c>
      <c r="N315" s="95">
        <f t="shared" si="31"/>
        <v>0</v>
      </c>
      <c r="O315" s="94">
        <f t="shared" si="32"/>
        <v>0</v>
      </c>
    </row>
    <row r="316" spans="1:15">
      <c r="A316" s="84">
        <v>304</v>
      </c>
      <c r="B316" s="85" t="s">
        <v>1315</v>
      </c>
      <c r="C316" s="86" t="s">
        <v>353</v>
      </c>
      <c r="D316" s="343" t="s">
        <v>104</v>
      </c>
      <c r="E316" s="342" t="s">
        <v>317</v>
      </c>
      <c r="F316" s="331" t="s">
        <v>362</v>
      </c>
      <c r="G316" s="86" t="s">
        <v>44</v>
      </c>
      <c r="H316" s="344">
        <v>55.61</v>
      </c>
      <c r="I316" s="277">
        <v>2</v>
      </c>
      <c r="J316" s="92">
        <v>99.92</v>
      </c>
      <c r="K316" s="93"/>
      <c r="L316" s="94">
        <f t="shared" si="29"/>
        <v>5556.5511999999999</v>
      </c>
      <c r="M316" s="94">
        <f t="shared" si="30"/>
        <v>0</v>
      </c>
      <c r="N316" s="95">
        <f t="shared" si="31"/>
        <v>0</v>
      </c>
      <c r="O316" s="94">
        <f t="shared" si="32"/>
        <v>0</v>
      </c>
    </row>
    <row r="317" spans="1:15" s="293" customFormat="1">
      <c r="A317" s="283" t="s">
        <v>87</v>
      </c>
      <c r="B317" s="284" t="s">
        <v>1277</v>
      </c>
      <c r="C317" s="297"/>
      <c r="D317" s="311"/>
      <c r="E317" s="312"/>
      <c r="F317" s="313"/>
      <c r="G317" s="289"/>
      <c r="H317" s="290">
        <f>SUM(H262:H316)</f>
        <v>1537.3499999999997</v>
      </c>
      <c r="I317" s="349"/>
      <c r="J317" s="350"/>
      <c r="K317" s="349"/>
      <c r="L317" s="290">
        <f>SUM(L262:L316)</f>
        <v>279576.32480000012</v>
      </c>
      <c r="M317" s="290">
        <f>SUM(M262:M316)</f>
        <v>0</v>
      </c>
      <c r="N317" s="292"/>
      <c r="O317" s="290">
        <f>SUM(O262:O316)</f>
        <v>0</v>
      </c>
    </row>
    <row r="318" spans="1:15" ht="13.5">
      <c r="A318" s="340"/>
      <c r="B318" s="74" t="s">
        <v>412</v>
      </c>
      <c r="C318" s="75"/>
      <c r="D318" s="76"/>
      <c r="E318" s="77"/>
      <c r="F318" s="78"/>
      <c r="G318" s="79"/>
      <c r="H318" s="80"/>
      <c r="I318" s="80"/>
      <c r="J318" s="341"/>
      <c r="K318" s="81"/>
      <c r="L318" s="77"/>
      <c r="M318" s="82"/>
      <c r="N318" s="77"/>
      <c r="O318" s="83"/>
    </row>
    <row r="319" spans="1:15">
      <c r="A319" s="84">
        <v>305</v>
      </c>
      <c r="B319" s="85" t="s">
        <v>1316</v>
      </c>
      <c r="C319" s="86" t="s">
        <v>353</v>
      </c>
      <c r="D319" s="279" t="s">
        <v>436</v>
      </c>
      <c r="E319" s="278" t="s">
        <v>329</v>
      </c>
      <c r="F319" s="329" t="s">
        <v>359</v>
      </c>
      <c r="G319" s="86" t="s">
        <v>58</v>
      </c>
      <c r="H319" s="280">
        <v>16.100000000000001</v>
      </c>
      <c r="I319" s="91">
        <v>0.04</v>
      </c>
      <c r="J319" s="92">
        <v>2</v>
      </c>
      <c r="K319" s="93"/>
      <c r="L319" s="94">
        <f t="shared" si="29"/>
        <v>32.200000000000003</v>
      </c>
      <c r="M319" s="94">
        <f t="shared" si="30"/>
        <v>0</v>
      </c>
      <c r="N319" s="95">
        <f t="shared" si="31"/>
        <v>0</v>
      </c>
      <c r="O319" s="94">
        <f t="shared" si="32"/>
        <v>0</v>
      </c>
    </row>
    <row r="320" spans="1:15">
      <c r="A320" s="84">
        <v>306</v>
      </c>
      <c r="B320" s="85" t="s">
        <v>1316</v>
      </c>
      <c r="C320" s="86" t="s">
        <v>353</v>
      </c>
      <c r="D320" s="279" t="s">
        <v>437</v>
      </c>
      <c r="E320" s="278" t="s">
        <v>329</v>
      </c>
      <c r="F320" s="329" t="s">
        <v>411</v>
      </c>
      <c r="G320" s="86" t="s">
        <v>58</v>
      </c>
      <c r="H320" s="280">
        <v>14.4</v>
      </c>
      <c r="I320" s="91">
        <v>0.23</v>
      </c>
      <c r="J320" s="92">
        <v>12</v>
      </c>
      <c r="K320" s="93"/>
      <c r="L320" s="94">
        <f t="shared" si="29"/>
        <v>172.8</v>
      </c>
      <c r="M320" s="94">
        <f t="shared" si="30"/>
        <v>0</v>
      </c>
      <c r="N320" s="95">
        <f t="shared" si="31"/>
        <v>0</v>
      </c>
      <c r="O320" s="94">
        <f t="shared" si="32"/>
        <v>0</v>
      </c>
    </row>
    <row r="321" spans="1:15">
      <c r="A321" s="84">
        <v>307</v>
      </c>
      <c r="B321" s="85" t="s">
        <v>1316</v>
      </c>
      <c r="C321" s="86" t="s">
        <v>353</v>
      </c>
      <c r="D321" s="279" t="s">
        <v>438</v>
      </c>
      <c r="E321" s="278" t="s">
        <v>413</v>
      </c>
      <c r="F321" s="329" t="s">
        <v>363</v>
      </c>
      <c r="G321" s="86" t="s">
        <v>41</v>
      </c>
      <c r="H321" s="280">
        <v>139.80000000000001</v>
      </c>
      <c r="I321" s="277">
        <v>5</v>
      </c>
      <c r="J321" s="92">
        <v>249.8</v>
      </c>
      <c r="K321" s="93"/>
      <c r="L321" s="94">
        <f t="shared" si="29"/>
        <v>34922.04</v>
      </c>
      <c r="M321" s="94">
        <f t="shared" si="30"/>
        <v>0</v>
      </c>
      <c r="N321" s="95">
        <f t="shared" si="31"/>
        <v>0</v>
      </c>
      <c r="O321" s="94">
        <f t="shared" si="32"/>
        <v>0</v>
      </c>
    </row>
    <row r="322" spans="1:15">
      <c r="A322" s="84">
        <v>308</v>
      </c>
      <c r="B322" s="85" t="s">
        <v>1316</v>
      </c>
      <c r="C322" s="86" t="s">
        <v>353</v>
      </c>
      <c r="D322" s="279" t="s">
        <v>104</v>
      </c>
      <c r="E322" s="278" t="s">
        <v>414</v>
      </c>
      <c r="F322" s="329" t="s">
        <v>363</v>
      </c>
      <c r="G322" s="86" t="s">
        <v>43</v>
      </c>
      <c r="H322" s="280">
        <v>13.28</v>
      </c>
      <c r="I322" s="277">
        <v>2</v>
      </c>
      <c r="J322" s="92">
        <v>99.92</v>
      </c>
      <c r="K322" s="93"/>
      <c r="L322" s="94">
        <f t="shared" si="29"/>
        <v>1326.9376</v>
      </c>
      <c r="M322" s="94">
        <f t="shared" si="30"/>
        <v>0</v>
      </c>
      <c r="N322" s="95">
        <f t="shared" si="31"/>
        <v>0</v>
      </c>
      <c r="O322" s="94">
        <f t="shared" si="32"/>
        <v>0</v>
      </c>
    </row>
    <row r="323" spans="1:15">
      <c r="A323" s="84">
        <v>309</v>
      </c>
      <c r="B323" s="85" t="s">
        <v>1316</v>
      </c>
      <c r="C323" s="86" t="s">
        <v>353</v>
      </c>
      <c r="D323" s="279" t="s">
        <v>104</v>
      </c>
      <c r="E323" s="278" t="s">
        <v>415</v>
      </c>
      <c r="F323" s="329" t="s">
        <v>363</v>
      </c>
      <c r="G323" s="86" t="s">
        <v>41</v>
      </c>
      <c r="H323" s="280">
        <v>13.2</v>
      </c>
      <c r="I323" s="277">
        <v>2</v>
      </c>
      <c r="J323" s="92">
        <v>99.92</v>
      </c>
      <c r="K323" s="93"/>
      <c r="L323" s="94">
        <f t="shared" si="29"/>
        <v>1318.944</v>
      </c>
      <c r="M323" s="94">
        <f t="shared" si="30"/>
        <v>0</v>
      </c>
      <c r="N323" s="95">
        <f t="shared" si="31"/>
        <v>0</v>
      </c>
      <c r="O323" s="94">
        <f t="shared" si="32"/>
        <v>0</v>
      </c>
    </row>
    <row r="324" spans="1:15">
      <c r="A324" s="84">
        <v>310</v>
      </c>
      <c r="B324" s="85" t="s">
        <v>1316</v>
      </c>
      <c r="C324" s="86" t="s">
        <v>353</v>
      </c>
      <c r="D324" s="279" t="s">
        <v>104</v>
      </c>
      <c r="E324" s="278" t="s">
        <v>416</v>
      </c>
      <c r="F324" s="329" t="s">
        <v>411</v>
      </c>
      <c r="G324" s="86" t="s">
        <v>55</v>
      </c>
      <c r="H324" s="280">
        <v>8.6999999999999993</v>
      </c>
      <c r="I324" s="277">
        <v>5</v>
      </c>
      <c r="J324" s="92">
        <v>249.8</v>
      </c>
      <c r="K324" s="93"/>
      <c r="L324" s="94">
        <f t="shared" si="29"/>
        <v>2173.2599999999998</v>
      </c>
      <c r="M324" s="94">
        <f t="shared" si="30"/>
        <v>0</v>
      </c>
      <c r="N324" s="95">
        <f t="shared" si="31"/>
        <v>0</v>
      </c>
      <c r="O324" s="94">
        <f t="shared" si="32"/>
        <v>0</v>
      </c>
    </row>
    <row r="325" spans="1:15" ht="28.5">
      <c r="A325" s="84">
        <v>311</v>
      </c>
      <c r="B325" s="85" t="s">
        <v>1316</v>
      </c>
      <c r="C325" s="86" t="s">
        <v>353</v>
      </c>
      <c r="D325" s="279" t="s">
        <v>104</v>
      </c>
      <c r="E325" s="278" t="s">
        <v>417</v>
      </c>
      <c r="F325" s="329" t="s">
        <v>363</v>
      </c>
      <c r="G325" s="86" t="s">
        <v>41</v>
      </c>
      <c r="H325" s="280">
        <v>13.5</v>
      </c>
      <c r="I325" s="277">
        <v>2</v>
      </c>
      <c r="J325" s="92">
        <v>99.92</v>
      </c>
      <c r="K325" s="93"/>
      <c r="L325" s="94">
        <f t="shared" si="29"/>
        <v>1348.92</v>
      </c>
      <c r="M325" s="94">
        <f t="shared" si="30"/>
        <v>0</v>
      </c>
      <c r="N325" s="95">
        <f t="shared" si="31"/>
        <v>0</v>
      </c>
      <c r="O325" s="94">
        <f t="shared" si="32"/>
        <v>0</v>
      </c>
    </row>
    <row r="326" spans="1:15" ht="28.5">
      <c r="A326" s="84">
        <v>312</v>
      </c>
      <c r="B326" s="85" t="s">
        <v>1316</v>
      </c>
      <c r="C326" s="86" t="s">
        <v>353</v>
      </c>
      <c r="D326" s="279" t="s">
        <v>104</v>
      </c>
      <c r="E326" s="278" t="s">
        <v>418</v>
      </c>
      <c r="F326" s="329" t="s">
        <v>411</v>
      </c>
      <c r="G326" s="86" t="s">
        <v>54</v>
      </c>
      <c r="H326" s="280">
        <v>14.4</v>
      </c>
      <c r="I326" s="277">
        <v>5</v>
      </c>
      <c r="J326" s="92">
        <v>249.8</v>
      </c>
      <c r="K326" s="93"/>
      <c r="L326" s="94">
        <f t="shared" si="29"/>
        <v>3597.1200000000003</v>
      </c>
      <c r="M326" s="94">
        <f t="shared" si="30"/>
        <v>0</v>
      </c>
      <c r="N326" s="95">
        <f t="shared" si="31"/>
        <v>0</v>
      </c>
      <c r="O326" s="94">
        <f t="shared" si="32"/>
        <v>0</v>
      </c>
    </row>
    <row r="327" spans="1:15" ht="28.5">
      <c r="A327" s="84">
        <v>313</v>
      </c>
      <c r="B327" s="85" t="s">
        <v>1316</v>
      </c>
      <c r="C327" s="86" t="s">
        <v>353</v>
      </c>
      <c r="D327" s="279" t="s">
        <v>104</v>
      </c>
      <c r="E327" s="278" t="s">
        <v>419</v>
      </c>
      <c r="F327" s="329" t="s">
        <v>411</v>
      </c>
      <c r="G327" s="86" t="s">
        <v>58</v>
      </c>
      <c r="H327" s="280">
        <v>14.3</v>
      </c>
      <c r="I327" s="91">
        <v>0.23</v>
      </c>
      <c r="J327" s="92">
        <v>12</v>
      </c>
      <c r="K327" s="93"/>
      <c r="L327" s="94">
        <f t="shared" si="29"/>
        <v>171.60000000000002</v>
      </c>
      <c r="M327" s="94">
        <f t="shared" si="30"/>
        <v>0</v>
      </c>
      <c r="N327" s="95">
        <f t="shared" si="31"/>
        <v>0</v>
      </c>
      <c r="O327" s="94">
        <f t="shared" si="32"/>
        <v>0</v>
      </c>
    </row>
    <row r="328" spans="1:15" ht="28.5">
      <c r="A328" s="84">
        <v>314</v>
      </c>
      <c r="B328" s="85" t="s">
        <v>1316</v>
      </c>
      <c r="C328" s="86" t="s">
        <v>353</v>
      </c>
      <c r="D328" s="279" t="s">
        <v>104</v>
      </c>
      <c r="E328" s="278" t="s">
        <v>420</v>
      </c>
      <c r="F328" s="329" t="s">
        <v>364</v>
      </c>
      <c r="G328" s="86" t="s">
        <v>48</v>
      </c>
      <c r="H328" s="280">
        <v>5.2</v>
      </c>
      <c r="I328" s="277">
        <v>5</v>
      </c>
      <c r="J328" s="92">
        <v>249.8</v>
      </c>
      <c r="K328" s="93"/>
      <c r="L328" s="94">
        <f t="shared" si="29"/>
        <v>1298.96</v>
      </c>
      <c r="M328" s="94">
        <f t="shared" si="30"/>
        <v>0</v>
      </c>
      <c r="N328" s="95">
        <f t="shared" si="31"/>
        <v>0</v>
      </c>
      <c r="O328" s="94">
        <f t="shared" si="32"/>
        <v>0</v>
      </c>
    </row>
    <row r="329" spans="1:15" ht="28.5">
      <c r="A329" s="84">
        <v>315</v>
      </c>
      <c r="B329" s="85" t="s">
        <v>1316</v>
      </c>
      <c r="C329" s="86" t="s">
        <v>353</v>
      </c>
      <c r="D329" s="279" t="s">
        <v>104</v>
      </c>
      <c r="E329" s="278" t="s">
        <v>421</v>
      </c>
      <c r="F329" s="329" t="s">
        <v>364</v>
      </c>
      <c r="G329" s="86" t="s">
        <v>48</v>
      </c>
      <c r="H329" s="280">
        <v>5.2</v>
      </c>
      <c r="I329" s="277">
        <v>5</v>
      </c>
      <c r="J329" s="92">
        <v>249.8</v>
      </c>
      <c r="K329" s="93"/>
      <c r="L329" s="94">
        <f t="shared" si="29"/>
        <v>1298.96</v>
      </c>
      <c r="M329" s="94">
        <f t="shared" si="30"/>
        <v>0</v>
      </c>
      <c r="N329" s="95">
        <f t="shared" si="31"/>
        <v>0</v>
      </c>
      <c r="O329" s="94">
        <f t="shared" si="32"/>
        <v>0</v>
      </c>
    </row>
    <row r="330" spans="1:15">
      <c r="A330" s="84">
        <v>316</v>
      </c>
      <c r="B330" s="85" t="s">
        <v>1316</v>
      </c>
      <c r="C330" s="86" t="s">
        <v>353</v>
      </c>
      <c r="D330" s="343" t="s">
        <v>104</v>
      </c>
      <c r="E330" s="342" t="s">
        <v>422</v>
      </c>
      <c r="F330" s="331" t="s">
        <v>364</v>
      </c>
      <c r="G330" s="86" t="s">
        <v>48</v>
      </c>
      <c r="H330" s="280">
        <v>3.6</v>
      </c>
      <c r="I330" s="277">
        <v>5</v>
      </c>
      <c r="J330" s="92">
        <v>249.8</v>
      </c>
      <c r="K330" s="93"/>
      <c r="L330" s="94">
        <f t="shared" si="29"/>
        <v>899.28000000000009</v>
      </c>
      <c r="M330" s="94">
        <f t="shared" si="30"/>
        <v>0</v>
      </c>
      <c r="N330" s="95">
        <f t="shared" si="31"/>
        <v>0</v>
      </c>
      <c r="O330" s="94">
        <f t="shared" si="32"/>
        <v>0</v>
      </c>
    </row>
    <row r="331" spans="1:15">
      <c r="A331" s="84">
        <v>317</v>
      </c>
      <c r="B331" s="85" t="s">
        <v>1316</v>
      </c>
      <c r="C331" s="86" t="s">
        <v>353</v>
      </c>
      <c r="D331" s="343" t="s">
        <v>439</v>
      </c>
      <c r="E331" s="342" t="s">
        <v>423</v>
      </c>
      <c r="F331" s="331" t="s">
        <v>411</v>
      </c>
      <c r="G331" s="86" t="s">
        <v>58</v>
      </c>
      <c r="H331" s="280">
        <v>32</v>
      </c>
      <c r="I331" s="91">
        <v>0.23</v>
      </c>
      <c r="J331" s="92">
        <v>12</v>
      </c>
      <c r="K331" s="93"/>
      <c r="L331" s="94">
        <f t="shared" si="29"/>
        <v>384</v>
      </c>
      <c r="M331" s="94">
        <f t="shared" si="30"/>
        <v>0</v>
      </c>
      <c r="N331" s="95">
        <f t="shared" si="31"/>
        <v>0</v>
      </c>
      <c r="O331" s="94">
        <f t="shared" si="32"/>
        <v>0</v>
      </c>
    </row>
    <row r="332" spans="1:15" ht="28.5">
      <c r="A332" s="84">
        <v>318</v>
      </c>
      <c r="B332" s="85" t="s">
        <v>1316</v>
      </c>
      <c r="C332" s="86" t="s">
        <v>353</v>
      </c>
      <c r="D332" s="343" t="s">
        <v>440</v>
      </c>
      <c r="E332" s="342" t="s">
        <v>424</v>
      </c>
      <c r="F332" s="331" t="s">
        <v>411</v>
      </c>
      <c r="G332" s="86" t="s">
        <v>49</v>
      </c>
      <c r="H332" s="280">
        <v>7.4</v>
      </c>
      <c r="I332" s="277">
        <v>2</v>
      </c>
      <c r="J332" s="92">
        <v>99.92</v>
      </c>
      <c r="K332" s="93"/>
      <c r="L332" s="94">
        <f t="shared" si="29"/>
        <v>739.40800000000002</v>
      </c>
      <c r="M332" s="94">
        <f t="shared" si="30"/>
        <v>0</v>
      </c>
      <c r="N332" s="95">
        <f t="shared" si="31"/>
        <v>0</v>
      </c>
      <c r="O332" s="94">
        <f t="shared" si="32"/>
        <v>0</v>
      </c>
    </row>
    <row r="333" spans="1:15">
      <c r="A333" s="84">
        <v>319</v>
      </c>
      <c r="B333" s="85" t="s">
        <v>1316</v>
      </c>
      <c r="C333" s="86" t="s">
        <v>353</v>
      </c>
      <c r="D333" s="343" t="s">
        <v>104</v>
      </c>
      <c r="E333" s="342" t="s">
        <v>425</v>
      </c>
      <c r="F333" s="331" t="s">
        <v>364</v>
      </c>
      <c r="G333" s="86" t="s">
        <v>48</v>
      </c>
      <c r="H333" s="280">
        <v>3.1</v>
      </c>
      <c r="I333" s="277">
        <v>5</v>
      </c>
      <c r="J333" s="92">
        <v>249.8</v>
      </c>
      <c r="K333" s="93"/>
      <c r="L333" s="94">
        <f t="shared" si="29"/>
        <v>774.38000000000011</v>
      </c>
      <c r="M333" s="94">
        <f t="shared" si="30"/>
        <v>0</v>
      </c>
      <c r="N333" s="95">
        <f t="shared" si="31"/>
        <v>0</v>
      </c>
      <c r="O333" s="94">
        <f t="shared" si="32"/>
        <v>0</v>
      </c>
    </row>
    <row r="334" spans="1:15">
      <c r="A334" s="84">
        <v>320</v>
      </c>
      <c r="B334" s="85" t="s">
        <v>1316</v>
      </c>
      <c r="C334" s="86" t="s">
        <v>353</v>
      </c>
      <c r="D334" s="343" t="s">
        <v>104</v>
      </c>
      <c r="E334" s="342" t="s">
        <v>426</v>
      </c>
      <c r="F334" s="331" t="s">
        <v>364</v>
      </c>
      <c r="G334" s="86" t="s">
        <v>48</v>
      </c>
      <c r="H334" s="280">
        <v>3.7</v>
      </c>
      <c r="I334" s="277">
        <v>5</v>
      </c>
      <c r="J334" s="92">
        <v>249.8</v>
      </c>
      <c r="K334" s="93"/>
      <c r="L334" s="94">
        <f t="shared" si="29"/>
        <v>924.2600000000001</v>
      </c>
      <c r="M334" s="94">
        <f t="shared" si="30"/>
        <v>0</v>
      </c>
      <c r="N334" s="95">
        <f t="shared" si="31"/>
        <v>0</v>
      </c>
      <c r="O334" s="94">
        <f t="shared" si="32"/>
        <v>0</v>
      </c>
    </row>
    <row r="335" spans="1:15">
      <c r="A335" s="84">
        <v>321</v>
      </c>
      <c r="B335" s="85" t="s">
        <v>1316</v>
      </c>
      <c r="C335" s="86" t="s">
        <v>353</v>
      </c>
      <c r="D335" s="343" t="s">
        <v>441</v>
      </c>
      <c r="E335" s="342" t="s">
        <v>15</v>
      </c>
      <c r="F335" s="331" t="s">
        <v>363</v>
      </c>
      <c r="G335" s="86" t="s">
        <v>41</v>
      </c>
      <c r="H335" s="280">
        <v>17.3</v>
      </c>
      <c r="I335" s="277">
        <v>5</v>
      </c>
      <c r="J335" s="92">
        <v>249.8</v>
      </c>
      <c r="K335" s="93"/>
      <c r="L335" s="94">
        <f t="shared" si="29"/>
        <v>4321.54</v>
      </c>
      <c r="M335" s="94">
        <f t="shared" si="30"/>
        <v>0</v>
      </c>
      <c r="N335" s="95">
        <f t="shared" si="31"/>
        <v>0</v>
      </c>
      <c r="O335" s="94">
        <f t="shared" si="32"/>
        <v>0</v>
      </c>
    </row>
    <row r="336" spans="1:15">
      <c r="A336" s="84">
        <v>322</v>
      </c>
      <c r="B336" s="85" t="s">
        <v>1316</v>
      </c>
      <c r="C336" s="86" t="s">
        <v>353</v>
      </c>
      <c r="D336" s="343" t="s">
        <v>442</v>
      </c>
      <c r="E336" s="342" t="s">
        <v>15</v>
      </c>
      <c r="F336" s="331" t="s">
        <v>363</v>
      </c>
      <c r="G336" s="86" t="s">
        <v>41</v>
      </c>
      <c r="H336" s="280">
        <v>17.8</v>
      </c>
      <c r="I336" s="277">
        <v>5</v>
      </c>
      <c r="J336" s="92">
        <v>249.8</v>
      </c>
      <c r="K336" s="93"/>
      <c r="L336" s="94">
        <f t="shared" si="29"/>
        <v>4446.4400000000005</v>
      </c>
      <c r="M336" s="94">
        <f t="shared" si="30"/>
        <v>0</v>
      </c>
      <c r="N336" s="95">
        <f t="shared" si="31"/>
        <v>0</v>
      </c>
      <c r="O336" s="94">
        <f t="shared" si="32"/>
        <v>0</v>
      </c>
    </row>
    <row r="337" spans="1:15">
      <c r="A337" s="84">
        <v>323</v>
      </c>
      <c r="B337" s="85" t="s">
        <v>1316</v>
      </c>
      <c r="C337" s="86" t="s">
        <v>353</v>
      </c>
      <c r="D337" s="279" t="s">
        <v>443</v>
      </c>
      <c r="E337" s="278" t="s">
        <v>314</v>
      </c>
      <c r="F337" s="329" t="s">
        <v>411</v>
      </c>
      <c r="G337" s="86" t="s">
        <v>57</v>
      </c>
      <c r="H337" s="280">
        <v>14.1</v>
      </c>
      <c r="I337" s="91">
        <v>0.23</v>
      </c>
      <c r="J337" s="92">
        <v>12</v>
      </c>
      <c r="K337" s="93"/>
      <c r="L337" s="94">
        <f t="shared" si="29"/>
        <v>169.2</v>
      </c>
      <c r="M337" s="94">
        <f t="shared" si="30"/>
        <v>0</v>
      </c>
      <c r="N337" s="95">
        <f t="shared" si="31"/>
        <v>0</v>
      </c>
      <c r="O337" s="94">
        <f t="shared" si="32"/>
        <v>0</v>
      </c>
    </row>
    <row r="338" spans="1:15">
      <c r="A338" s="84">
        <v>324</v>
      </c>
      <c r="B338" s="85" t="s">
        <v>1316</v>
      </c>
      <c r="C338" s="86" t="s">
        <v>353</v>
      </c>
      <c r="D338" s="279" t="s">
        <v>444</v>
      </c>
      <c r="E338" s="278" t="s">
        <v>15</v>
      </c>
      <c r="F338" s="329" t="s">
        <v>363</v>
      </c>
      <c r="G338" s="86" t="s">
        <v>41</v>
      </c>
      <c r="H338" s="280">
        <v>19.100000000000001</v>
      </c>
      <c r="I338" s="277">
        <v>2</v>
      </c>
      <c r="J338" s="92">
        <v>99.92</v>
      </c>
      <c r="K338" s="93"/>
      <c r="L338" s="94">
        <f t="shared" si="29"/>
        <v>1908.4720000000002</v>
      </c>
      <c r="M338" s="94">
        <f t="shared" si="30"/>
        <v>0</v>
      </c>
      <c r="N338" s="95">
        <f t="shared" si="31"/>
        <v>0</v>
      </c>
      <c r="O338" s="94">
        <f t="shared" si="32"/>
        <v>0</v>
      </c>
    </row>
    <row r="339" spans="1:15">
      <c r="A339" s="84">
        <v>325</v>
      </c>
      <c r="B339" s="85" t="s">
        <v>1316</v>
      </c>
      <c r="C339" s="86" t="s">
        <v>353</v>
      </c>
      <c r="D339" s="279" t="s">
        <v>445</v>
      </c>
      <c r="E339" s="278" t="s">
        <v>15</v>
      </c>
      <c r="F339" s="329" t="s">
        <v>363</v>
      </c>
      <c r="G339" s="86" t="s">
        <v>41</v>
      </c>
      <c r="H339" s="280">
        <v>19.399999999999999</v>
      </c>
      <c r="I339" s="277">
        <v>2</v>
      </c>
      <c r="J339" s="92">
        <v>99.92</v>
      </c>
      <c r="K339" s="93"/>
      <c r="L339" s="94">
        <f t="shared" si="29"/>
        <v>1938.4479999999999</v>
      </c>
      <c r="M339" s="94">
        <f t="shared" si="30"/>
        <v>0</v>
      </c>
      <c r="N339" s="95">
        <f t="shared" si="31"/>
        <v>0</v>
      </c>
      <c r="O339" s="94">
        <f t="shared" si="32"/>
        <v>0</v>
      </c>
    </row>
    <row r="340" spans="1:15">
      <c r="A340" s="84">
        <v>326</v>
      </c>
      <c r="B340" s="85" t="s">
        <v>1316</v>
      </c>
      <c r="C340" s="86" t="s">
        <v>353</v>
      </c>
      <c r="D340" s="279" t="s">
        <v>446</v>
      </c>
      <c r="E340" s="278" t="s">
        <v>15</v>
      </c>
      <c r="F340" s="329" t="s">
        <v>363</v>
      </c>
      <c r="G340" s="86" t="s">
        <v>41</v>
      </c>
      <c r="H340" s="280">
        <v>15.9</v>
      </c>
      <c r="I340" s="277">
        <v>2</v>
      </c>
      <c r="J340" s="92">
        <v>99.92</v>
      </c>
      <c r="K340" s="93"/>
      <c r="L340" s="94">
        <f t="shared" ref="L340:L403" si="33">H340*J340</f>
        <v>1588.7280000000001</v>
      </c>
      <c r="M340" s="94">
        <f t="shared" ref="M340:M403" si="34">IFERROR(L340/K340,0)</f>
        <v>0</v>
      </c>
      <c r="N340" s="95">
        <f t="shared" ref="N340:N403" si="35">IF(O340&gt;0,O340/J340,0)</f>
        <v>0</v>
      </c>
      <c r="O340" s="94">
        <f t="shared" ref="O340:O403" si="36">ROUND(M340*SVS_UR_1_1,2)</f>
        <v>0</v>
      </c>
    </row>
    <row r="341" spans="1:15">
      <c r="A341" s="84">
        <v>327</v>
      </c>
      <c r="B341" s="85" t="s">
        <v>1316</v>
      </c>
      <c r="C341" s="86" t="s">
        <v>353</v>
      </c>
      <c r="D341" s="279" t="s">
        <v>447</v>
      </c>
      <c r="E341" s="278" t="s">
        <v>15</v>
      </c>
      <c r="F341" s="329" t="s">
        <v>363</v>
      </c>
      <c r="G341" s="86" t="s">
        <v>41</v>
      </c>
      <c r="H341" s="280">
        <v>20.5</v>
      </c>
      <c r="I341" s="277">
        <v>2</v>
      </c>
      <c r="J341" s="92">
        <v>99.92</v>
      </c>
      <c r="K341" s="93"/>
      <c r="L341" s="94">
        <f t="shared" si="33"/>
        <v>2048.36</v>
      </c>
      <c r="M341" s="94">
        <f t="shared" si="34"/>
        <v>0</v>
      </c>
      <c r="N341" s="95">
        <f t="shared" si="35"/>
        <v>0</v>
      </c>
      <c r="O341" s="94">
        <f t="shared" si="36"/>
        <v>0</v>
      </c>
    </row>
    <row r="342" spans="1:15">
      <c r="A342" s="84">
        <v>328</v>
      </c>
      <c r="B342" s="85" t="s">
        <v>1316</v>
      </c>
      <c r="C342" s="86" t="s">
        <v>353</v>
      </c>
      <c r="D342" s="279" t="s">
        <v>448</v>
      </c>
      <c r="E342" s="278" t="s">
        <v>15</v>
      </c>
      <c r="F342" s="329" t="s">
        <v>363</v>
      </c>
      <c r="G342" s="86" t="s">
        <v>41</v>
      </c>
      <c r="H342" s="280">
        <v>20.5</v>
      </c>
      <c r="I342" s="277">
        <v>2</v>
      </c>
      <c r="J342" s="92">
        <v>99.92</v>
      </c>
      <c r="K342" s="93"/>
      <c r="L342" s="94">
        <f t="shared" si="33"/>
        <v>2048.36</v>
      </c>
      <c r="M342" s="94">
        <f t="shared" si="34"/>
        <v>0</v>
      </c>
      <c r="N342" s="95">
        <f t="shared" si="35"/>
        <v>0</v>
      </c>
      <c r="O342" s="94">
        <f t="shared" si="36"/>
        <v>0</v>
      </c>
    </row>
    <row r="343" spans="1:15">
      <c r="A343" s="84">
        <v>329</v>
      </c>
      <c r="B343" s="85" t="s">
        <v>1316</v>
      </c>
      <c r="C343" s="86" t="s">
        <v>353</v>
      </c>
      <c r="D343" s="343" t="s">
        <v>449</v>
      </c>
      <c r="E343" s="342" t="s">
        <v>15</v>
      </c>
      <c r="F343" s="331" t="s">
        <v>363</v>
      </c>
      <c r="G343" s="86" t="s">
        <v>41</v>
      </c>
      <c r="H343" s="344">
        <v>20.5</v>
      </c>
      <c r="I343" s="277">
        <v>2</v>
      </c>
      <c r="J343" s="92">
        <v>99.92</v>
      </c>
      <c r="K343" s="93"/>
      <c r="L343" s="94">
        <f t="shared" si="33"/>
        <v>2048.36</v>
      </c>
      <c r="M343" s="94">
        <f t="shared" si="34"/>
        <v>0</v>
      </c>
      <c r="N343" s="95">
        <f t="shared" si="35"/>
        <v>0</v>
      </c>
      <c r="O343" s="94">
        <f t="shared" si="36"/>
        <v>0</v>
      </c>
    </row>
    <row r="344" spans="1:15">
      <c r="A344" s="84">
        <v>330</v>
      </c>
      <c r="B344" s="85" t="s">
        <v>1316</v>
      </c>
      <c r="C344" s="86" t="s">
        <v>353</v>
      </c>
      <c r="D344" s="343" t="s">
        <v>450</v>
      </c>
      <c r="E344" s="342" t="s">
        <v>427</v>
      </c>
      <c r="F344" s="331" t="s">
        <v>364</v>
      </c>
      <c r="G344" s="86" t="s">
        <v>83</v>
      </c>
      <c r="H344" s="344">
        <v>10.82</v>
      </c>
      <c r="I344" s="277">
        <v>2</v>
      </c>
      <c r="J344" s="92">
        <v>99.92</v>
      </c>
      <c r="K344" s="93"/>
      <c r="L344" s="94">
        <f t="shared" si="33"/>
        <v>1081.1344000000001</v>
      </c>
      <c r="M344" s="94">
        <f t="shared" si="34"/>
        <v>0</v>
      </c>
      <c r="N344" s="95">
        <f t="shared" si="35"/>
        <v>0</v>
      </c>
      <c r="O344" s="94">
        <f t="shared" si="36"/>
        <v>0</v>
      </c>
    </row>
    <row r="345" spans="1:15" ht="28.5">
      <c r="A345" s="84">
        <v>331</v>
      </c>
      <c r="B345" s="85" t="s">
        <v>1316</v>
      </c>
      <c r="C345" s="86" t="s">
        <v>353</v>
      </c>
      <c r="D345" s="343" t="s">
        <v>104</v>
      </c>
      <c r="E345" s="342" t="s">
        <v>428</v>
      </c>
      <c r="F345" s="331" t="s">
        <v>364</v>
      </c>
      <c r="G345" s="86" t="s">
        <v>35</v>
      </c>
      <c r="H345" s="344">
        <v>9.2799999999999994</v>
      </c>
      <c r="I345" s="277">
        <v>2</v>
      </c>
      <c r="J345" s="92">
        <v>99.92</v>
      </c>
      <c r="K345" s="93"/>
      <c r="L345" s="94">
        <f t="shared" si="33"/>
        <v>927.25759999999991</v>
      </c>
      <c r="M345" s="94">
        <f t="shared" si="34"/>
        <v>0</v>
      </c>
      <c r="N345" s="95">
        <f t="shared" si="35"/>
        <v>0</v>
      </c>
      <c r="O345" s="94">
        <f t="shared" si="36"/>
        <v>0</v>
      </c>
    </row>
    <row r="346" spans="1:15">
      <c r="A346" s="84">
        <v>332</v>
      </c>
      <c r="B346" s="85" t="s">
        <v>1316</v>
      </c>
      <c r="C346" s="86" t="s">
        <v>353</v>
      </c>
      <c r="D346" s="343" t="s">
        <v>451</v>
      </c>
      <c r="E346" s="342" t="s">
        <v>427</v>
      </c>
      <c r="F346" s="331" t="s">
        <v>364</v>
      </c>
      <c r="G346" s="86" t="s">
        <v>83</v>
      </c>
      <c r="H346" s="344">
        <v>12.4</v>
      </c>
      <c r="I346" s="277">
        <v>2</v>
      </c>
      <c r="J346" s="92">
        <v>99.92</v>
      </c>
      <c r="K346" s="93"/>
      <c r="L346" s="94">
        <f t="shared" si="33"/>
        <v>1239.008</v>
      </c>
      <c r="M346" s="94">
        <f t="shared" si="34"/>
        <v>0</v>
      </c>
      <c r="N346" s="95">
        <f t="shared" si="35"/>
        <v>0</v>
      </c>
      <c r="O346" s="94">
        <f t="shared" si="36"/>
        <v>0</v>
      </c>
    </row>
    <row r="347" spans="1:15">
      <c r="A347" s="84">
        <v>333</v>
      </c>
      <c r="B347" s="85" t="s">
        <v>1316</v>
      </c>
      <c r="C347" s="86" t="s">
        <v>353</v>
      </c>
      <c r="D347" s="343" t="s">
        <v>452</v>
      </c>
      <c r="E347" s="342" t="s">
        <v>15</v>
      </c>
      <c r="F347" s="331" t="s">
        <v>363</v>
      </c>
      <c r="G347" s="86" t="s">
        <v>41</v>
      </c>
      <c r="H347" s="344">
        <v>19.5</v>
      </c>
      <c r="I347" s="277">
        <v>2</v>
      </c>
      <c r="J347" s="92">
        <v>99.92</v>
      </c>
      <c r="K347" s="93"/>
      <c r="L347" s="94">
        <f t="shared" si="33"/>
        <v>1948.44</v>
      </c>
      <c r="M347" s="94">
        <f t="shared" si="34"/>
        <v>0</v>
      </c>
      <c r="N347" s="95">
        <f t="shared" si="35"/>
        <v>0</v>
      </c>
      <c r="O347" s="94">
        <f t="shared" si="36"/>
        <v>0</v>
      </c>
    </row>
    <row r="348" spans="1:15">
      <c r="A348" s="84">
        <v>334</v>
      </c>
      <c r="B348" s="85" t="s">
        <v>1316</v>
      </c>
      <c r="C348" s="86" t="s">
        <v>353</v>
      </c>
      <c r="D348" s="343" t="s">
        <v>453</v>
      </c>
      <c r="E348" s="342" t="s">
        <v>15</v>
      </c>
      <c r="F348" s="331" t="s">
        <v>363</v>
      </c>
      <c r="G348" s="86" t="s">
        <v>41</v>
      </c>
      <c r="H348" s="344">
        <v>19.5</v>
      </c>
      <c r="I348" s="277">
        <v>2</v>
      </c>
      <c r="J348" s="92">
        <v>99.92</v>
      </c>
      <c r="K348" s="93"/>
      <c r="L348" s="94">
        <f t="shared" si="33"/>
        <v>1948.44</v>
      </c>
      <c r="M348" s="94">
        <f t="shared" si="34"/>
        <v>0</v>
      </c>
      <c r="N348" s="95">
        <f t="shared" si="35"/>
        <v>0</v>
      </c>
      <c r="O348" s="94">
        <f t="shared" si="36"/>
        <v>0</v>
      </c>
    </row>
    <row r="349" spans="1:15">
      <c r="A349" s="84">
        <v>335</v>
      </c>
      <c r="B349" s="85" t="s">
        <v>1316</v>
      </c>
      <c r="C349" s="86" t="s">
        <v>353</v>
      </c>
      <c r="D349" s="343" t="s">
        <v>454</v>
      </c>
      <c r="E349" s="342" t="s">
        <v>15</v>
      </c>
      <c r="F349" s="331" t="s">
        <v>363</v>
      </c>
      <c r="G349" s="86" t="s">
        <v>41</v>
      </c>
      <c r="H349" s="344">
        <v>25.9</v>
      </c>
      <c r="I349" s="277">
        <v>2</v>
      </c>
      <c r="J349" s="92">
        <v>99.92</v>
      </c>
      <c r="K349" s="93"/>
      <c r="L349" s="94">
        <f t="shared" si="33"/>
        <v>2587.9279999999999</v>
      </c>
      <c r="M349" s="94">
        <f t="shared" si="34"/>
        <v>0</v>
      </c>
      <c r="N349" s="95">
        <f t="shared" si="35"/>
        <v>0</v>
      </c>
      <c r="O349" s="94">
        <f t="shared" si="36"/>
        <v>0</v>
      </c>
    </row>
    <row r="350" spans="1:15">
      <c r="A350" s="84">
        <v>336</v>
      </c>
      <c r="B350" s="85" t="s">
        <v>1316</v>
      </c>
      <c r="C350" s="86" t="s">
        <v>353</v>
      </c>
      <c r="D350" s="343" t="s">
        <v>455</v>
      </c>
      <c r="E350" s="342" t="s">
        <v>15</v>
      </c>
      <c r="F350" s="331" t="s">
        <v>363</v>
      </c>
      <c r="G350" s="86" t="s">
        <v>41</v>
      </c>
      <c r="H350" s="344">
        <v>18.98</v>
      </c>
      <c r="I350" s="277">
        <v>2</v>
      </c>
      <c r="J350" s="92">
        <v>99.92</v>
      </c>
      <c r="K350" s="93"/>
      <c r="L350" s="94">
        <f t="shared" si="33"/>
        <v>1896.4816000000001</v>
      </c>
      <c r="M350" s="94">
        <f t="shared" si="34"/>
        <v>0</v>
      </c>
      <c r="N350" s="95">
        <f t="shared" si="35"/>
        <v>0</v>
      </c>
      <c r="O350" s="94">
        <f t="shared" si="36"/>
        <v>0</v>
      </c>
    </row>
    <row r="351" spans="1:15">
      <c r="A351" s="84">
        <v>337</v>
      </c>
      <c r="B351" s="85" t="s">
        <v>1316</v>
      </c>
      <c r="C351" s="86" t="s">
        <v>353</v>
      </c>
      <c r="D351" s="343" t="s">
        <v>456</v>
      </c>
      <c r="E351" s="342" t="s">
        <v>15</v>
      </c>
      <c r="F351" s="331" t="s">
        <v>363</v>
      </c>
      <c r="G351" s="86" t="s">
        <v>41</v>
      </c>
      <c r="H351" s="344">
        <v>19.3</v>
      </c>
      <c r="I351" s="277">
        <v>2</v>
      </c>
      <c r="J351" s="92">
        <v>99.92</v>
      </c>
      <c r="K351" s="93"/>
      <c r="L351" s="94">
        <f t="shared" si="33"/>
        <v>1928.4560000000001</v>
      </c>
      <c r="M351" s="94">
        <f t="shared" si="34"/>
        <v>0</v>
      </c>
      <c r="N351" s="95">
        <f t="shared" si="35"/>
        <v>0</v>
      </c>
      <c r="O351" s="94">
        <f t="shared" si="36"/>
        <v>0</v>
      </c>
    </row>
    <row r="352" spans="1:15">
      <c r="A352" s="84">
        <v>338</v>
      </c>
      <c r="B352" s="85" t="s">
        <v>1316</v>
      </c>
      <c r="C352" s="86" t="s">
        <v>353</v>
      </c>
      <c r="D352" s="343" t="s">
        <v>457</v>
      </c>
      <c r="E352" s="342" t="s">
        <v>15</v>
      </c>
      <c r="F352" s="331" t="s">
        <v>363</v>
      </c>
      <c r="G352" s="86" t="s">
        <v>41</v>
      </c>
      <c r="H352" s="344">
        <v>19.5</v>
      </c>
      <c r="I352" s="277">
        <v>2</v>
      </c>
      <c r="J352" s="92">
        <v>99.92</v>
      </c>
      <c r="K352" s="93"/>
      <c r="L352" s="94">
        <f t="shared" si="33"/>
        <v>1948.44</v>
      </c>
      <c r="M352" s="94">
        <f t="shared" si="34"/>
        <v>0</v>
      </c>
      <c r="N352" s="95">
        <f t="shared" si="35"/>
        <v>0</v>
      </c>
      <c r="O352" s="94">
        <f t="shared" si="36"/>
        <v>0</v>
      </c>
    </row>
    <row r="353" spans="1:15">
      <c r="A353" s="84">
        <v>339</v>
      </c>
      <c r="B353" s="85" t="s">
        <v>1316</v>
      </c>
      <c r="C353" s="86" t="s">
        <v>353</v>
      </c>
      <c r="D353" s="343" t="s">
        <v>458</v>
      </c>
      <c r="E353" s="342" t="s">
        <v>15</v>
      </c>
      <c r="F353" s="331" t="s">
        <v>363</v>
      </c>
      <c r="G353" s="86" t="s">
        <v>41</v>
      </c>
      <c r="H353" s="344">
        <v>19.5</v>
      </c>
      <c r="I353" s="277">
        <v>2</v>
      </c>
      <c r="J353" s="92">
        <v>99.92</v>
      </c>
      <c r="K353" s="93"/>
      <c r="L353" s="94">
        <f t="shared" si="33"/>
        <v>1948.44</v>
      </c>
      <c r="M353" s="94">
        <f t="shared" si="34"/>
        <v>0</v>
      </c>
      <c r="N353" s="95">
        <f t="shared" si="35"/>
        <v>0</v>
      </c>
      <c r="O353" s="94">
        <f t="shared" si="36"/>
        <v>0</v>
      </c>
    </row>
    <row r="354" spans="1:15">
      <c r="A354" s="84">
        <v>340</v>
      </c>
      <c r="B354" s="85" t="s">
        <v>1316</v>
      </c>
      <c r="C354" s="86" t="s">
        <v>353</v>
      </c>
      <c r="D354" s="343" t="s">
        <v>459</v>
      </c>
      <c r="E354" s="342" t="s">
        <v>15</v>
      </c>
      <c r="F354" s="331" t="s">
        <v>363</v>
      </c>
      <c r="G354" s="86" t="s">
        <v>41</v>
      </c>
      <c r="H354" s="344">
        <v>19.2</v>
      </c>
      <c r="I354" s="277">
        <v>2</v>
      </c>
      <c r="J354" s="92">
        <v>99.92</v>
      </c>
      <c r="K354" s="93"/>
      <c r="L354" s="94">
        <f t="shared" si="33"/>
        <v>1918.4639999999999</v>
      </c>
      <c r="M354" s="94">
        <f t="shared" si="34"/>
        <v>0</v>
      </c>
      <c r="N354" s="95">
        <f t="shared" si="35"/>
        <v>0</v>
      </c>
      <c r="O354" s="94">
        <f t="shared" si="36"/>
        <v>0</v>
      </c>
    </row>
    <row r="355" spans="1:15">
      <c r="A355" s="84">
        <v>341</v>
      </c>
      <c r="B355" s="85" t="s">
        <v>1316</v>
      </c>
      <c r="C355" s="86" t="s">
        <v>353</v>
      </c>
      <c r="D355" s="343" t="s">
        <v>460</v>
      </c>
      <c r="E355" s="342" t="s">
        <v>15</v>
      </c>
      <c r="F355" s="331" t="s">
        <v>363</v>
      </c>
      <c r="G355" s="86" t="s">
        <v>41</v>
      </c>
      <c r="H355" s="344">
        <v>25.9</v>
      </c>
      <c r="I355" s="277">
        <v>2</v>
      </c>
      <c r="J355" s="92">
        <v>99.92</v>
      </c>
      <c r="K355" s="93"/>
      <c r="L355" s="94">
        <f t="shared" si="33"/>
        <v>2587.9279999999999</v>
      </c>
      <c r="M355" s="94">
        <f t="shared" si="34"/>
        <v>0</v>
      </c>
      <c r="N355" s="95">
        <f t="shared" si="35"/>
        <v>0</v>
      </c>
      <c r="O355" s="94">
        <f t="shared" si="36"/>
        <v>0</v>
      </c>
    </row>
    <row r="356" spans="1:15">
      <c r="A356" s="84">
        <v>342</v>
      </c>
      <c r="B356" s="85" t="s">
        <v>1316</v>
      </c>
      <c r="C356" s="86" t="s">
        <v>353</v>
      </c>
      <c r="D356" s="279" t="s">
        <v>461</v>
      </c>
      <c r="E356" s="278" t="s">
        <v>15</v>
      </c>
      <c r="F356" s="329" t="s">
        <v>363</v>
      </c>
      <c r="G356" s="86" t="s">
        <v>41</v>
      </c>
      <c r="H356" s="280">
        <v>19.5</v>
      </c>
      <c r="I356" s="277">
        <v>2</v>
      </c>
      <c r="J356" s="92">
        <v>99.92</v>
      </c>
      <c r="K356" s="93"/>
      <c r="L356" s="94">
        <f t="shared" si="33"/>
        <v>1948.44</v>
      </c>
      <c r="M356" s="94">
        <f t="shared" si="34"/>
        <v>0</v>
      </c>
      <c r="N356" s="95">
        <f t="shared" si="35"/>
        <v>0</v>
      </c>
      <c r="O356" s="94">
        <f t="shared" si="36"/>
        <v>0</v>
      </c>
    </row>
    <row r="357" spans="1:15">
      <c r="A357" s="84">
        <v>343</v>
      </c>
      <c r="B357" s="85" t="s">
        <v>1316</v>
      </c>
      <c r="C357" s="86" t="s">
        <v>353</v>
      </c>
      <c r="D357" s="279" t="s">
        <v>462</v>
      </c>
      <c r="E357" s="278" t="s">
        <v>15</v>
      </c>
      <c r="F357" s="329" t="s">
        <v>363</v>
      </c>
      <c r="G357" s="86" t="s">
        <v>41</v>
      </c>
      <c r="H357" s="280">
        <v>19.5</v>
      </c>
      <c r="I357" s="277">
        <v>2</v>
      </c>
      <c r="J357" s="92">
        <v>99.92</v>
      </c>
      <c r="K357" s="93"/>
      <c r="L357" s="94">
        <f t="shared" si="33"/>
        <v>1948.44</v>
      </c>
      <c r="M357" s="94">
        <f t="shared" si="34"/>
        <v>0</v>
      </c>
      <c r="N357" s="95">
        <f t="shared" si="35"/>
        <v>0</v>
      </c>
      <c r="O357" s="94">
        <f t="shared" si="36"/>
        <v>0</v>
      </c>
    </row>
    <row r="358" spans="1:15">
      <c r="A358" s="84">
        <v>344</v>
      </c>
      <c r="B358" s="85" t="s">
        <v>1316</v>
      </c>
      <c r="C358" s="86" t="s">
        <v>353</v>
      </c>
      <c r="D358" s="279" t="s">
        <v>463</v>
      </c>
      <c r="E358" s="278" t="s">
        <v>15</v>
      </c>
      <c r="F358" s="329" t="s">
        <v>363</v>
      </c>
      <c r="G358" s="86" t="s">
        <v>41</v>
      </c>
      <c r="H358" s="280">
        <v>19</v>
      </c>
      <c r="I358" s="277">
        <v>2</v>
      </c>
      <c r="J358" s="92">
        <v>99.92</v>
      </c>
      <c r="K358" s="93"/>
      <c r="L358" s="94">
        <f t="shared" si="33"/>
        <v>1898.48</v>
      </c>
      <c r="M358" s="94">
        <f t="shared" si="34"/>
        <v>0</v>
      </c>
      <c r="N358" s="95">
        <f t="shared" si="35"/>
        <v>0</v>
      </c>
      <c r="O358" s="94">
        <f t="shared" si="36"/>
        <v>0</v>
      </c>
    </row>
    <row r="359" spans="1:15">
      <c r="A359" s="84">
        <v>345</v>
      </c>
      <c r="B359" s="85" t="s">
        <v>1316</v>
      </c>
      <c r="C359" s="86" t="s">
        <v>353</v>
      </c>
      <c r="D359" s="279" t="s">
        <v>464</v>
      </c>
      <c r="E359" s="278" t="s">
        <v>15</v>
      </c>
      <c r="F359" s="329" t="s">
        <v>363</v>
      </c>
      <c r="G359" s="86" t="s">
        <v>41</v>
      </c>
      <c r="H359" s="280">
        <v>27</v>
      </c>
      <c r="I359" s="277">
        <v>2</v>
      </c>
      <c r="J359" s="92">
        <v>99.92</v>
      </c>
      <c r="K359" s="93"/>
      <c r="L359" s="94">
        <f t="shared" si="33"/>
        <v>2697.84</v>
      </c>
      <c r="M359" s="94">
        <f t="shared" si="34"/>
        <v>0</v>
      </c>
      <c r="N359" s="95">
        <f t="shared" si="35"/>
        <v>0</v>
      </c>
      <c r="O359" s="94">
        <f t="shared" si="36"/>
        <v>0</v>
      </c>
    </row>
    <row r="360" spans="1:15">
      <c r="A360" s="84">
        <v>346</v>
      </c>
      <c r="B360" s="85" t="s">
        <v>1316</v>
      </c>
      <c r="C360" s="86" t="s">
        <v>353</v>
      </c>
      <c r="D360" s="279" t="s">
        <v>465</v>
      </c>
      <c r="E360" s="278" t="s">
        <v>15</v>
      </c>
      <c r="F360" s="329" t="s">
        <v>363</v>
      </c>
      <c r="G360" s="86" t="s">
        <v>41</v>
      </c>
      <c r="H360" s="280">
        <v>27.4</v>
      </c>
      <c r="I360" s="277">
        <v>2</v>
      </c>
      <c r="J360" s="92">
        <v>99.92</v>
      </c>
      <c r="K360" s="93"/>
      <c r="L360" s="94">
        <f t="shared" si="33"/>
        <v>2737.808</v>
      </c>
      <c r="M360" s="94">
        <f t="shared" si="34"/>
        <v>0</v>
      </c>
      <c r="N360" s="95">
        <f t="shared" si="35"/>
        <v>0</v>
      </c>
      <c r="O360" s="94">
        <f t="shared" si="36"/>
        <v>0</v>
      </c>
    </row>
    <row r="361" spans="1:15">
      <c r="A361" s="84">
        <v>347</v>
      </c>
      <c r="B361" s="85" t="s">
        <v>1316</v>
      </c>
      <c r="C361" s="86" t="s">
        <v>353</v>
      </c>
      <c r="D361" s="279" t="s">
        <v>466</v>
      </c>
      <c r="E361" s="278" t="s">
        <v>15</v>
      </c>
      <c r="F361" s="329" t="s">
        <v>363</v>
      </c>
      <c r="G361" s="86" t="s">
        <v>41</v>
      </c>
      <c r="H361" s="280">
        <v>27.4</v>
      </c>
      <c r="I361" s="277">
        <v>2</v>
      </c>
      <c r="J361" s="92">
        <v>99.92</v>
      </c>
      <c r="K361" s="93"/>
      <c r="L361" s="94">
        <f t="shared" si="33"/>
        <v>2737.808</v>
      </c>
      <c r="M361" s="94">
        <f t="shared" si="34"/>
        <v>0</v>
      </c>
      <c r="N361" s="95">
        <f t="shared" si="35"/>
        <v>0</v>
      </c>
      <c r="O361" s="94">
        <f t="shared" si="36"/>
        <v>0</v>
      </c>
    </row>
    <row r="362" spans="1:15">
      <c r="A362" s="84">
        <v>348</v>
      </c>
      <c r="B362" s="85" t="s">
        <v>1316</v>
      </c>
      <c r="C362" s="86" t="s">
        <v>353</v>
      </c>
      <c r="D362" s="279" t="s">
        <v>467</v>
      </c>
      <c r="E362" s="278" t="s">
        <v>15</v>
      </c>
      <c r="F362" s="329" t="s">
        <v>363</v>
      </c>
      <c r="G362" s="86" t="s">
        <v>41</v>
      </c>
      <c r="H362" s="280">
        <v>18.5</v>
      </c>
      <c r="I362" s="277">
        <v>2</v>
      </c>
      <c r="J362" s="92">
        <v>99.92</v>
      </c>
      <c r="K362" s="93"/>
      <c r="L362" s="94">
        <f t="shared" si="33"/>
        <v>1848.52</v>
      </c>
      <c r="M362" s="94">
        <f t="shared" si="34"/>
        <v>0</v>
      </c>
      <c r="N362" s="95">
        <f t="shared" si="35"/>
        <v>0</v>
      </c>
      <c r="O362" s="94">
        <f t="shared" si="36"/>
        <v>0</v>
      </c>
    </row>
    <row r="363" spans="1:15">
      <c r="A363" s="84">
        <v>349</v>
      </c>
      <c r="B363" s="85" t="s">
        <v>1316</v>
      </c>
      <c r="C363" s="86" t="s">
        <v>353</v>
      </c>
      <c r="D363" s="279" t="s">
        <v>468</v>
      </c>
      <c r="E363" s="278" t="s">
        <v>15</v>
      </c>
      <c r="F363" s="329" t="s">
        <v>363</v>
      </c>
      <c r="G363" s="86" t="s">
        <v>41</v>
      </c>
      <c r="H363" s="280">
        <v>19.5</v>
      </c>
      <c r="I363" s="277">
        <v>2</v>
      </c>
      <c r="J363" s="92">
        <v>99.92</v>
      </c>
      <c r="K363" s="93"/>
      <c r="L363" s="94">
        <f t="shared" si="33"/>
        <v>1948.44</v>
      </c>
      <c r="M363" s="94">
        <f t="shared" si="34"/>
        <v>0</v>
      </c>
      <c r="N363" s="95">
        <f t="shared" si="35"/>
        <v>0</v>
      </c>
      <c r="O363" s="94">
        <f t="shared" si="36"/>
        <v>0</v>
      </c>
    </row>
    <row r="364" spans="1:15">
      <c r="A364" s="84">
        <v>350</v>
      </c>
      <c r="B364" s="85" t="s">
        <v>1316</v>
      </c>
      <c r="C364" s="86" t="s">
        <v>353</v>
      </c>
      <c r="D364" s="279" t="s">
        <v>469</v>
      </c>
      <c r="E364" s="278" t="s">
        <v>15</v>
      </c>
      <c r="F364" s="329" t="s">
        <v>363</v>
      </c>
      <c r="G364" s="86" t="s">
        <v>41</v>
      </c>
      <c r="H364" s="280">
        <v>19.5</v>
      </c>
      <c r="I364" s="277">
        <v>2</v>
      </c>
      <c r="J364" s="92">
        <v>99.92</v>
      </c>
      <c r="K364" s="93"/>
      <c r="L364" s="94">
        <f t="shared" si="33"/>
        <v>1948.44</v>
      </c>
      <c r="M364" s="94">
        <f t="shared" si="34"/>
        <v>0</v>
      </c>
      <c r="N364" s="95">
        <f t="shared" si="35"/>
        <v>0</v>
      </c>
      <c r="O364" s="94">
        <f t="shared" si="36"/>
        <v>0</v>
      </c>
    </row>
    <row r="365" spans="1:15">
      <c r="A365" s="84">
        <v>351</v>
      </c>
      <c r="B365" s="85" t="s">
        <v>1316</v>
      </c>
      <c r="C365" s="86" t="s">
        <v>353</v>
      </c>
      <c r="D365" s="279" t="s">
        <v>470</v>
      </c>
      <c r="E365" s="278" t="s">
        <v>15</v>
      </c>
      <c r="F365" s="329" t="s">
        <v>363</v>
      </c>
      <c r="G365" s="86" t="s">
        <v>41</v>
      </c>
      <c r="H365" s="280">
        <v>19.5</v>
      </c>
      <c r="I365" s="277">
        <v>2</v>
      </c>
      <c r="J365" s="92">
        <v>99.92</v>
      </c>
      <c r="K365" s="93"/>
      <c r="L365" s="94">
        <f t="shared" si="33"/>
        <v>1948.44</v>
      </c>
      <c r="M365" s="94">
        <f t="shared" si="34"/>
        <v>0</v>
      </c>
      <c r="N365" s="95">
        <f t="shared" si="35"/>
        <v>0</v>
      </c>
      <c r="O365" s="94">
        <f t="shared" si="36"/>
        <v>0</v>
      </c>
    </row>
    <row r="366" spans="1:15">
      <c r="A366" s="84">
        <v>352</v>
      </c>
      <c r="B366" s="85" t="s">
        <v>1316</v>
      </c>
      <c r="C366" s="86" t="s">
        <v>353</v>
      </c>
      <c r="D366" s="343" t="s">
        <v>471</v>
      </c>
      <c r="E366" s="342" t="s">
        <v>15</v>
      </c>
      <c r="F366" s="331" t="s">
        <v>363</v>
      </c>
      <c r="G366" s="86" t="s">
        <v>41</v>
      </c>
      <c r="H366" s="344">
        <v>19.2</v>
      </c>
      <c r="I366" s="277">
        <v>2</v>
      </c>
      <c r="J366" s="92">
        <v>99.92</v>
      </c>
      <c r="K366" s="93"/>
      <c r="L366" s="94">
        <f t="shared" si="33"/>
        <v>1918.4639999999999</v>
      </c>
      <c r="M366" s="94">
        <f t="shared" si="34"/>
        <v>0</v>
      </c>
      <c r="N366" s="95">
        <f t="shared" si="35"/>
        <v>0</v>
      </c>
      <c r="O366" s="94">
        <f t="shared" si="36"/>
        <v>0</v>
      </c>
    </row>
    <row r="367" spans="1:15">
      <c r="A367" s="84">
        <v>353</v>
      </c>
      <c r="B367" s="85" t="s">
        <v>1316</v>
      </c>
      <c r="C367" s="86" t="s">
        <v>353</v>
      </c>
      <c r="D367" s="343" t="s">
        <v>472</v>
      </c>
      <c r="E367" s="342" t="s">
        <v>15</v>
      </c>
      <c r="F367" s="331" t="s">
        <v>363</v>
      </c>
      <c r="G367" s="86" t="s">
        <v>41</v>
      </c>
      <c r="H367" s="344">
        <v>19.2</v>
      </c>
      <c r="I367" s="277">
        <v>2</v>
      </c>
      <c r="J367" s="92">
        <v>99.92</v>
      </c>
      <c r="K367" s="93"/>
      <c r="L367" s="94">
        <f t="shared" si="33"/>
        <v>1918.4639999999999</v>
      </c>
      <c r="M367" s="94">
        <f t="shared" si="34"/>
        <v>0</v>
      </c>
      <c r="N367" s="95">
        <f t="shared" si="35"/>
        <v>0</v>
      </c>
      <c r="O367" s="94">
        <f t="shared" si="36"/>
        <v>0</v>
      </c>
    </row>
    <row r="368" spans="1:15">
      <c r="A368" s="84">
        <v>354</v>
      </c>
      <c r="B368" s="85" t="s">
        <v>1316</v>
      </c>
      <c r="C368" s="86" t="s">
        <v>353</v>
      </c>
      <c r="D368" s="343" t="s">
        <v>473</v>
      </c>
      <c r="E368" s="342" t="s">
        <v>15</v>
      </c>
      <c r="F368" s="331" t="s">
        <v>363</v>
      </c>
      <c r="G368" s="86" t="s">
        <v>41</v>
      </c>
      <c r="H368" s="344">
        <v>26.2</v>
      </c>
      <c r="I368" s="277">
        <v>2</v>
      </c>
      <c r="J368" s="92">
        <v>99.92</v>
      </c>
      <c r="K368" s="93"/>
      <c r="L368" s="94">
        <f t="shared" si="33"/>
        <v>2617.904</v>
      </c>
      <c r="M368" s="94">
        <f t="shared" si="34"/>
        <v>0</v>
      </c>
      <c r="N368" s="95">
        <f t="shared" si="35"/>
        <v>0</v>
      </c>
      <c r="O368" s="94">
        <f t="shared" si="36"/>
        <v>0</v>
      </c>
    </row>
    <row r="369" spans="1:15">
      <c r="A369" s="84">
        <v>355</v>
      </c>
      <c r="B369" s="85" t="s">
        <v>1316</v>
      </c>
      <c r="C369" s="86" t="s">
        <v>353</v>
      </c>
      <c r="D369" s="343" t="s">
        <v>474</v>
      </c>
      <c r="E369" s="342" t="s">
        <v>15</v>
      </c>
      <c r="F369" s="331" t="s">
        <v>363</v>
      </c>
      <c r="G369" s="86" t="s">
        <v>41</v>
      </c>
      <c r="H369" s="344">
        <v>33</v>
      </c>
      <c r="I369" s="277">
        <v>2</v>
      </c>
      <c r="J369" s="92">
        <v>99.92</v>
      </c>
      <c r="K369" s="93"/>
      <c r="L369" s="94">
        <f t="shared" si="33"/>
        <v>3297.36</v>
      </c>
      <c r="M369" s="94">
        <f t="shared" si="34"/>
        <v>0</v>
      </c>
      <c r="N369" s="95">
        <f t="shared" si="35"/>
        <v>0</v>
      </c>
      <c r="O369" s="94">
        <f t="shared" si="36"/>
        <v>0</v>
      </c>
    </row>
    <row r="370" spans="1:15">
      <c r="A370" s="84">
        <v>356</v>
      </c>
      <c r="B370" s="85" t="s">
        <v>1316</v>
      </c>
      <c r="C370" s="86" t="s">
        <v>353</v>
      </c>
      <c r="D370" s="343" t="s">
        <v>475</v>
      </c>
      <c r="E370" s="342" t="s">
        <v>15</v>
      </c>
      <c r="F370" s="331" t="s">
        <v>363</v>
      </c>
      <c r="G370" s="86" t="s">
        <v>41</v>
      </c>
      <c r="H370" s="344">
        <v>20</v>
      </c>
      <c r="I370" s="277">
        <v>2</v>
      </c>
      <c r="J370" s="92">
        <v>99.92</v>
      </c>
      <c r="K370" s="93"/>
      <c r="L370" s="94">
        <f t="shared" si="33"/>
        <v>1998.4</v>
      </c>
      <c r="M370" s="94">
        <f t="shared" si="34"/>
        <v>0</v>
      </c>
      <c r="N370" s="95">
        <f t="shared" si="35"/>
        <v>0</v>
      </c>
      <c r="O370" s="94">
        <f t="shared" si="36"/>
        <v>0</v>
      </c>
    </row>
    <row r="371" spans="1:15">
      <c r="A371" s="84">
        <v>357</v>
      </c>
      <c r="B371" s="85" t="s">
        <v>1316</v>
      </c>
      <c r="C371" s="86" t="s">
        <v>353</v>
      </c>
      <c r="D371" s="343" t="s">
        <v>476</v>
      </c>
      <c r="E371" s="342" t="s">
        <v>15</v>
      </c>
      <c r="F371" s="331" t="s">
        <v>363</v>
      </c>
      <c r="G371" s="86" t="s">
        <v>41</v>
      </c>
      <c r="H371" s="344">
        <v>13.3</v>
      </c>
      <c r="I371" s="277">
        <v>2</v>
      </c>
      <c r="J371" s="92">
        <v>99.92</v>
      </c>
      <c r="K371" s="93"/>
      <c r="L371" s="94">
        <f t="shared" si="33"/>
        <v>1328.9360000000001</v>
      </c>
      <c r="M371" s="94">
        <f t="shared" si="34"/>
        <v>0</v>
      </c>
      <c r="N371" s="95">
        <f t="shared" si="35"/>
        <v>0</v>
      </c>
      <c r="O371" s="94">
        <f t="shared" si="36"/>
        <v>0</v>
      </c>
    </row>
    <row r="372" spans="1:15">
      <c r="A372" s="84">
        <v>358</v>
      </c>
      <c r="B372" s="85" t="s">
        <v>1316</v>
      </c>
      <c r="C372" s="86" t="s">
        <v>353</v>
      </c>
      <c r="D372" s="343" t="s">
        <v>477</v>
      </c>
      <c r="E372" s="342" t="s">
        <v>15</v>
      </c>
      <c r="F372" s="331" t="s">
        <v>363</v>
      </c>
      <c r="G372" s="86" t="s">
        <v>41</v>
      </c>
      <c r="H372" s="344">
        <v>20</v>
      </c>
      <c r="I372" s="277">
        <v>2</v>
      </c>
      <c r="J372" s="92">
        <v>99.92</v>
      </c>
      <c r="K372" s="93"/>
      <c r="L372" s="94">
        <f t="shared" si="33"/>
        <v>1998.4</v>
      </c>
      <c r="M372" s="94">
        <f t="shared" si="34"/>
        <v>0</v>
      </c>
      <c r="N372" s="95">
        <f t="shared" si="35"/>
        <v>0</v>
      </c>
      <c r="O372" s="94">
        <f t="shared" si="36"/>
        <v>0</v>
      </c>
    </row>
    <row r="373" spans="1:15">
      <c r="A373" s="84">
        <v>359</v>
      </c>
      <c r="B373" s="85" t="s">
        <v>1316</v>
      </c>
      <c r="C373" s="86" t="s">
        <v>353</v>
      </c>
      <c r="D373" s="343" t="s">
        <v>478</v>
      </c>
      <c r="E373" s="342" t="s">
        <v>15</v>
      </c>
      <c r="F373" s="331" t="s">
        <v>363</v>
      </c>
      <c r="G373" s="86" t="s">
        <v>41</v>
      </c>
      <c r="H373" s="344">
        <v>13.4</v>
      </c>
      <c r="I373" s="277">
        <v>2</v>
      </c>
      <c r="J373" s="92">
        <v>99.92</v>
      </c>
      <c r="K373" s="93"/>
      <c r="L373" s="94">
        <f t="shared" si="33"/>
        <v>1338.9280000000001</v>
      </c>
      <c r="M373" s="94">
        <f t="shared" si="34"/>
        <v>0</v>
      </c>
      <c r="N373" s="95">
        <f t="shared" si="35"/>
        <v>0</v>
      </c>
      <c r="O373" s="94">
        <f t="shared" si="36"/>
        <v>0</v>
      </c>
    </row>
    <row r="374" spans="1:15">
      <c r="A374" s="84">
        <v>360</v>
      </c>
      <c r="B374" s="85" t="s">
        <v>1316</v>
      </c>
      <c r="C374" s="86" t="s">
        <v>353</v>
      </c>
      <c r="D374" s="343" t="s">
        <v>479</v>
      </c>
      <c r="E374" s="342" t="s">
        <v>15</v>
      </c>
      <c r="F374" s="331" t="s">
        <v>363</v>
      </c>
      <c r="G374" s="86" t="s">
        <v>41</v>
      </c>
      <c r="H374" s="344">
        <v>27.4</v>
      </c>
      <c r="I374" s="277">
        <v>2</v>
      </c>
      <c r="J374" s="92">
        <v>99.92</v>
      </c>
      <c r="K374" s="93"/>
      <c r="L374" s="94">
        <f t="shared" si="33"/>
        <v>2737.808</v>
      </c>
      <c r="M374" s="94">
        <f t="shared" si="34"/>
        <v>0</v>
      </c>
      <c r="N374" s="95">
        <f t="shared" si="35"/>
        <v>0</v>
      </c>
      <c r="O374" s="94">
        <f t="shared" si="36"/>
        <v>0</v>
      </c>
    </row>
    <row r="375" spans="1:15">
      <c r="A375" s="84">
        <v>361</v>
      </c>
      <c r="B375" s="85" t="s">
        <v>1316</v>
      </c>
      <c r="C375" s="86" t="s">
        <v>353</v>
      </c>
      <c r="D375" s="343" t="s">
        <v>480</v>
      </c>
      <c r="E375" s="342" t="s">
        <v>15</v>
      </c>
      <c r="F375" s="331" t="s">
        <v>363</v>
      </c>
      <c r="G375" s="86" t="s">
        <v>41</v>
      </c>
      <c r="H375" s="344">
        <v>20.399999999999999</v>
      </c>
      <c r="I375" s="277">
        <v>2</v>
      </c>
      <c r="J375" s="92">
        <v>99.92</v>
      </c>
      <c r="K375" s="93"/>
      <c r="L375" s="94">
        <f t="shared" si="33"/>
        <v>2038.3679999999999</v>
      </c>
      <c r="M375" s="94">
        <f t="shared" si="34"/>
        <v>0</v>
      </c>
      <c r="N375" s="95">
        <f t="shared" si="35"/>
        <v>0</v>
      </c>
      <c r="O375" s="94">
        <f t="shared" si="36"/>
        <v>0</v>
      </c>
    </row>
    <row r="376" spans="1:15">
      <c r="A376" s="84">
        <v>362</v>
      </c>
      <c r="B376" s="85" t="s">
        <v>1316</v>
      </c>
      <c r="C376" s="86" t="s">
        <v>353</v>
      </c>
      <c r="D376" s="279" t="s">
        <v>481</v>
      </c>
      <c r="E376" s="278" t="s">
        <v>15</v>
      </c>
      <c r="F376" s="329" t="s">
        <v>363</v>
      </c>
      <c r="G376" s="86" t="s">
        <v>41</v>
      </c>
      <c r="H376" s="280">
        <v>20</v>
      </c>
      <c r="I376" s="277">
        <v>2</v>
      </c>
      <c r="J376" s="92">
        <v>99.92</v>
      </c>
      <c r="K376" s="93"/>
      <c r="L376" s="94">
        <f t="shared" si="33"/>
        <v>1998.4</v>
      </c>
      <c r="M376" s="94">
        <f t="shared" si="34"/>
        <v>0</v>
      </c>
      <c r="N376" s="95">
        <f t="shared" si="35"/>
        <v>0</v>
      </c>
      <c r="O376" s="94">
        <f t="shared" si="36"/>
        <v>0</v>
      </c>
    </row>
    <row r="377" spans="1:15">
      <c r="A377" s="84">
        <v>363</v>
      </c>
      <c r="B377" s="85" t="s">
        <v>1316</v>
      </c>
      <c r="C377" s="86" t="s">
        <v>353</v>
      </c>
      <c r="D377" s="279" t="s">
        <v>482</v>
      </c>
      <c r="E377" s="278" t="s">
        <v>429</v>
      </c>
      <c r="F377" s="329" t="s">
        <v>363</v>
      </c>
      <c r="G377" s="86" t="s">
        <v>41</v>
      </c>
      <c r="H377" s="280">
        <v>45</v>
      </c>
      <c r="I377" s="277">
        <v>2</v>
      </c>
      <c r="J377" s="92">
        <v>99.92</v>
      </c>
      <c r="K377" s="93"/>
      <c r="L377" s="94">
        <f t="shared" si="33"/>
        <v>4496.3999999999996</v>
      </c>
      <c r="M377" s="94">
        <f t="shared" si="34"/>
        <v>0</v>
      </c>
      <c r="N377" s="95">
        <f t="shared" si="35"/>
        <v>0</v>
      </c>
      <c r="O377" s="94">
        <f t="shared" si="36"/>
        <v>0</v>
      </c>
    </row>
    <row r="378" spans="1:15">
      <c r="A378" s="84">
        <v>364</v>
      </c>
      <c r="B378" s="85" t="s">
        <v>1316</v>
      </c>
      <c r="C378" s="86" t="s">
        <v>353</v>
      </c>
      <c r="D378" s="279" t="s">
        <v>483</v>
      </c>
      <c r="E378" s="278" t="s">
        <v>329</v>
      </c>
      <c r="F378" s="329" t="s">
        <v>411</v>
      </c>
      <c r="G378" s="86" t="s">
        <v>58</v>
      </c>
      <c r="H378" s="280">
        <v>7.2</v>
      </c>
      <c r="I378" s="91">
        <v>0.04</v>
      </c>
      <c r="J378" s="92">
        <v>2</v>
      </c>
      <c r="K378" s="93"/>
      <c r="L378" s="94">
        <f t="shared" si="33"/>
        <v>14.4</v>
      </c>
      <c r="M378" s="94">
        <f t="shared" si="34"/>
        <v>0</v>
      </c>
      <c r="N378" s="95">
        <f t="shared" si="35"/>
        <v>0</v>
      </c>
      <c r="O378" s="94">
        <f t="shared" si="36"/>
        <v>0</v>
      </c>
    </row>
    <row r="379" spans="1:15">
      <c r="A379" s="84">
        <v>365</v>
      </c>
      <c r="B379" s="85" t="s">
        <v>1316</v>
      </c>
      <c r="C379" s="86" t="s">
        <v>353</v>
      </c>
      <c r="D379" s="279" t="s">
        <v>484</v>
      </c>
      <c r="E379" s="278" t="s">
        <v>15</v>
      </c>
      <c r="F379" s="329" t="s">
        <v>363</v>
      </c>
      <c r="G379" s="86" t="s">
        <v>41</v>
      </c>
      <c r="H379" s="280">
        <v>52</v>
      </c>
      <c r="I379" s="277">
        <v>2</v>
      </c>
      <c r="J379" s="92">
        <v>99.92</v>
      </c>
      <c r="K379" s="93"/>
      <c r="L379" s="94">
        <f t="shared" si="33"/>
        <v>5195.84</v>
      </c>
      <c r="M379" s="94">
        <f t="shared" si="34"/>
        <v>0</v>
      </c>
      <c r="N379" s="95">
        <f t="shared" si="35"/>
        <v>0</v>
      </c>
      <c r="O379" s="94">
        <f t="shared" si="36"/>
        <v>0</v>
      </c>
    </row>
    <row r="380" spans="1:15">
      <c r="A380" s="84">
        <v>366</v>
      </c>
      <c r="B380" s="85" t="s">
        <v>1316</v>
      </c>
      <c r="C380" s="86" t="s">
        <v>353</v>
      </c>
      <c r="D380" s="279" t="s">
        <v>104</v>
      </c>
      <c r="E380" s="278" t="s">
        <v>349</v>
      </c>
      <c r="F380" s="329" t="s">
        <v>364</v>
      </c>
      <c r="G380" s="86" t="s">
        <v>54</v>
      </c>
      <c r="H380" s="280">
        <v>5.6</v>
      </c>
      <c r="I380" s="277">
        <v>5</v>
      </c>
      <c r="J380" s="92">
        <v>249.8</v>
      </c>
      <c r="K380" s="93"/>
      <c r="L380" s="94">
        <f t="shared" si="33"/>
        <v>1398.8799999999999</v>
      </c>
      <c r="M380" s="94">
        <f t="shared" si="34"/>
        <v>0</v>
      </c>
      <c r="N380" s="95">
        <f t="shared" si="35"/>
        <v>0</v>
      </c>
      <c r="O380" s="94">
        <f t="shared" si="36"/>
        <v>0</v>
      </c>
    </row>
    <row r="381" spans="1:15">
      <c r="A381" s="84">
        <v>367</v>
      </c>
      <c r="B381" s="85" t="s">
        <v>1316</v>
      </c>
      <c r="C381" s="86" t="s">
        <v>353</v>
      </c>
      <c r="D381" s="279" t="s">
        <v>104</v>
      </c>
      <c r="E381" s="278" t="s">
        <v>340</v>
      </c>
      <c r="F381" s="329" t="s">
        <v>364</v>
      </c>
      <c r="G381" s="86" t="s">
        <v>48</v>
      </c>
      <c r="H381" s="280">
        <v>10.199999999999999</v>
      </c>
      <c r="I381" s="277">
        <v>5</v>
      </c>
      <c r="J381" s="92">
        <v>249.8</v>
      </c>
      <c r="K381" s="93"/>
      <c r="L381" s="94">
        <f t="shared" si="33"/>
        <v>2547.96</v>
      </c>
      <c r="M381" s="94">
        <f t="shared" si="34"/>
        <v>0</v>
      </c>
      <c r="N381" s="95">
        <f t="shared" si="35"/>
        <v>0</v>
      </c>
      <c r="O381" s="94">
        <f t="shared" si="36"/>
        <v>0</v>
      </c>
    </row>
    <row r="382" spans="1:15">
      <c r="A382" s="84">
        <v>368</v>
      </c>
      <c r="B382" s="85" t="s">
        <v>1316</v>
      </c>
      <c r="C382" s="86" t="s">
        <v>353</v>
      </c>
      <c r="D382" s="279" t="s">
        <v>104</v>
      </c>
      <c r="E382" s="278" t="s">
        <v>339</v>
      </c>
      <c r="F382" s="329" t="s">
        <v>364</v>
      </c>
      <c r="G382" s="86" t="s">
        <v>48</v>
      </c>
      <c r="H382" s="280">
        <v>10.199999999999999</v>
      </c>
      <c r="I382" s="277">
        <v>5</v>
      </c>
      <c r="J382" s="92">
        <v>249.8</v>
      </c>
      <c r="K382" s="93"/>
      <c r="L382" s="94">
        <f t="shared" si="33"/>
        <v>2547.96</v>
      </c>
      <c r="M382" s="94">
        <f t="shared" si="34"/>
        <v>0</v>
      </c>
      <c r="N382" s="95">
        <f t="shared" si="35"/>
        <v>0</v>
      </c>
      <c r="O382" s="94">
        <f t="shared" si="36"/>
        <v>0</v>
      </c>
    </row>
    <row r="383" spans="1:15">
      <c r="A383" s="84">
        <v>369</v>
      </c>
      <c r="B383" s="85" t="s">
        <v>1316</v>
      </c>
      <c r="C383" s="86" t="s">
        <v>353</v>
      </c>
      <c r="D383" s="279" t="s">
        <v>485</v>
      </c>
      <c r="E383" s="278" t="s">
        <v>329</v>
      </c>
      <c r="F383" s="329" t="s">
        <v>411</v>
      </c>
      <c r="G383" s="86" t="s">
        <v>58</v>
      </c>
      <c r="H383" s="280">
        <v>4.8</v>
      </c>
      <c r="I383" s="91">
        <v>0.04</v>
      </c>
      <c r="J383" s="92">
        <v>2</v>
      </c>
      <c r="K383" s="93"/>
      <c r="L383" s="94">
        <f t="shared" si="33"/>
        <v>9.6</v>
      </c>
      <c r="M383" s="94">
        <f t="shared" si="34"/>
        <v>0</v>
      </c>
      <c r="N383" s="95">
        <f t="shared" si="35"/>
        <v>0</v>
      </c>
      <c r="O383" s="94">
        <f t="shared" si="36"/>
        <v>0</v>
      </c>
    </row>
    <row r="384" spans="1:15">
      <c r="A384" s="84">
        <v>370</v>
      </c>
      <c r="B384" s="85" t="s">
        <v>1316</v>
      </c>
      <c r="C384" s="86" t="s">
        <v>353</v>
      </c>
      <c r="D384" s="279" t="s">
        <v>486</v>
      </c>
      <c r="E384" s="278" t="s">
        <v>296</v>
      </c>
      <c r="F384" s="329" t="s">
        <v>411</v>
      </c>
      <c r="G384" s="86" t="s">
        <v>78</v>
      </c>
      <c r="H384" s="280">
        <v>4.8</v>
      </c>
      <c r="I384" s="240"/>
      <c r="J384" s="240"/>
      <c r="K384" s="240"/>
      <c r="L384" s="240"/>
      <c r="M384" s="240"/>
      <c r="N384" s="240"/>
      <c r="O384" s="240"/>
    </row>
    <row r="385" spans="1:15">
      <c r="A385" s="84">
        <v>371</v>
      </c>
      <c r="B385" s="85" t="s">
        <v>1316</v>
      </c>
      <c r="C385" s="86" t="s">
        <v>353</v>
      </c>
      <c r="D385" s="279" t="s">
        <v>487</v>
      </c>
      <c r="E385" s="278" t="s">
        <v>345</v>
      </c>
      <c r="F385" s="329" t="s">
        <v>411</v>
      </c>
      <c r="G385" s="86" t="s">
        <v>57</v>
      </c>
      <c r="H385" s="280">
        <v>9.6</v>
      </c>
      <c r="I385" s="91">
        <v>0.23</v>
      </c>
      <c r="J385" s="92">
        <v>12</v>
      </c>
      <c r="K385" s="93"/>
      <c r="L385" s="94">
        <f t="shared" si="33"/>
        <v>115.19999999999999</v>
      </c>
      <c r="M385" s="94">
        <f t="shared" si="34"/>
        <v>0</v>
      </c>
      <c r="N385" s="95">
        <f t="shared" si="35"/>
        <v>0</v>
      </c>
      <c r="O385" s="94">
        <f t="shared" si="36"/>
        <v>0</v>
      </c>
    </row>
    <row r="386" spans="1:15">
      <c r="A386" s="84">
        <v>372</v>
      </c>
      <c r="B386" s="85" t="s">
        <v>1316</v>
      </c>
      <c r="C386" s="86" t="s">
        <v>353</v>
      </c>
      <c r="D386" s="279" t="s">
        <v>488</v>
      </c>
      <c r="E386" s="278" t="s">
        <v>345</v>
      </c>
      <c r="F386" s="329" t="s">
        <v>411</v>
      </c>
      <c r="G386" s="86" t="s">
        <v>57</v>
      </c>
      <c r="H386" s="280">
        <v>6.3</v>
      </c>
      <c r="I386" s="91">
        <v>0.23</v>
      </c>
      <c r="J386" s="92">
        <v>12</v>
      </c>
      <c r="K386" s="93"/>
      <c r="L386" s="94">
        <f t="shared" si="33"/>
        <v>75.599999999999994</v>
      </c>
      <c r="M386" s="94">
        <f t="shared" si="34"/>
        <v>0</v>
      </c>
      <c r="N386" s="95">
        <f t="shared" si="35"/>
        <v>0</v>
      </c>
      <c r="O386" s="94">
        <f t="shared" si="36"/>
        <v>0</v>
      </c>
    </row>
    <row r="387" spans="1:15">
      <c r="A387" s="84">
        <v>373</v>
      </c>
      <c r="B387" s="85" t="s">
        <v>1316</v>
      </c>
      <c r="C387" s="86" t="s">
        <v>353</v>
      </c>
      <c r="D387" s="279" t="s">
        <v>489</v>
      </c>
      <c r="E387" s="278" t="s">
        <v>345</v>
      </c>
      <c r="F387" s="329" t="s">
        <v>411</v>
      </c>
      <c r="G387" s="86" t="s">
        <v>57</v>
      </c>
      <c r="H387" s="280">
        <v>14.7</v>
      </c>
      <c r="I387" s="91">
        <v>0.23</v>
      </c>
      <c r="J387" s="92">
        <v>12</v>
      </c>
      <c r="K387" s="93"/>
      <c r="L387" s="94">
        <f t="shared" si="33"/>
        <v>176.39999999999998</v>
      </c>
      <c r="M387" s="94">
        <f t="shared" si="34"/>
        <v>0</v>
      </c>
      <c r="N387" s="95">
        <f t="shared" si="35"/>
        <v>0</v>
      </c>
      <c r="O387" s="94">
        <f t="shared" si="36"/>
        <v>0</v>
      </c>
    </row>
    <row r="388" spans="1:15">
      <c r="A388" s="84">
        <v>374</v>
      </c>
      <c r="B388" s="85" t="s">
        <v>1316</v>
      </c>
      <c r="C388" s="86" t="s">
        <v>353</v>
      </c>
      <c r="D388" s="279" t="s">
        <v>490</v>
      </c>
      <c r="E388" s="278" t="s">
        <v>314</v>
      </c>
      <c r="F388" s="329" t="s">
        <v>411</v>
      </c>
      <c r="G388" s="86" t="s">
        <v>57</v>
      </c>
      <c r="H388" s="280">
        <v>13.2</v>
      </c>
      <c r="I388" s="91">
        <v>0.23</v>
      </c>
      <c r="J388" s="92">
        <v>12</v>
      </c>
      <c r="K388" s="93"/>
      <c r="L388" s="94">
        <f t="shared" si="33"/>
        <v>158.39999999999998</v>
      </c>
      <c r="M388" s="94">
        <f t="shared" si="34"/>
        <v>0</v>
      </c>
      <c r="N388" s="95">
        <f t="shared" si="35"/>
        <v>0</v>
      </c>
      <c r="O388" s="94">
        <f t="shared" si="36"/>
        <v>0</v>
      </c>
    </row>
    <row r="389" spans="1:15">
      <c r="A389" s="84">
        <v>375</v>
      </c>
      <c r="B389" s="85" t="s">
        <v>1316</v>
      </c>
      <c r="C389" s="86" t="s">
        <v>353</v>
      </c>
      <c r="D389" s="279" t="s">
        <v>491</v>
      </c>
      <c r="E389" s="278" t="s">
        <v>329</v>
      </c>
      <c r="F389" s="329" t="s">
        <v>411</v>
      </c>
      <c r="G389" s="86" t="s">
        <v>58</v>
      </c>
      <c r="H389" s="280">
        <v>5.2</v>
      </c>
      <c r="I389" s="91">
        <v>0.04</v>
      </c>
      <c r="J389" s="92">
        <v>2</v>
      </c>
      <c r="K389" s="93"/>
      <c r="L389" s="94">
        <f t="shared" si="33"/>
        <v>10.4</v>
      </c>
      <c r="M389" s="94">
        <f t="shared" si="34"/>
        <v>0</v>
      </c>
      <c r="N389" s="95">
        <f t="shared" si="35"/>
        <v>0</v>
      </c>
      <c r="O389" s="94">
        <f t="shared" si="36"/>
        <v>0</v>
      </c>
    </row>
    <row r="390" spans="1:15">
      <c r="A390" s="84">
        <v>376</v>
      </c>
      <c r="B390" s="85" t="s">
        <v>1316</v>
      </c>
      <c r="C390" s="86" t="s">
        <v>353</v>
      </c>
      <c r="D390" s="279" t="s">
        <v>104</v>
      </c>
      <c r="E390" s="278" t="s">
        <v>349</v>
      </c>
      <c r="F390" s="329" t="s">
        <v>364</v>
      </c>
      <c r="G390" s="86" t="s">
        <v>54</v>
      </c>
      <c r="H390" s="280">
        <v>5.7</v>
      </c>
      <c r="I390" s="277">
        <v>5</v>
      </c>
      <c r="J390" s="92">
        <v>249.8</v>
      </c>
      <c r="K390" s="93"/>
      <c r="L390" s="94">
        <f t="shared" si="33"/>
        <v>1423.8600000000001</v>
      </c>
      <c r="M390" s="94">
        <f t="shared" si="34"/>
        <v>0</v>
      </c>
      <c r="N390" s="95">
        <f t="shared" si="35"/>
        <v>0</v>
      </c>
      <c r="O390" s="94">
        <f t="shared" si="36"/>
        <v>0</v>
      </c>
    </row>
    <row r="391" spans="1:15">
      <c r="A391" s="84">
        <v>377</v>
      </c>
      <c r="B391" s="85" t="s">
        <v>1316</v>
      </c>
      <c r="C391" s="86" t="s">
        <v>353</v>
      </c>
      <c r="D391" s="279" t="s">
        <v>104</v>
      </c>
      <c r="E391" s="278" t="s">
        <v>340</v>
      </c>
      <c r="F391" s="329" t="s">
        <v>364</v>
      </c>
      <c r="G391" s="86" t="s">
        <v>48</v>
      </c>
      <c r="H391" s="280">
        <v>10.199999999999999</v>
      </c>
      <c r="I391" s="277">
        <v>5</v>
      </c>
      <c r="J391" s="92">
        <v>249.8</v>
      </c>
      <c r="K391" s="93"/>
      <c r="L391" s="94">
        <f t="shared" si="33"/>
        <v>2547.96</v>
      </c>
      <c r="M391" s="94">
        <f t="shared" si="34"/>
        <v>0</v>
      </c>
      <c r="N391" s="95">
        <f t="shared" si="35"/>
        <v>0</v>
      </c>
      <c r="O391" s="94">
        <f t="shared" si="36"/>
        <v>0</v>
      </c>
    </row>
    <row r="392" spans="1:15">
      <c r="A392" s="84">
        <v>378</v>
      </c>
      <c r="B392" s="85" t="s">
        <v>1316</v>
      </c>
      <c r="C392" s="86" t="s">
        <v>353</v>
      </c>
      <c r="D392" s="279" t="s">
        <v>104</v>
      </c>
      <c r="E392" s="278" t="s">
        <v>339</v>
      </c>
      <c r="F392" s="329" t="s">
        <v>364</v>
      </c>
      <c r="G392" s="86" t="s">
        <v>48</v>
      </c>
      <c r="H392" s="280">
        <v>10.199999999999999</v>
      </c>
      <c r="I392" s="277">
        <v>5</v>
      </c>
      <c r="J392" s="92">
        <v>249.8</v>
      </c>
      <c r="K392" s="93"/>
      <c r="L392" s="94">
        <f t="shared" si="33"/>
        <v>2547.96</v>
      </c>
      <c r="M392" s="94">
        <f t="shared" si="34"/>
        <v>0</v>
      </c>
      <c r="N392" s="95">
        <f t="shared" si="35"/>
        <v>0</v>
      </c>
      <c r="O392" s="94">
        <f t="shared" si="36"/>
        <v>0</v>
      </c>
    </row>
    <row r="393" spans="1:15">
      <c r="A393" s="84">
        <v>379</v>
      </c>
      <c r="B393" s="85" t="s">
        <v>1316</v>
      </c>
      <c r="C393" s="86" t="s">
        <v>353</v>
      </c>
      <c r="D393" s="279" t="s">
        <v>492</v>
      </c>
      <c r="E393" s="278" t="s">
        <v>345</v>
      </c>
      <c r="F393" s="329" t="s">
        <v>411</v>
      </c>
      <c r="G393" s="86" t="s">
        <v>57</v>
      </c>
      <c r="H393" s="280">
        <v>4.7</v>
      </c>
      <c r="I393" s="91">
        <v>0.23</v>
      </c>
      <c r="J393" s="92">
        <v>12</v>
      </c>
      <c r="K393" s="93"/>
      <c r="L393" s="94">
        <f t="shared" si="33"/>
        <v>56.400000000000006</v>
      </c>
      <c r="M393" s="94">
        <f t="shared" si="34"/>
        <v>0</v>
      </c>
      <c r="N393" s="95">
        <f t="shared" si="35"/>
        <v>0</v>
      </c>
      <c r="O393" s="94">
        <f t="shared" si="36"/>
        <v>0</v>
      </c>
    </row>
    <row r="394" spans="1:15">
      <c r="A394" s="84">
        <v>380</v>
      </c>
      <c r="B394" s="85" t="s">
        <v>1316</v>
      </c>
      <c r="C394" s="86" t="s">
        <v>353</v>
      </c>
      <c r="D394" s="279" t="s">
        <v>104</v>
      </c>
      <c r="E394" s="278" t="s">
        <v>5</v>
      </c>
      <c r="F394" s="329" t="s">
        <v>363</v>
      </c>
      <c r="G394" s="86" t="s">
        <v>43</v>
      </c>
      <c r="H394" s="280">
        <v>314.47000000000003</v>
      </c>
      <c r="I394" s="277">
        <v>2</v>
      </c>
      <c r="J394" s="92">
        <v>99.92</v>
      </c>
      <c r="K394" s="93"/>
      <c r="L394" s="94">
        <f t="shared" si="33"/>
        <v>31421.842400000005</v>
      </c>
      <c r="M394" s="94">
        <f t="shared" si="34"/>
        <v>0</v>
      </c>
      <c r="N394" s="95">
        <f t="shared" si="35"/>
        <v>0</v>
      </c>
      <c r="O394" s="94">
        <f t="shared" si="36"/>
        <v>0</v>
      </c>
    </row>
    <row r="395" spans="1:15">
      <c r="A395" s="84">
        <v>381</v>
      </c>
      <c r="B395" s="85" t="s">
        <v>1316</v>
      </c>
      <c r="C395" s="86" t="s">
        <v>353</v>
      </c>
      <c r="D395" s="279" t="s">
        <v>104</v>
      </c>
      <c r="E395" s="278" t="s">
        <v>430</v>
      </c>
      <c r="F395" s="329" t="s">
        <v>362</v>
      </c>
      <c r="G395" s="86" t="s">
        <v>44</v>
      </c>
      <c r="H395" s="344">
        <v>149.65</v>
      </c>
      <c r="I395" s="277">
        <v>2</v>
      </c>
      <c r="J395" s="92">
        <v>99.92</v>
      </c>
      <c r="K395" s="93"/>
      <c r="L395" s="94">
        <f t="shared" si="33"/>
        <v>14953.028</v>
      </c>
      <c r="M395" s="94">
        <f t="shared" si="34"/>
        <v>0</v>
      </c>
      <c r="N395" s="95">
        <f t="shared" si="35"/>
        <v>0</v>
      </c>
      <c r="O395" s="94">
        <f t="shared" si="36"/>
        <v>0</v>
      </c>
    </row>
    <row r="396" spans="1:15">
      <c r="A396" s="84">
        <v>382</v>
      </c>
      <c r="B396" s="85" t="s">
        <v>1316</v>
      </c>
      <c r="C396" s="86" t="s">
        <v>353</v>
      </c>
      <c r="D396" s="279" t="s">
        <v>104</v>
      </c>
      <c r="E396" s="278" t="s">
        <v>5</v>
      </c>
      <c r="F396" s="329" t="s">
        <v>359</v>
      </c>
      <c r="G396" s="86" t="s">
        <v>43</v>
      </c>
      <c r="H396" s="280">
        <v>40.42</v>
      </c>
      <c r="I396" s="277">
        <v>2</v>
      </c>
      <c r="J396" s="92">
        <v>99.92</v>
      </c>
      <c r="K396" s="93"/>
      <c r="L396" s="94">
        <f t="shared" si="33"/>
        <v>4038.7664000000004</v>
      </c>
      <c r="M396" s="94">
        <f t="shared" si="34"/>
        <v>0</v>
      </c>
      <c r="N396" s="95">
        <f t="shared" si="35"/>
        <v>0</v>
      </c>
      <c r="O396" s="94">
        <f t="shared" si="36"/>
        <v>0</v>
      </c>
    </row>
    <row r="397" spans="1:15">
      <c r="A397" s="84">
        <v>383</v>
      </c>
      <c r="B397" s="85" t="s">
        <v>1316</v>
      </c>
      <c r="C397" s="86" t="s">
        <v>353</v>
      </c>
      <c r="D397" s="279" t="s">
        <v>104</v>
      </c>
      <c r="E397" s="278" t="s">
        <v>45</v>
      </c>
      <c r="F397" s="329" t="s">
        <v>362</v>
      </c>
      <c r="G397" s="86" t="s">
        <v>44</v>
      </c>
      <c r="H397" s="280">
        <v>15</v>
      </c>
      <c r="I397" s="277">
        <v>2</v>
      </c>
      <c r="J397" s="92">
        <v>99.92</v>
      </c>
      <c r="K397" s="93"/>
      <c r="L397" s="94">
        <f t="shared" si="33"/>
        <v>1498.8</v>
      </c>
      <c r="M397" s="94">
        <f t="shared" si="34"/>
        <v>0</v>
      </c>
      <c r="N397" s="95">
        <f t="shared" si="35"/>
        <v>0</v>
      </c>
      <c r="O397" s="94">
        <f t="shared" si="36"/>
        <v>0</v>
      </c>
    </row>
    <row r="398" spans="1:15">
      <c r="A398" s="84">
        <v>384</v>
      </c>
      <c r="B398" s="85" t="s">
        <v>1316</v>
      </c>
      <c r="C398" s="86" t="s">
        <v>354</v>
      </c>
      <c r="D398" s="87" t="s">
        <v>493</v>
      </c>
      <c r="E398" s="278" t="s">
        <v>15</v>
      </c>
      <c r="F398" s="334" t="s">
        <v>363</v>
      </c>
      <c r="G398" s="86" t="s">
        <v>41</v>
      </c>
      <c r="H398" s="347">
        <v>34.299999999999997</v>
      </c>
      <c r="I398" s="277">
        <v>2</v>
      </c>
      <c r="J398" s="92">
        <v>99.92</v>
      </c>
      <c r="K398" s="93"/>
      <c r="L398" s="94">
        <f t="shared" si="33"/>
        <v>3427.2559999999999</v>
      </c>
      <c r="M398" s="94">
        <f t="shared" si="34"/>
        <v>0</v>
      </c>
      <c r="N398" s="95">
        <f t="shared" si="35"/>
        <v>0</v>
      </c>
      <c r="O398" s="94">
        <f t="shared" si="36"/>
        <v>0</v>
      </c>
    </row>
    <row r="399" spans="1:15">
      <c r="A399" s="84">
        <v>385</v>
      </c>
      <c r="B399" s="85" t="s">
        <v>1316</v>
      </c>
      <c r="C399" s="86" t="s">
        <v>354</v>
      </c>
      <c r="D399" s="87" t="s">
        <v>494</v>
      </c>
      <c r="E399" s="278" t="s">
        <v>15</v>
      </c>
      <c r="F399" s="334" t="s">
        <v>363</v>
      </c>
      <c r="G399" s="86" t="s">
        <v>41</v>
      </c>
      <c r="H399" s="347">
        <v>34.799999999999997</v>
      </c>
      <c r="I399" s="277">
        <v>2</v>
      </c>
      <c r="J399" s="92">
        <v>99.92</v>
      </c>
      <c r="K399" s="93"/>
      <c r="L399" s="94">
        <f t="shared" si="33"/>
        <v>3477.2159999999999</v>
      </c>
      <c r="M399" s="94">
        <f t="shared" si="34"/>
        <v>0</v>
      </c>
      <c r="N399" s="95">
        <f t="shared" si="35"/>
        <v>0</v>
      </c>
      <c r="O399" s="94">
        <f t="shared" si="36"/>
        <v>0</v>
      </c>
    </row>
    <row r="400" spans="1:15">
      <c r="A400" s="84">
        <v>386</v>
      </c>
      <c r="B400" s="85" t="s">
        <v>1316</v>
      </c>
      <c r="C400" s="86" t="s">
        <v>354</v>
      </c>
      <c r="D400" s="87" t="s">
        <v>495</v>
      </c>
      <c r="E400" s="278" t="s">
        <v>15</v>
      </c>
      <c r="F400" s="334" t="s">
        <v>363</v>
      </c>
      <c r="G400" s="86" t="s">
        <v>41</v>
      </c>
      <c r="H400" s="347">
        <v>41.4</v>
      </c>
      <c r="I400" s="277">
        <v>2</v>
      </c>
      <c r="J400" s="92">
        <v>99.92</v>
      </c>
      <c r="K400" s="93"/>
      <c r="L400" s="94">
        <f t="shared" si="33"/>
        <v>4136.6880000000001</v>
      </c>
      <c r="M400" s="94">
        <f t="shared" si="34"/>
        <v>0</v>
      </c>
      <c r="N400" s="95">
        <f t="shared" si="35"/>
        <v>0</v>
      </c>
      <c r="O400" s="94">
        <f t="shared" si="36"/>
        <v>0</v>
      </c>
    </row>
    <row r="401" spans="1:15">
      <c r="A401" s="84">
        <v>387</v>
      </c>
      <c r="B401" s="85" t="s">
        <v>1316</v>
      </c>
      <c r="C401" s="86" t="s">
        <v>354</v>
      </c>
      <c r="D401" s="87" t="s">
        <v>496</v>
      </c>
      <c r="E401" s="278" t="s">
        <v>431</v>
      </c>
      <c r="F401" s="334" t="s">
        <v>363</v>
      </c>
      <c r="G401" s="86" t="s">
        <v>35</v>
      </c>
      <c r="H401" s="347">
        <v>148.6</v>
      </c>
      <c r="I401" s="277">
        <v>2</v>
      </c>
      <c r="J401" s="92">
        <v>99.92</v>
      </c>
      <c r="K401" s="93"/>
      <c r="L401" s="94">
        <f t="shared" si="33"/>
        <v>14848.111999999999</v>
      </c>
      <c r="M401" s="94">
        <f t="shared" si="34"/>
        <v>0</v>
      </c>
      <c r="N401" s="95">
        <f t="shared" si="35"/>
        <v>0</v>
      </c>
      <c r="O401" s="94">
        <f t="shared" si="36"/>
        <v>0</v>
      </c>
    </row>
    <row r="402" spans="1:15">
      <c r="A402" s="84">
        <v>388</v>
      </c>
      <c r="B402" s="85" t="s">
        <v>1316</v>
      </c>
      <c r="C402" s="86" t="s">
        <v>354</v>
      </c>
      <c r="D402" s="87" t="s">
        <v>104</v>
      </c>
      <c r="E402" s="278" t="s">
        <v>432</v>
      </c>
      <c r="F402" s="334" t="s">
        <v>363</v>
      </c>
      <c r="G402" s="86" t="s">
        <v>35</v>
      </c>
      <c r="H402" s="347">
        <v>34.6</v>
      </c>
      <c r="I402" s="277">
        <v>2</v>
      </c>
      <c r="J402" s="92">
        <v>99.92</v>
      </c>
      <c r="K402" s="93"/>
      <c r="L402" s="94">
        <f t="shared" si="33"/>
        <v>3457.2320000000004</v>
      </c>
      <c r="M402" s="94">
        <f t="shared" si="34"/>
        <v>0</v>
      </c>
      <c r="N402" s="95">
        <f t="shared" si="35"/>
        <v>0</v>
      </c>
      <c r="O402" s="94">
        <f t="shared" si="36"/>
        <v>0</v>
      </c>
    </row>
    <row r="403" spans="1:15">
      <c r="A403" s="84">
        <v>389</v>
      </c>
      <c r="B403" s="85" t="s">
        <v>1316</v>
      </c>
      <c r="C403" s="86" t="s">
        <v>354</v>
      </c>
      <c r="D403" s="87" t="s">
        <v>104</v>
      </c>
      <c r="E403" s="278" t="s">
        <v>432</v>
      </c>
      <c r="F403" s="334" t="s">
        <v>363</v>
      </c>
      <c r="G403" s="86" t="s">
        <v>35</v>
      </c>
      <c r="H403" s="347">
        <v>25.5</v>
      </c>
      <c r="I403" s="277">
        <v>2</v>
      </c>
      <c r="J403" s="92">
        <v>99.92</v>
      </c>
      <c r="K403" s="93"/>
      <c r="L403" s="94">
        <f t="shared" si="33"/>
        <v>2547.96</v>
      </c>
      <c r="M403" s="94">
        <f t="shared" si="34"/>
        <v>0</v>
      </c>
      <c r="N403" s="95">
        <f t="shared" si="35"/>
        <v>0</v>
      </c>
      <c r="O403" s="94">
        <f t="shared" si="36"/>
        <v>0</v>
      </c>
    </row>
    <row r="404" spans="1:15">
      <c r="A404" s="84">
        <v>390</v>
      </c>
      <c r="B404" s="85" t="s">
        <v>1316</v>
      </c>
      <c r="C404" s="86" t="s">
        <v>354</v>
      </c>
      <c r="D404" s="87" t="s">
        <v>497</v>
      </c>
      <c r="E404" s="278" t="s">
        <v>15</v>
      </c>
      <c r="F404" s="334" t="s">
        <v>363</v>
      </c>
      <c r="G404" s="86" t="s">
        <v>41</v>
      </c>
      <c r="H404" s="347">
        <v>19.100000000000001</v>
      </c>
      <c r="I404" s="277">
        <v>2</v>
      </c>
      <c r="J404" s="92">
        <v>99.92</v>
      </c>
      <c r="K404" s="93"/>
      <c r="L404" s="94">
        <f t="shared" ref="L404:L467" si="37">H404*J404</f>
        <v>1908.4720000000002</v>
      </c>
      <c r="M404" s="94">
        <f t="shared" ref="M404:M467" si="38">IFERROR(L404/K404,0)</f>
        <v>0</v>
      </c>
      <c r="N404" s="95">
        <f t="shared" ref="N404:N467" si="39">IF(O404&gt;0,O404/J404,0)</f>
        <v>0</v>
      </c>
      <c r="O404" s="94">
        <f t="shared" ref="O404:O467" si="40">ROUND(M404*SVS_UR_1_1,2)</f>
        <v>0</v>
      </c>
    </row>
    <row r="405" spans="1:15">
      <c r="A405" s="84">
        <v>391</v>
      </c>
      <c r="B405" s="85" t="s">
        <v>1316</v>
      </c>
      <c r="C405" s="86" t="s">
        <v>354</v>
      </c>
      <c r="D405" s="87" t="s">
        <v>498</v>
      </c>
      <c r="E405" s="278" t="s">
        <v>15</v>
      </c>
      <c r="F405" s="334" t="s">
        <v>363</v>
      </c>
      <c r="G405" s="86" t="s">
        <v>41</v>
      </c>
      <c r="H405" s="347">
        <v>19.5</v>
      </c>
      <c r="I405" s="277">
        <v>2</v>
      </c>
      <c r="J405" s="92">
        <v>99.92</v>
      </c>
      <c r="K405" s="93"/>
      <c r="L405" s="94">
        <f t="shared" si="37"/>
        <v>1948.44</v>
      </c>
      <c r="M405" s="94">
        <f t="shared" si="38"/>
        <v>0</v>
      </c>
      <c r="N405" s="95">
        <f t="shared" si="39"/>
        <v>0</v>
      </c>
      <c r="O405" s="94">
        <f t="shared" si="40"/>
        <v>0</v>
      </c>
    </row>
    <row r="406" spans="1:15">
      <c r="A406" s="84">
        <v>392</v>
      </c>
      <c r="B406" s="85" t="s">
        <v>1316</v>
      </c>
      <c r="C406" s="86" t="s">
        <v>354</v>
      </c>
      <c r="D406" s="87" t="s">
        <v>499</v>
      </c>
      <c r="E406" s="278" t="s">
        <v>15</v>
      </c>
      <c r="F406" s="334" t="s">
        <v>363</v>
      </c>
      <c r="G406" s="86" t="s">
        <v>41</v>
      </c>
      <c r="H406" s="347">
        <v>19.100000000000001</v>
      </c>
      <c r="I406" s="277">
        <v>2</v>
      </c>
      <c r="J406" s="92">
        <v>99.92</v>
      </c>
      <c r="K406" s="93"/>
      <c r="L406" s="94">
        <f t="shared" si="37"/>
        <v>1908.4720000000002</v>
      </c>
      <c r="M406" s="94">
        <f t="shared" si="38"/>
        <v>0</v>
      </c>
      <c r="N406" s="95">
        <f t="shared" si="39"/>
        <v>0</v>
      </c>
      <c r="O406" s="94">
        <f t="shared" si="40"/>
        <v>0</v>
      </c>
    </row>
    <row r="407" spans="1:15">
      <c r="A407" s="84">
        <v>393</v>
      </c>
      <c r="B407" s="85" t="s">
        <v>1316</v>
      </c>
      <c r="C407" s="86" t="s">
        <v>354</v>
      </c>
      <c r="D407" s="87" t="s">
        <v>500</v>
      </c>
      <c r="E407" s="278" t="s">
        <v>15</v>
      </c>
      <c r="F407" s="334" t="s">
        <v>363</v>
      </c>
      <c r="G407" s="86" t="s">
        <v>41</v>
      </c>
      <c r="H407" s="347">
        <v>20</v>
      </c>
      <c r="I407" s="277">
        <v>2</v>
      </c>
      <c r="J407" s="92">
        <v>99.92</v>
      </c>
      <c r="K407" s="93"/>
      <c r="L407" s="94">
        <f t="shared" si="37"/>
        <v>1998.4</v>
      </c>
      <c r="M407" s="94">
        <f t="shared" si="38"/>
        <v>0</v>
      </c>
      <c r="N407" s="95">
        <f t="shared" si="39"/>
        <v>0</v>
      </c>
      <c r="O407" s="94">
        <f t="shared" si="40"/>
        <v>0</v>
      </c>
    </row>
    <row r="408" spans="1:15">
      <c r="A408" s="84">
        <v>394</v>
      </c>
      <c r="B408" s="85" t="s">
        <v>1316</v>
      </c>
      <c r="C408" s="86" t="s">
        <v>354</v>
      </c>
      <c r="D408" s="87" t="s">
        <v>501</v>
      </c>
      <c r="E408" s="278" t="s">
        <v>15</v>
      </c>
      <c r="F408" s="334" t="s">
        <v>363</v>
      </c>
      <c r="G408" s="86" t="s">
        <v>41</v>
      </c>
      <c r="H408" s="347">
        <v>20.3</v>
      </c>
      <c r="I408" s="277">
        <v>2</v>
      </c>
      <c r="J408" s="92">
        <v>99.92</v>
      </c>
      <c r="K408" s="93"/>
      <c r="L408" s="94">
        <f t="shared" si="37"/>
        <v>2028.3760000000002</v>
      </c>
      <c r="M408" s="94">
        <f t="shared" si="38"/>
        <v>0</v>
      </c>
      <c r="N408" s="95">
        <f t="shared" si="39"/>
        <v>0</v>
      </c>
      <c r="O408" s="94">
        <f t="shared" si="40"/>
        <v>0</v>
      </c>
    </row>
    <row r="409" spans="1:15">
      <c r="A409" s="84">
        <v>395</v>
      </c>
      <c r="B409" s="85" t="s">
        <v>1316</v>
      </c>
      <c r="C409" s="86" t="s">
        <v>354</v>
      </c>
      <c r="D409" s="87" t="s">
        <v>502</v>
      </c>
      <c r="E409" s="278" t="s">
        <v>15</v>
      </c>
      <c r="F409" s="334" t="s">
        <v>363</v>
      </c>
      <c r="G409" s="86" t="s">
        <v>41</v>
      </c>
      <c r="H409" s="347">
        <v>20.399999999999999</v>
      </c>
      <c r="I409" s="277">
        <v>2</v>
      </c>
      <c r="J409" s="92">
        <v>99.92</v>
      </c>
      <c r="K409" s="93"/>
      <c r="L409" s="94">
        <f t="shared" si="37"/>
        <v>2038.3679999999999</v>
      </c>
      <c r="M409" s="94">
        <f t="shared" si="38"/>
        <v>0</v>
      </c>
      <c r="N409" s="95">
        <f t="shared" si="39"/>
        <v>0</v>
      </c>
      <c r="O409" s="94">
        <f t="shared" si="40"/>
        <v>0</v>
      </c>
    </row>
    <row r="410" spans="1:15">
      <c r="A410" s="84">
        <v>396</v>
      </c>
      <c r="B410" s="85" t="s">
        <v>1316</v>
      </c>
      <c r="C410" s="86" t="s">
        <v>354</v>
      </c>
      <c r="D410" s="351" t="s">
        <v>503</v>
      </c>
      <c r="E410" s="278" t="s">
        <v>15</v>
      </c>
      <c r="F410" s="334" t="s">
        <v>363</v>
      </c>
      <c r="G410" s="86" t="s">
        <v>41</v>
      </c>
      <c r="H410" s="347">
        <v>20</v>
      </c>
      <c r="I410" s="277">
        <v>2</v>
      </c>
      <c r="J410" s="92">
        <v>99.92</v>
      </c>
      <c r="K410" s="93"/>
      <c r="L410" s="94">
        <f t="shared" si="37"/>
        <v>1998.4</v>
      </c>
      <c r="M410" s="94">
        <f t="shared" si="38"/>
        <v>0</v>
      </c>
      <c r="N410" s="95">
        <f t="shared" si="39"/>
        <v>0</v>
      </c>
      <c r="O410" s="94">
        <f t="shared" si="40"/>
        <v>0</v>
      </c>
    </row>
    <row r="411" spans="1:15">
      <c r="A411" s="84">
        <v>397</v>
      </c>
      <c r="B411" s="85" t="s">
        <v>1316</v>
      </c>
      <c r="C411" s="86" t="s">
        <v>354</v>
      </c>
      <c r="D411" s="87" t="s">
        <v>504</v>
      </c>
      <c r="E411" s="278" t="s">
        <v>15</v>
      </c>
      <c r="F411" s="334" t="s">
        <v>363</v>
      </c>
      <c r="G411" s="86" t="s">
        <v>41</v>
      </c>
      <c r="H411" s="347">
        <v>19</v>
      </c>
      <c r="I411" s="277">
        <v>2</v>
      </c>
      <c r="J411" s="92">
        <v>99.92</v>
      </c>
      <c r="K411" s="93"/>
      <c r="L411" s="94">
        <f t="shared" si="37"/>
        <v>1898.48</v>
      </c>
      <c r="M411" s="94">
        <f t="shared" si="38"/>
        <v>0</v>
      </c>
      <c r="N411" s="95">
        <f t="shared" si="39"/>
        <v>0</v>
      </c>
      <c r="O411" s="94">
        <f t="shared" si="40"/>
        <v>0</v>
      </c>
    </row>
    <row r="412" spans="1:15">
      <c r="A412" s="84">
        <v>398</v>
      </c>
      <c r="B412" s="85" t="s">
        <v>1316</v>
      </c>
      <c r="C412" s="86" t="s">
        <v>354</v>
      </c>
      <c r="D412" s="87" t="s">
        <v>505</v>
      </c>
      <c r="E412" s="278" t="s">
        <v>15</v>
      </c>
      <c r="F412" s="334" t="s">
        <v>363</v>
      </c>
      <c r="G412" s="86" t="s">
        <v>41</v>
      </c>
      <c r="H412" s="347">
        <v>19.399999999999999</v>
      </c>
      <c r="I412" s="277">
        <v>2</v>
      </c>
      <c r="J412" s="92">
        <v>99.92</v>
      </c>
      <c r="K412" s="93"/>
      <c r="L412" s="94">
        <f t="shared" si="37"/>
        <v>1938.4479999999999</v>
      </c>
      <c r="M412" s="94">
        <f t="shared" si="38"/>
        <v>0</v>
      </c>
      <c r="N412" s="95">
        <f t="shared" si="39"/>
        <v>0</v>
      </c>
      <c r="O412" s="94">
        <f t="shared" si="40"/>
        <v>0</v>
      </c>
    </row>
    <row r="413" spans="1:15">
      <c r="A413" s="84">
        <v>399</v>
      </c>
      <c r="B413" s="85" t="s">
        <v>1316</v>
      </c>
      <c r="C413" s="86" t="s">
        <v>354</v>
      </c>
      <c r="D413" s="87" t="s">
        <v>506</v>
      </c>
      <c r="E413" s="278" t="s">
        <v>15</v>
      </c>
      <c r="F413" s="334" t="s">
        <v>363</v>
      </c>
      <c r="G413" s="86" t="s">
        <v>41</v>
      </c>
      <c r="H413" s="347">
        <v>19.399999999999999</v>
      </c>
      <c r="I413" s="277">
        <v>2</v>
      </c>
      <c r="J413" s="92">
        <v>99.92</v>
      </c>
      <c r="K413" s="93"/>
      <c r="L413" s="94">
        <f t="shared" si="37"/>
        <v>1938.4479999999999</v>
      </c>
      <c r="M413" s="94">
        <f t="shared" si="38"/>
        <v>0</v>
      </c>
      <c r="N413" s="95">
        <f t="shared" si="39"/>
        <v>0</v>
      </c>
      <c r="O413" s="94">
        <f t="shared" si="40"/>
        <v>0</v>
      </c>
    </row>
    <row r="414" spans="1:15">
      <c r="A414" s="84">
        <v>400</v>
      </c>
      <c r="B414" s="85" t="s">
        <v>1316</v>
      </c>
      <c r="C414" s="86" t="s">
        <v>354</v>
      </c>
      <c r="D414" s="87" t="s">
        <v>507</v>
      </c>
      <c r="E414" s="278" t="s">
        <v>15</v>
      </c>
      <c r="F414" s="334" t="s">
        <v>363</v>
      </c>
      <c r="G414" s="86" t="s">
        <v>41</v>
      </c>
      <c r="H414" s="347">
        <v>19.399999999999999</v>
      </c>
      <c r="I414" s="277">
        <v>2</v>
      </c>
      <c r="J414" s="92">
        <v>99.92</v>
      </c>
      <c r="K414" s="93"/>
      <c r="L414" s="94">
        <f t="shared" si="37"/>
        <v>1938.4479999999999</v>
      </c>
      <c r="M414" s="94">
        <f t="shared" si="38"/>
        <v>0</v>
      </c>
      <c r="N414" s="95">
        <f t="shared" si="39"/>
        <v>0</v>
      </c>
      <c r="O414" s="94">
        <f t="shared" si="40"/>
        <v>0</v>
      </c>
    </row>
    <row r="415" spans="1:15">
      <c r="A415" s="84">
        <v>401</v>
      </c>
      <c r="B415" s="85" t="s">
        <v>1316</v>
      </c>
      <c r="C415" s="86" t="s">
        <v>354</v>
      </c>
      <c r="D415" s="345" t="s">
        <v>508</v>
      </c>
      <c r="E415" s="342" t="s">
        <v>15</v>
      </c>
      <c r="F415" s="332" t="s">
        <v>363</v>
      </c>
      <c r="G415" s="86" t="s">
        <v>41</v>
      </c>
      <c r="H415" s="346">
        <v>19.3</v>
      </c>
      <c r="I415" s="277">
        <v>2</v>
      </c>
      <c r="J415" s="92">
        <v>99.92</v>
      </c>
      <c r="K415" s="93"/>
      <c r="L415" s="94">
        <f t="shared" si="37"/>
        <v>1928.4560000000001</v>
      </c>
      <c r="M415" s="94">
        <f t="shared" si="38"/>
        <v>0</v>
      </c>
      <c r="N415" s="95">
        <f t="shared" si="39"/>
        <v>0</v>
      </c>
      <c r="O415" s="94">
        <f t="shared" si="40"/>
        <v>0</v>
      </c>
    </row>
    <row r="416" spans="1:15">
      <c r="A416" s="84">
        <v>402</v>
      </c>
      <c r="B416" s="85" t="s">
        <v>1316</v>
      </c>
      <c r="C416" s="86" t="s">
        <v>354</v>
      </c>
      <c r="D416" s="345" t="s">
        <v>509</v>
      </c>
      <c r="E416" s="342" t="s">
        <v>15</v>
      </c>
      <c r="F416" s="332" t="s">
        <v>363</v>
      </c>
      <c r="G416" s="86" t="s">
        <v>41</v>
      </c>
      <c r="H416" s="346">
        <v>19.2</v>
      </c>
      <c r="I416" s="277">
        <v>2</v>
      </c>
      <c r="J416" s="92">
        <v>99.92</v>
      </c>
      <c r="K416" s="93"/>
      <c r="L416" s="94">
        <f t="shared" si="37"/>
        <v>1918.4639999999999</v>
      </c>
      <c r="M416" s="94">
        <f t="shared" si="38"/>
        <v>0</v>
      </c>
      <c r="N416" s="95">
        <f t="shared" si="39"/>
        <v>0</v>
      </c>
      <c r="O416" s="94">
        <f t="shared" si="40"/>
        <v>0</v>
      </c>
    </row>
    <row r="417" spans="1:15">
      <c r="A417" s="84">
        <v>403</v>
      </c>
      <c r="B417" s="85" t="s">
        <v>1316</v>
      </c>
      <c r="C417" s="86" t="s">
        <v>354</v>
      </c>
      <c r="D417" s="87" t="s">
        <v>510</v>
      </c>
      <c r="E417" s="278" t="s">
        <v>15</v>
      </c>
      <c r="F417" s="334" t="s">
        <v>363</v>
      </c>
      <c r="G417" s="86" t="s">
        <v>41</v>
      </c>
      <c r="H417" s="347">
        <v>19.399999999999999</v>
      </c>
      <c r="I417" s="277">
        <v>2</v>
      </c>
      <c r="J417" s="92">
        <v>99.92</v>
      </c>
      <c r="K417" s="93"/>
      <c r="L417" s="94">
        <f t="shared" si="37"/>
        <v>1938.4479999999999</v>
      </c>
      <c r="M417" s="94">
        <f t="shared" si="38"/>
        <v>0</v>
      </c>
      <c r="N417" s="95">
        <f t="shared" si="39"/>
        <v>0</v>
      </c>
      <c r="O417" s="94">
        <f t="shared" si="40"/>
        <v>0</v>
      </c>
    </row>
    <row r="418" spans="1:15">
      <c r="A418" s="84">
        <v>404</v>
      </c>
      <c r="B418" s="85" t="s">
        <v>1316</v>
      </c>
      <c r="C418" s="86" t="s">
        <v>354</v>
      </c>
      <c r="D418" s="87" t="s">
        <v>511</v>
      </c>
      <c r="E418" s="278" t="s">
        <v>15</v>
      </c>
      <c r="F418" s="334" t="s">
        <v>363</v>
      </c>
      <c r="G418" s="86" t="s">
        <v>41</v>
      </c>
      <c r="H418" s="347">
        <v>19.399999999999999</v>
      </c>
      <c r="I418" s="277">
        <v>2</v>
      </c>
      <c r="J418" s="92">
        <v>99.92</v>
      </c>
      <c r="K418" s="93"/>
      <c r="L418" s="94">
        <f t="shared" si="37"/>
        <v>1938.4479999999999</v>
      </c>
      <c r="M418" s="94">
        <f t="shared" si="38"/>
        <v>0</v>
      </c>
      <c r="N418" s="95">
        <f t="shared" si="39"/>
        <v>0</v>
      </c>
      <c r="O418" s="94">
        <f t="shared" si="40"/>
        <v>0</v>
      </c>
    </row>
    <row r="419" spans="1:15">
      <c r="A419" s="84">
        <v>405</v>
      </c>
      <c r="B419" s="85" t="s">
        <v>1316</v>
      </c>
      <c r="C419" s="86" t="s">
        <v>354</v>
      </c>
      <c r="D419" s="87" t="s">
        <v>512</v>
      </c>
      <c r="E419" s="278" t="s">
        <v>15</v>
      </c>
      <c r="F419" s="334" t="s">
        <v>363</v>
      </c>
      <c r="G419" s="86" t="s">
        <v>41</v>
      </c>
      <c r="H419" s="347">
        <v>19.399999999999999</v>
      </c>
      <c r="I419" s="277">
        <v>2</v>
      </c>
      <c r="J419" s="92">
        <v>99.92</v>
      </c>
      <c r="K419" s="93"/>
      <c r="L419" s="94">
        <f t="shared" si="37"/>
        <v>1938.4479999999999</v>
      </c>
      <c r="M419" s="94">
        <f t="shared" si="38"/>
        <v>0</v>
      </c>
      <c r="N419" s="95">
        <f t="shared" si="39"/>
        <v>0</v>
      </c>
      <c r="O419" s="94">
        <f t="shared" si="40"/>
        <v>0</v>
      </c>
    </row>
    <row r="420" spans="1:15">
      <c r="A420" s="84">
        <v>406</v>
      </c>
      <c r="B420" s="85" t="s">
        <v>1316</v>
      </c>
      <c r="C420" s="86" t="s">
        <v>354</v>
      </c>
      <c r="D420" s="87" t="s">
        <v>513</v>
      </c>
      <c r="E420" s="278" t="s">
        <v>15</v>
      </c>
      <c r="F420" s="334" t="s">
        <v>363</v>
      </c>
      <c r="G420" s="86" t="s">
        <v>41</v>
      </c>
      <c r="H420" s="347">
        <v>26.1</v>
      </c>
      <c r="I420" s="277">
        <v>2</v>
      </c>
      <c r="J420" s="92">
        <v>99.92</v>
      </c>
      <c r="K420" s="93"/>
      <c r="L420" s="94">
        <f t="shared" si="37"/>
        <v>2607.9120000000003</v>
      </c>
      <c r="M420" s="94">
        <f t="shared" si="38"/>
        <v>0</v>
      </c>
      <c r="N420" s="95">
        <f t="shared" si="39"/>
        <v>0</v>
      </c>
      <c r="O420" s="94">
        <f t="shared" si="40"/>
        <v>0</v>
      </c>
    </row>
    <row r="421" spans="1:15">
      <c r="A421" s="84">
        <v>407</v>
      </c>
      <c r="B421" s="85" t="s">
        <v>1316</v>
      </c>
      <c r="C421" s="86" t="s">
        <v>354</v>
      </c>
      <c r="D421" s="87" t="s">
        <v>514</v>
      </c>
      <c r="E421" s="278" t="s">
        <v>15</v>
      </c>
      <c r="F421" s="334" t="s">
        <v>363</v>
      </c>
      <c r="G421" s="86" t="s">
        <v>41</v>
      </c>
      <c r="H421" s="347">
        <v>19.399999999999999</v>
      </c>
      <c r="I421" s="277">
        <v>2</v>
      </c>
      <c r="J421" s="92">
        <v>99.92</v>
      </c>
      <c r="K421" s="93"/>
      <c r="L421" s="94">
        <f t="shared" si="37"/>
        <v>1938.4479999999999</v>
      </c>
      <c r="M421" s="94">
        <f t="shared" si="38"/>
        <v>0</v>
      </c>
      <c r="N421" s="95">
        <f t="shared" si="39"/>
        <v>0</v>
      </c>
      <c r="O421" s="94">
        <f t="shared" si="40"/>
        <v>0</v>
      </c>
    </row>
    <row r="422" spans="1:15">
      <c r="A422" s="84">
        <v>408</v>
      </c>
      <c r="B422" s="85" t="s">
        <v>1316</v>
      </c>
      <c r="C422" s="86" t="s">
        <v>354</v>
      </c>
      <c r="D422" s="87" t="s">
        <v>515</v>
      </c>
      <c r="E422" s="278" t="s">
        <v>15</v>
      </c>
      <c r="F422" s="334" t="s">
        <v>363</v>
      </c>
      <c r="G422" s="86" t="s">
        <v>41</v>
      </c>
      <c r="H422" s="347">
        <v>19.399999999999999</v>
      </c>
      <c r="I422" s="277">
        <v>2</v>
      </c>
      <c r="J422" s="92">
        <v>99.92</v>
      </c>
      <c r="K422" s="93"/>
      <c r="L422" s="94">
        <f t="shared" si="37"/>
        <v>1938.4479999999999</v>
      </c>
      <c r="M422" s="94">
        <f t="shared" si="38"/>
        <v>0</v>
      </c>
      <c r="N422" s="95">
        <f t="shared" si="39"/>
        <v>0</v>
      </c>
      <c r="O422" s="94">
        <f t="shared" si="40"/>
        <v>0</v>
      </c>
    </row>
    <row r="423" spans="1:15">
      <c r="A423" s="84">
        <v>409</v>
      </c>
      <c r="B423" s="85" t="s">
        <v>1316</v>
      </c>
      <c r="C423" s="86" t="s">
        <v>354</v>
      </c>
      <c r="D423" s="87" t="s">
        <v>516</v>
      </c>
      <c r="E423" s="278" t="s">
        <v>15</v>
      </c>
      <c r="F423" s="334" t="s">
        <v>363</v>
      </c>
      <c r="G423" s="86" t="s">
        <v>41</v>
      </c>
      <c r="H423" s="347">
        <v>19.7</v>
      </c>
      <c r="I423" s="277">
        <v>2</v>
      </c>
      <c r="J423" s="92">
        <v>99.92</v>
      </c>
      <c r="K423" s="93"/>
      <c r="L423" s="94">
        <f t="shared" si="37"/>
        <v>1968.424</v>
      </c>
      <c r="M423" s="94">
        <f t="shared" si="38"/>
        <v>0</v>
      </c>
      <c r="N423" s="95">
        <f t="shared" si="39"/>
        <v>0</v>
      </c>
      <c r="O423" s="94">
        <f t="shared" si="40"/>
        <v>0</v>
      </c>
    </row>
    <row r="424" spans="1:15">
      <c r="A424" s="84">
        <v>410</v>
      </c>
      <c r="B424" s="85" t="s">
        <v>1316</v>
      </c>
      <c r="C424" s="86" t="s">
        <v>354</v>
      </c>
      <c r="D424" s="87" t="s">
        <v>517</v>
      </c>
      <c r="E424" s="278" t="s">
        <v>15</v>
      </c>
      <c r="F424" s="334" t="s">
        <v>363</v>
      </c>
      <c r="G424" s="86" t="s">
        <v>41</v>
      </c>
      <c r="H424" s="347">
        <v>27</v>
      </c>
      <c r="I424" s="277">
        <v>2</v>
      </c>
      <c r="J424" s="92">
        <v>99.92</v>
      </c>
      <c r="K424" s="93"/>
      <c r="L424" s="94">
        <f t="shared" si="37"/>
        <v>2697.84</v>
      </c>
      <c r="M424" s="94">
        <f t="shared" si="38"/>
        <v>0</v>
      </c>
      <c r="N424" s="95">
        <f t="shared" si="39"/>
        <v>0</v>
      </c>
      <c r="O424" s="94">
        <f t="shared" si="40"/>
        <v>0</v>
      </c>
    </row>
    <row r="425" spans="1:15">
      <c r="A425" s="84">
        <v>411</v>
      </c>
      <c r="B425" s="85" t="s">
        <v>1316</v>
      </c>
      <c r="C425" s="86" t="s">
        <v>354</v>
      </c>
      <c r="D425" s="87" t="s">
        <v>518</v>
      </c>
      <c r="E425" s="278" t="s">
        <v>15</v>
      </c>
      <c r="F425" s="334" t="s">
        <v>363</v>
      </c>
      <c r="G425" s="86" t="s">
        <v>41</v>
      </c>
      <c r="H425" s="347">
        <v>27.7</v>
      </c>
      <c r="I425" s="277">
        <v>2</v>
      </c>
      <c r="J425" s="92">
        <v>99.92</v>
      </c>
      <c r="K425" s="93"/>
      <c r="L425" s="94">
        <f t="shared" si="37"/>
        <v>2767.7840000000001</v>
      </c>
      <c r="M425" s="94">
        <f t="shared" si="38"/>
        <v>0</v>
      </c>
      <c r="N425" s="95">
        <f t="shared" si="39"/>
        <v>0</v>
      </c>
      <c r="O425" s="94">
        <f t="shared" si="40"/>
        <v>0</v>
      </c>
    </row>
    <row r="426" spans="1:15">
      <c r="A426" s="84">
        <v>412</v>
      </c>
      <c r="B426" s="85" t="s">
        <v>1316</v>
      </c>
      <c r="C426" s="86" t="s">
        <v>354</v>
      </c>
      <c r="D426" s="87" t="s">
        <v>519</v>
      </c>
      <c r="E426" s="278" t="s">
        <v>15</v>
      </c>
      <c r="F426" s="334" t="s">
        <v>363</v>
      </c>
      <c r="G426" s="86" t="s">
        <v>41</v>
      </c>
      <c r="H426" s="347">
        <v>27</v>
      </c>
      <c r="I426" s="277">
        <v>2</v>
      </c>
      <c r="J426" s="92">
        <v>99.92</v>
      </c>
      <c r="K426" s="93"/>
      <c r="L426" s="94">
        <f t="shared" si="37"/>
        <v>2697.84</v>
      </c>
      <c r="M426" s="94">
        <f t="shared" si="38"/>
        <v>0</v>
      </c>
      <c r="N426" s="95">
        <f t="shared" si="39"/>
        <v>0</v>
      </c>
      <c r="O426" s="94">
        <f t="shared" si="40"/>
        <v>0</v>
      </c>
    </row>
    <row r="427" spans="1:15">
      <c r="A427" s="84">
        <v>413</v>
      </c>
      <c r="B427" s="85" t="s">
        <v>1316</v>
      </c>
      <c r="C427" s="86" t="s">
        <v>354</v>
      </c>
      <c r="D427" s="87" t="s">
        <v>520</v>
      </c>
      <c r="E427" s="278" t="s">
        <v>15</v>
      </c>
      <c r="F427" s="334" t="s">
        <v>363</v>
      </c>
      <c r="G427" s="86" t="s">
        <v>41</v>
      </c>
      <c r="H427" s="347">
        <v>18.5</v>
      </c>
      <c r="I427" s="277">
        <v>2</v>
      </c>
      <c r="J427" s="92">
        <v>99.92</v>
      </c>
      <c r="K427" s="93"/>
      <c r="L427" s="94">
        <f t="shared" si="37"/>
        <v>1848.52</v>
      </c>
      <c r="M427" s="94">
        <f t="shared" si="38"/>
        <v>0</v>
      </c>
      <c r="N427" s="95">
        <f t="shared" si="39"/>
        <v>0</v>
      </c>
      <c r="O427" s="94">
        <f t="shared" si="40"/>
        <v>0</v>
      </c>
    </row>
    <row r="428" spans="1:15">
      <c r="A428" s="84">
        <v>414</v>
      </c>
      <c r="B428" s="85" t="s">
        <v>1316</v>
      </c>
      <c r="C428" s="86" t="s">
        <v>354</v>
      </c>
      <c r="D428" s="87" t="s">
        <v>521</v>
      </c>
      <c r="E428" s="278" t="s">
        <v>15</v>
      </c>
      <c r="F428" s="334" t="s">
        <v>363</v>
      </c>
      <c r="G428" s="86" t="s">
        <v>41</v>
      </c>
      <c r="H428" s="347">
        <v>19.5</v>
      </c>
      <c r="I428" s="277">
        <v>2</v>
      </c>
      <c r="J428" s="92">
        <v>99.92</v>
      </c>
      <c r="K428" s="93"/>
      <c r="L428" s="94">
        <f t="shared" si="37"/>
        <v>1948.44</v>
      </c>
      <c r="M428" s="94">
        <f t="shared" si="38"/>
        <v>0</v>
      </c>
      <c r="N428" s="95">
        <f t="shared" si="39"/>
        <v>0</v>
      </c>
      <c r="O428" s="94">
        <f t="shared" si="40"/>
        <v>0</v>
      </c>
    </row>
    <row r="429" spans="1:15">
      <c r="A429" s="84">
        <v>415</v>
      </c>
      <c r="B429" s="85" t="s">
        <v>1316</v>
      </c>
      <c r="C429" s="86" t="s">
        <v>354</v>
      </c>
      <c r="D429" s="87" t="s">
        <v>522</v>
      </c>
      <c r="E429" s="278" t="s">
        <v>15</v>
      </c>
      <c r="F429" s="334" t="s">
        <v>363</v>
      </c>
      <c r="G429" s="86" t="s">
        <v>41</v>
      </c>
      <c r="H429" s="347">
        <v>19.5</v>
      </c>
      <c r="I429" s="277">
        <v>2</v>
      </c>
      <c r="J429" s="92">
        <v>99.92</v>
      </c>
      <c r="K429" s="93"/>
      <c r="L429" s="94">
        <f t="shared" si="37"/>
        <v>1948.44</v>
      </c>
      <c r="M429" s="94">
        <f t="shared" si="38"/>
        <v>0</v>
      </c>
      <c r="N429" s="95">
        <f t="shared" si="39"/>
        <v>0</v>
      </c>
      <c r="O429" s="94">
        <f t="shared" si="40"/>
        <v>0</v>
      </c>
    </row>
    <row r="430" spans="1:15">
      <c r="A430" s="84">
        <v>416</v>
      </c>
      <c r="B430" s="85" t="s">
        <v>1316</v>
      </c>
      <c r="C430" s="86" t="s">
        <v>354</v>
      </c>
      <c r="D430" s="87" t="s">
        <v>523</v>
      </c>
      <c r="E430" s="278" t="s">
        <v>15</v>
      </c>
      <c r="F430" s="334" t="s">
        <v>363</v>
      </c>
      <c r="G430" s="86" t="s">
        <v>41</v>
      </c>
      <c r="H430" s="347">
        <v>19.5</v>
      </c>
      <c r="I430" s="277">
        <v>2</v>
      </c>
      <c r="J430" s="92">
        <v>99.92</v>
      </c>
      <c r="K430" s="93"/>
      <c r="L430" s="94">
        <f t="shared" si="37"/>
        <v>1948.44</v>
      </c>
      <c r="M430" s="94">
        <f t="shared" si="38"/>
        <v>0</v>
      </c>
      <c r="N430" s="95">
        <f t="shared" si="39"/>
        <v>0</v>
      </c>
      <c r="O430" s="94">
        <f t="shared" si="40"/>
        <v>0</v>
      </c>
    </row>
    <row r="431" spans="1:15">
      <c r="A431" s="84">
        <v>417</v>
      </c>
      <c r="B431" s="85" t="s">
        <v>1316</v>
      </c>
      <c r="C431" s="86" t="s">
        <v>354</v>
      </c>
      <c r="D431" s="87" t="s">
        <v>524</v>
      </c>
      <c r="E431" s="278" t="s">
        <v>15</v>
      </c>
      <c r="F431" s="334" t="s">
        <v>363</v>
      </c>
      <c r="G431" s="86" t="s">
        <v>41</v>
      </c>
      <c r="H431" s="347">
        <v>19.5</v>
      </c>
      <c r="I431" s="277">
        <v>2</v>
      </c>
      <c r="J431" s="92">
        <v>99.92</v>
      </c>
      <c r="K431" s="93"/>
      <c r="L431" s="94">
        <f t="shared" si="37"/>
        <v>1948.44</v>
      </c>
      <c r="M431" s="94">
        <f t="shared" si="38"/>
        <v>0</v>
      </c>
      <c r="N431" s="95">
        <f t="shared" si="39"/>
        <v>0</v>
      </c>
      <c r="O431" s="94">
        <f t="shared" si="40"/>
        <v>0</v>
      </c>
    </row>
    <row r="432" spans="1:15">
      <c r="A432" s="84">
        <v>418</v>
      </c>
      <c r="B432" s="85" t="s">
        <v>1316</v>
      </c>
      <c r="C432" s="86" t="s">
        <v>354</v>
      </c>
      <c r="D432" s="87" t="s">
        <v>525</v>
      </c>
      <c r="E432" s="278" t="s">
        <v>15</v>
      </c>
      <c r="F432" s="334" t="s">
        <v>363</v>
      </c>
      <c r="G432" s="86" t="s">
        <v>41</v>
      </c>
      <c r="H432" s="347">
        <v>19.5</v>
      </c>
      <c r="I432" s="277">
        <v>2</v>
      </c>
      <c r="J432" s="92">
        <v>99.92</v>
      </c>
      <c r="K432" s="93"/>
      <c r="L432" s="94">
        <f t="shared" si="37"/>
        <v>1948.44</v>
      </c>
      <c r="M432" s="94">
        <f t="shared" si="38"/>
        <v>0</v>
      </c>
      <c r="N432" s="95">
        <f t="shared" si="39"/>
        <v>0</v>
      </c>
      <c r="O432" s="94">
        <f t="shared" si="40"/>
        <v>0</v>
      </c>
    </row>
    <row r="433" spans="1:15">
      <c r="A433" s="84">
        <v>419</v>
      </c>
      <c r="B433" s="85" t="s">
        <v>1316</v>
      </c>
      <c r="C433" s="86" t="s">
        <v>354</v>
      </c>
      <c r="D433" s="87" t="s">
        <v>526</v>
      </c>
      <c r="E433" s="278" t="s">
        <v>15</v>
      </c>
      <c r="F433" s="334" t="s">
        <v>363</v>
      </c>
      <c r="G433" s="86" t="s">
        <v>41</v>
      </c>
      <c r="H433" s="347">
        <v>26.1</v>
      </c>
      <c r="I433" s="277">
        <v>2</v>
      </c>
      <c r="J433" s="92">
        <v>99.92</v>
      </c>
      <c r="K433" s="93"/>
      <c r="L433" s="94">
        <f t="shared" si="37"/>
        <v>2607.9120000000003</v>
      </c>
      <c r="M433" s="94">
        <f t="shared" si="38"/>
        <v>0</v>
      </c>
      <c r="N433" s="95">
        <f t="shared" si="39"/>
        <v>0</v>
      </c>
      <c r="O433" s="94">
        <f t="shared" si="40"/>
        <v>0</v>
      </c>
    </row>
    <row r="434" spans="1:15" ht="28.5">
      <c r="A434" s="84">
        <v>420</v>
      </c>
      <c r="B434" s="85" t="s">
        <v>1316</v>
      </c>
      <c r="C434" s="86" t="s">
        <v>354</v>
      </c>
      <c r="D434" s="87" t="s">
        <v>527</v>
      </c>
      <c r="E434" s="278" t="s">
        <v>433</v>
      </c>
      <c r="F434" s="334" t="s">
        <v>363</v>
      </c>
      <c r="G434" s="86" t="s">
        <v>42</v>
      </c>
      <c r="H434" s="347">
        <v>32.5</v>
      </c>
      <c r="I434" s="277">
        <v>2</v>
      </c>
      <c r="J434" s="92">
        <v>99.92</v>
      </c>
      <c r="K434" s="93"/>
      <c r="L434" s="94">
        <f t="shared" si="37"/>
        <v>3247.4</v>
      </c>
      <c r="M434" s="94">
        <f t="shared" si="38"/>
        <v>0</v>
      </c>
      <c r="N434" s="95">
        <f t="shared" si="39"/>
        <v>0</v>
      </c>
      <c r="O434" s="94">
        <f t="shared" si="40"/>
        <v>0</v>
      </c>
    </row>
    <row r="435" spans="1:15">
      <c r="A435" s="84">
        <v>421</v>
      </c>
      <c r="B435" s="85" t="s">
        <v>1316</v>
      </c>
      <c r="C435" s="86" t="s">
        <v>354</v>
      </c>
      <c r="D435" s="87" t="s">
        <v>528</v>
      </c>
      <c r="E435" s="278" t="s">
        <v>15</v>
      </c>
      <c r="F435" s="334" t="s">
        <v>363</v>
      </c>
      <c r="G435" s="86" t="s">
        <v>41</v>
      </c>
      <c r="H435" s="347">
        <v>27</v>
      </c>
      <c r="I435" s="277">
        <v>2</v>
      </c>
      <c r="J435" s="92">
        <v>99.92</v>
      </c>
      <c r="K435" s="93"/>
      <c r="L435" s="94">
        <f t="shared" si="37"/>
        <v>2697.84</v>
      </c>
      <c r="M435" s="94">
        <f t="shared" si="38"/>
        <v>0</v>
      </c>
      <c r="N435" s="95">
        <f t="shared" si="39"/>
        <v>0</v>
      </c>
      <c r="O435" s="94">
        <f t="shared" si="40"/>
        <v>0</v>
      </c>
    </row>
    <row r="436" spans="1:15">
      <c r="A436" s="84">
        <v>422</v>
      </c>
      <c r="B436" s="85" t="s">
        <v>1316</v>
      </c>
      <c r="C436" s="86" t="s">
        <v>354</v>
      </c>
      <c r="D436" s="87" t="s">
        <v>529</v>
      </c>
      <c r="E436" s="278" t="s">
        <v>15</v>
      </c>
      <c r="F436" s="334" t="s">
        <v>363</v>
      </c>
      <c r="G436" s="86" t="s">
        <v>41</v>
      </c>
      <c r="H436" s="347">
        <v>20.399999999999999</v>
      </c>
      <c r="I436" s="277">
        <v>2</v>
      </c>
      <c r="J436" s="92">
        <v>99.92</v>
      </c>
      <c r="K436" s="93"/>
      <c r="L436" s="94">
        <f t="shared" si="37"/>
        <v>2038.3679999999999</v>
      </c>
      <c r="M436" s="94">
        <f t="shared" si="38"/>
        <v>0</v>
      </c>
      <c r="N436" s="95">
        <f t="shared" si="39"/>
        <v>0</v>
      </c>
      <c r="O436" s="94">
        <f t="shared" si="40"/>
        <v>0</v>
      </c>
    </row>
    <row r="437" spans="1:15">
      <c r="A437" s="84">
        <v>423</v>
      </c>
      <c r="B437" s="85" t="s">
        <v>1316</v>
      </c>
      <c r="C437" s="86" t="s">
        <v>354</v>
      </c>
      <c r="D437" s="87" t="s">
        <v>530</v>
      </c>
      <c r="E437" s="278" t="s">
        <v>15</v>
      </c>
      <c r="F437" s="334" t="s">
        <v>363</v>
      </c>
      <c r="G437" s="86" t="s">
        <v>41</v>
      </c>
      <c r="H437" s="347">
        <v>20.399999999999999</v>
      </c>
      <c r="I437" s="277">
        <v>2</v>
      </c>
      <c r="J437" s="92">
        <v>99.92</v>
      </c>
      <c r="K437" s="93"/>
      <c r="L437" s="94">
        <f t="shared" si="37"/>
        <v>2038.3679999999999</v>
      </c>
      <c r="M437" s="94">
        <f t="shared" si="38"/>
        <v>0</v>
      </c>
      <c r="N437" s="95">
        <f t="shared" si="39"/>
        <v>0</v>
      </c>
      <c r="O437" s="94">
        <f t="shared" si="40"/>
        <v>0</v>
      </c>
    </row>
    <row r="438" spans="1:15">
      <c r="A438" s="84">
        <v>424</v>
      </c>
      <c r="B438" s="85" t="s">
        <v>1316</v>
      </c>
      <c r="C438" s="86" t="s">
        <v>354</v>
      </c>
      <c r="D438" s="87" t="s">
        <v>531</v>
      </c>
      <c r="E438" s="278" t="s">
        <v>15</v>
      </c>
      <c r="F438" s="334" t="s">
        <v>363</v>
      </c>
      <c r="G438" s="86" t="s">
        <v>41</v>
      </c>
      <c r="H438" s="347">
        <v>27.1</v>
      </c>
      <c r="I438" s="277">
        <v>2</v>
      </c>
      <c r="J438" s="92">
        <v>99.92</v>
      </c>
      <c r="K438" s="93"/>
      <c r="L438" s="94">
        <f t="shared" si="37"/>
        <v>2707.8320000000003</v>
      </c>
      <c r="M438" s="94">
        <f t="shared" si="38"/>
        <v>0</v>
      </c>
      <c r="N438" s="95">
        <f t="shared" si="39"/>
        <v>0</v>
      </c>
      <c r="O438" s="94">
        <f t="shared" si="40"/>
        <v>0</v>
      </c>
    </row>
    <row r="439" spans="1:15">
      <c r="A439" s="84">
        <v>425</v>
      </c>
      <c r="B439" s="85" t="s">
        <v>1316</v>
      </c>
      <c r="C439" s="86" t="s">
        <v>354</v>
      </c>
      <c r="D439" s="345" t="s">
        <v>532</v>
      </c>
      <c r="E439" s="342" t="s">
        <v>15</v>
      </c>
      <c r="F439" s="332" t="s">
        <v>363</v>
      </c>
      <c r="G439" s="86" t="s">
        <v>41</v>
      </c>
      <c r="H439" s="347">
        <v>20.100000000000001</v>
      </c>
      <c r="I439" s="277">
        <v>2</v>
      </c>
      <c r="J439" s="92">
        <v>99.92</v>
      </c>
      <c r="K439" s="93"/>
      <c r="L439" s="94">
        <f t="shared" si="37"/>
        <v>2008.3920000000003</v>
      </c>
      <c r="M439" s="94">
        <f t="shared" si="38"/>
        <v>0</v>
      </c>
      <c r="N439" s="95">
        <f t="shared" si="39"/>
        <v>0</v>
      </c>
      <c r="O439" s="94">
        <f t="shared" si="40"/>
        <v>0</v>
      </c>
    </row>
    <row r="440" spans="1:15">
      <c r="A440" s="84">
        <v>426</v>
      </c>
      <c r="B440" s="85" t="s">
        <v>1316</v>
      </c>
      <c r="C440" s="86" t="s">
        <v>354</v>
      </c>
      <c r="D440" s="345" t="s">
        <v>533</v>
      </c>
      <c r="E440" s="342" t="s">
        <v>15</v>
      </c>
      <c r="F440" s="332" t="s">
        <v>363</v>
      </c>
      <c r="G440" s="86" t="s">
        <v>41</v>
      </c>
      <c r="H440" s="347">
        <v>20</v>
      </c>
      <c r="I440" s="277">
        <v>2</v>
      </c>
      <c r="J440" s="92">
        <v>99.92</v>
      </c>
      <c r="K440" s="93"/>
      <c r="L440" s="94">
        <f t="shared" si="37"/>
        <v>1998.4</v>
      </c>
      <c r="M440" s="94">
        <f t="shared" si="38"/>
        <v>0</v>
      </c>
      <c r="N440" s="95">
        <f t="shared" si="39"/>
        <v>0</v>
      </c>
      <c r="O440" s="94">
        <f t="shared" si="40"/>
        <v>0</v>
      </c>
    </row>
    <row r="441" spans="1:15">
      <c r="A441" s="84">
        <v>427</v>
      </c>
      <c r="B441" s="85" t="s">
        <v>1316</v>
      </c>
      <c r="C441" s="86" t="s">
        <v>354</v>
      </c>
      <c r="D441" s="345" t="s">
        <v>534</v>
      </c>
      <c r="E441" s="342" t="s">
        <v>15</v>
      </c>
      <c r="F441" s="332" t="s">
        <v>363</v>
      </c>
      <c r="G441" s="86" t="s">
        <v>41</v>
      </c>
      <c r="H441" s="347">
        <v>25.1</v>
      </c>
      <c r="I441" s="277">
        <v>2</v>
      </c>
      <c r="J441" s="92">
        <v>99.92</v>
      </c>
      <c r="K441" s="93"/>
      <c r="L441" s="94">
        <f t="shared" si="37"/>
        <v>2507.9920000000002</v>
      </c>
      <c r="M441" s="94">
        <f t="shared" si="38"/>
        <v>0</v>
      </c>
      <c r="N441" s="95">
        <f t="shared" si="39"/>
        <v>0</v>
      </c>
      <c r="O441" s="94">
        <f t="shared" si="40"/>
        <v>0</v>
      </c>
    </row>
    <row r="442" spans="1:15">
      <c r="A442" s="84">
        <v>428</v>
      </c>
      <c r="B442" s="85" t="s">
        <v>1316</v>
      </c>
      <c r="C442" s="86" t="s">
        <v>354</v>
      </c>
      <c r="D442" s="87" t="s">
        <v>535</v>
      </c>
      <c r="E442" s="278" t="s">
        <v>345</v>
      </c>
      <c r="F442" s="334" t="s">
        <v>411</v>
      </c>
      <c r="G442" s="86" t="s">
        <v>57</v>
      </c>
      <c r="H442" s="347">
        <v>9</v>
      </c>
      <c r="I442" s="91">
        <v>0.23</v>
      </c>
      <c r="J442" s="92">
        <v>12</v>
      </c>
      <c r="K442" s="93"/>
      <c r="L442" s="94">
        <f t="shared" si="37"/>
        <v>108</v>
      </c>
      <c r="M442" s="94">
        <f t="shared" si="38"/>
        <v>0</v>
      </c>
      <c r="N442" s="95">
        <f t="shared" si="39"/>
        <v>0</v>
      </c>
      <c r="O442" s="94">
        <f t="shared" si="40"/>
        <v>0</v>
      </c>
    </row>
    <row r="443" spans="1:15">
      <c r="A443" s="84">
        <v>429</v>
      </c>
      <c r="B443" s="85" t="s">
        <v>1316</v>
      </c>
      <c r="C443" s="86" t="s">
        <v>354</v>
      </c>
      <c r="D443" s="87" t="s">
        <v>104</v>
      </c>
      <c r="E443" s="278" t="s">
        <v>340</v>
      </c>
      <c r="F443" s="334" t="s">
        <v>364</v>
      </c>
      <c r="G443" s="86" t="s">
        <v>48</v>
      </c>
      <c r="H443" s="347">
        <v>8</v>
      </c>
      <c r="I443" s="277">
        <v>5</v>
      </c>
      <c r="J443" s="92">
        <v>249.8</v>
      </c>
      <c r="K443" s="93"/>
      <c r="L443" s="94">
        <f t="shared" si="37"/>
        <v>1998.4</v>
      </c>
      <c r="M443" s="94">
        <f t="shared" si="38"/>
        <v>0</v>
      </c>
      <c r="N443" s="95">
        <f t="shared" si="39"/>
        <v>0</v>
      </c>
      <c r="O443" s="94">
        <f t="shared" si="40"/>
        <v>0</v>
      </c>
    </row>
    <row r="444" spans="1:15">
      <c r="A444" s="84">
        <v>430</v>
      </c>
      <c r="B444" s="85" t="s">
        <v>1316</v>
      </c>
      <c r="C444" s="86" t="s">
        <v>354</v>
      </c>
      <c r="D444" s="87" t="s">
        <v>104</v>
      </c>
      <c r="E444" s="278" t="s">
        <v>339</v>
      </c>
      <c r="F444" s="334" t="s">
        <v>364</v>
      </c>
      <c r="G444" s="86" t="s">
        <v>48</v>
      </c>
      <c r="H444" s="347">
        <v>8</v>
      </c>
      <c r="I444" s="277">
        <v>5</v>
      </c>
      <c r="J444" s="92">
        <v>249.8</v>
      </c>
      <c r="K444" s="93"/>
      <c r="L444" s="94">
        <f t="shared" si="37"/>
        <v>1998.4</v>
      </c>
      <c r="M444" s="94">
        <f t="shared" si="38"/>
        <v>0</v>
      </c>
      <c r="N444" s="95">
        <f t="shared" si="39"/>
        <v>0</v>
      </c>
      <c r="O444" s="94">
        <f t="shared" si="40"/>
        <v>0</v>
      </c>
    </row>
    <row r="445" spans="1:15">
      <c r="A445" s="84">
        <v>431</v>
      </c>
      <c r="B445" s="85" t="s">
        <v>1316</v>
      </c>
      <c r="C445" s="86" t="s">
        <v>354</v>
      </c>
      <c r="D445" s="87" t="s">
        <v>536</v>
      </c>
      <c r="E445" s="278" t="s">
        <v>296</v>
      </c>
      <c r="F445" s="334" t="s">
        <v>411</v>
      </c>
      <c r="G445" s="86" t="s">
        <v>78</v>
      </c>
      <c r="H445" s="347">
        <v>4.4000000000000004</v>
      </c>
      <c r="I445" s="240"/>
      <c r="J445" s="240"/>
      <c r="K445" s="240"/>
      <c r="L445" s="240"/>
      <c r="M445" s="240"/>
      <c r="N445" s="240"/>
      <c r="O445" s="240"/>
    </row>
    <row r="446" spans="1:15">
      <c r="A446" s="84">
        <v>432</v>
      </c>
      <c r="B446" s="85" t="s">
        <v>1316</v>
      </c>
      <c r="C446" s="86" t="s">
        <v>354</v>
      </c>
      <c r="D446" s="87" t="s">
        <v>537</v>
      </c>
      <c r="E446" s="278" t="s">
        <v>329</v>
      </c>
      <c r="F446" s="334" t="s">
        <v>411</v>
      </c>
      <c r="G446" s="86" t="s">
        <v>58</v>
      </c>
      <c r="H446" s="347">
        <v>5.9</v>
      </c>
      <c r="I446" s="91">
        <v>0.04</v>
      </c>
      <c r="J446" s="92">
        <v>2</v>
      </c>
      <c r="K446" s="93"/>
      <c r="L446" s="94">
        <f t="shared" si="37"/>
        <v>11.8</v>
      </c>
      <c r="M446" s="94">
        <f t="shared" si="38"/>
        <v>0</v>
      </c>
      <c r="N446" s="95">
        <f t="shared" si="39"/>
        <v>0</v>
      </c>
      <c r="O446" s="94">
        <f t="shared" si="40"/>
        <v>0</v>
      </c>
    </row>
    <row r="447" spans="1:15">
      <c r="A447" s="84">
        <v>433</v>
      </c>
      <c r="B447" s="85" t="s">
        <v>1316</v>
      </c>
      <c r="C447" s="86" t="s">
        <v>354</v>
      </c>
      <c r="D447" s="87" t="s">
        <v>538</v>
      </c>
      <c r="E447" s="278" t="s">
        <v>15</v>
      </c>
      <c r="F447" s="334" t="s">
        <v>363</v>
      </c>
      <c r="G447" s="86" t="s">
        <v>41</v>
      </c>
      <c r="H447" s="347">
        <v>25</v>
      </c>
      <c r="I447" s="277">
        <v>2</v>
      </c>
      <c r="J447" s="92">
        <v>99.92</v>
      </c>
      <c r="K447" s="93"/>
      <c r="L447" s="94">
        <f t="shared" si="37"/>
        <v>2498</v>
      </c>
      <c r="M447" s="94">
        <f t="shared" si="38"/>
        <v>0</v>
      </c>
      <c r="N447" s="95">
        <f t="shared" si="39"/>
        <v>0</v>
      </c>
      <c r="O447" s="94">
        <f t="shared" si="40"/>
        <v>0</v>
      </c>
    </row>
    <row r="448" spans="1:15">
      <c r="A448" s="84">
        <v>434</v>
      </c>
      <c r="B448" s="85" t="s">
        <v>1316</v>
      </c>
      <c r="C448" s="86" t="s">
        <v>354</v>
      </c>
      <c r="D448" s="87" t="s">
        <v>539</v>
      </c>
      <c r="E448" s="278" t="s">
        <v>15</v>
      </c>
      <c r="F448" s="334" t="s">
        <v>363</v>
      </c>
      <c r="G448" s="86" t="s">
        <v>41</v>
      </c>
      <c r="H448" s="347">
        <v>18.8</v>
      </c>
      <c r="I448" s="277">
        <v>2</v>
      </c>
      <c r="J448" s="92">
        <v>99.92</v>
      </c>
      <c r="K448" s="93"/>
      <c r="L448" s="94">
        <f t="shared" si="37"/>
        <v>1878.4960000000001</v>
      </c>
      <c r="M448" s="94">
        <f t="shared" si="38"/>
        <v>0</v>
      </c>
      <c r="N448" s="95">
        <f t="shared" si="39"/>
        <v>0</v>
      </c>
      <c r="O448" s="94">
        <f t="shared" si="40"/>
        <v>0</v>
      </c>
    </row>
    <row r="449" spans="1:15">
      <c r="A449" s="84">
        <v>435</v>
      </c>
      <c r="B449" s="85" t="s">
        <v>1316</v>
      </c>
      <c r="C449" s="86" t="s">
        <v>354</v>
      </c>
      <c r="D449" s="87" t="s">
        <v>104</v>
      </c>
      <c r="E449" s="278" t="s">
        <v>349</v>
      </c>
      <c r="F449" s="334" t="s">
        <v>364</v>
      </c>
      <c r="G449" s="86" t="s">
        <v>54</v>
      </c>
      <c r="H449" s="347">
        <v>5.7</v>
      </c>
      <c r="I449" s="277">
        <v>5</v>
      </c>
      <c r="J449" s="92">
        <v>249.8</v>
      </c>
      <c r="K449" s="93"/>
      <c r="L449" s="94">
        <f t="shared" si="37"/>
        <v>1423.8600000000001</v>
      </c>
      <c r="M449" s="94">
        <f t="shared" si="38"/>
        <v>0</v>
      </c>
      <c r="N449" s="95">
        <f t="shared" si="39"/>
        <v>0</v>
      </c>
      <c r="O449" s="94">
        <f t="shared" si="40"/>
        <v>0</v>
      </c>
    </row>
    <row r="450" spans="1:15">
      <c r="A450" s="84">
        <v>436</v>
      </c>
      <c r="B450" s="85" t="s">
        <v>1316</v>
      </c>
      <c r="C450" s="86" t="s">
        <v>354</v>
      </c>
      <c r="D450" s="87" t="s">
        <v>104</v>
      </c>
      <c r="E450" s="278" t="s">
        <v>340</v>
      </c>
      <c r="F450" s="334" t="s">
        <v>364</v>
      </c>
      <c r="G450" s="86" t="s">
        <v>48</v>
      </c>
      <c r="H450" s="347">
        <v>10.199999999999999</v>
      </c>
      <c r="I450" s="277">
        <v>5</v>
      </c>
      <c r="J450" s="92">
        <v>249.8</v>
      </c>
      <c r="K450" s="93"/>
      <c r="L450" s="94">
        <f t="shared" si="37"/>
        <v>2547.96</v>
      </c>
      <c r="M450" s="94">
        <f t="shared" si="38"/>
        <v>0</v>
      </c>
      <c r="N450" s="95">
        <f t="shared" si="39"/>
        <v>0</v>
      </c>
      <c r="O450" s="94">
        <f t="shared" si="40"/>
        <v>0</v>
      </c>
    </row>
    <row r="451" spans="1:15">
      <c r="A451" s="84">
        <v>437</v>
      </c>
      <c r="B451" s="85" t="s">
        <v>1316</v>
      </c>
      <c r="C451" s="86" t="s">
        <v>354</v>
      </c>
      <c r="D451" s="87" t="s">
        <v>104</v>
      </c>
      <c r="E451" s="278" t="s">
        <v>339</v>
      </c>
      <c r="F451" s="334" t="s">
        <v>364</v>
      </c>
      <c r="G451" s="86" t="s">
        <v>48</v>
      </c>
      <c r="H451" s="347">
        <v>10.199999999999999</v>
      </c>
      <c r="I451" s="277">
        <v>5</v>
      </c>
      <c r="J451" s="92">
        <v>249.8</v>
      </c>
      <c r="K451" s="93"/>
      <c r="L451" s="94">
        <f t="shared" si="37"/>
        <v>2547.96</v>
      </c>
      <c r="M451" s="94">
        <f t="shared" si="38"/>
        <v>0</v>
      </c>
      <c r="N451" s="95">
        <f t="shared" si="39"/>
        <v>0</v>
      </c>
      <c r="O451" s="94">
        <f t="shared" si="40"/>
        <v>0</v>
      </c>
    </row>
    <row r="452" spans="1:15">
      <c r="A452" s="84">
        <v>438</v>
      </c>
      <c r="B452" s="85" t="s">
        <v>1316</v>
      </c>
      <c r="C452" s="86" t="s">
        <v>354</v>
      </c>
      <c r="D452" s="87" t="s">
        <v>540</v>
      </c>
      <c r="E452" s="278" t="s">
        <v>329</v>
      </c>
      <c r="F452" s="334" t="s">
        <v>411</v>
      </c>
      <c r="G452" s="86" t="s">
        <v>58</v>
      </c>
      <c r="H452" s="347">
        <v>4.8</v>
      </c>
      <c r="I452" s="91">
        <v>0.04</v>
      </c>
      <c r="J452" s="92">
        <v>2</v>
      </c>
      <c r="K452" s="93"/>
      <c r="L452" s="94">
        <f t="shared" si="37"/>
        <v>9.6</v>
      </c>
      <c r="M452" s="94">
        <f t="shared" si="38"/>
        <v>0</v>
      </c>
      <c r="N452" s="95">
        <f t="shared" si="39"/>
        <v>0</v>
      </c>
      <c r="O452" s="94">
        <f t="shared" si="40"/>
        <v>0</v>
      </c>
    </row>
    <row r="453" spans="1:15">
      <c r="A453" s="84">
        <v>439</v>
      </c>
      <c r="B453" s="85" t="s">
        <v>1316</v>
      </c>
      <c r="C453" s="86" t="s">
        <v>354</v>
      </c>
      <c r="D453" s="87" t="s">
        <v>541</v>
      </c>
      <c r="E453" s="278" t="s">
        <v>296</v>
      </c>
      <c r="F453" s="334" t="s">
        <v>411</v>
      </c>
      <c r="G453" s="86" t="s">
        <v>78</v>
      </c>
      <c r="H453" s="347">
        <v>4.5999999999999996</v>
      </c>
      <c r="I453" s="240"/>
      <c r="J453" s="240"/>
      <c r="K453" s="240"/>
      <c r="L453" s="240"/>
      <c r="M453" s="240"/>
      <c r="N453" s="240"/>
      <c r="O453" s="240"/>
    </row>
    <row r="454" spans="1:15">
      <c r="A454" s="84">
        <v>440</v>
      </c>
      <c r="B454" s="85" t="s">
        <v>1316</v>
      </c>
      <c r="C454" s="86" t="s">
        <v>354</v>
      </c>
      <c r="D454" s="87" t="s">
        <v>542</v>
      </c>
      <c r="E454" s="278" t="s">
        <v>345</v>
      </c>
      <c r="F454" s="334" t="s">
        <v>411</v>
      </c>
      <c r="G454" s="86" t="s">
        <v>57</v>
      </c>
      <c r="H454" s="347">
        <v>9.4</v>
      </c>
      <c r="I454" s="91">
        <v>0.23</v>
      </c>
      <c r="J454" s="92">
        <v>12</v>
      </c>
      <c r="K454" s="93"/>
      <c r="L454" s="94">
        <f t="shared" si="37"/>
        <v>112.80000000000001</v>
      </c>
      <c r="M454" s="94">
        <f t="shared" si="38"/>
        <v>0</v>
      </c>
      <c r="N454" s="95">
        <f t="shared" si="39"/>
        <v>0</v>
      </c>
      <c r="O454" s="94">
        <f t="shared" si="40"/>
        <v>0</v>
      </c>
    </row>
    <row r="455" spans="1:15">
      <c r="A455" s="84">
        <v>441</v>
      </c>
      <c r="B455" s="85" t="s">
        <v>1316</v>
      </c>
      <c r="C455" s="86" t="s">
        <v>354</v>
      </c>
      <c r="D455" s="87" t="s">
        <v>543</v>
      </c>
      <c r="E455" s="278" t="s">
        <v>345</v>
      </c>
      <c r="F455" s="334" t="s">
        <v>411</v>
      </c>
      <c r="G455" s="86" t="s">
        <v>57</v>
      </c>
      <c r="H455" s="347">
        <v>6.3</v>
      </c>
      <c r="I455" s="91">
        <v>0.23</v>
      </c>
      <c r="J455" s="92">
        <v>12</v>
      </c>
      <c r="K455" s="93"/>
      <c r="L455" s="94">
        <f t="shared" si="37"/>
        <v>75.599999999999994</v>
      </c>
      <c r="M455" s="94">
        <f t="shared" si="38"/>
        <v>0</v>
      </c>
      <c r="N455" s="95">
        <f t="shared" si="39"/>
        <v>0</v>
      </c>
      <c r="O455" s="94">
        <f t="shared" si="40"/>
        <v>0</v>
      </c>
    </row>
    <row r="456" spans="1:15">
      <c r="A456" s="84">
        <v>442</v>
      </c>
      <c r="B456" s="85" t="s">
        <v>1316</v>
      </c>
      <c r="C456" s="86" t="s">
        <v>354</v>
      </c>
      <c r="D456" s="87" t="s">
        <v>544</v>
      </c>
      <c r="E456" s="278" t="s">
        <v>345</v>
      </c>
      <c r="F456" s="334" t="s">
        <v>411</v>
      </c>
      <c r="G456" s="86" t="s">
        <v>57</v>
      </c>
      <c r="H456" s="347">
        <v>10.3</v>
      </c>
      <c r="I456" s="91">
        <v>0.23</v>
      </c>
      <c r="J456" s="92">
        <v>12</v>
      </c>
      <c r="K456" s="93"/>
      <c r="L456" s="94">
        <f t="shared" si="37"/>
        <v>123.60000000000001</v>
      </c>
      <c r="M456" s="94">
        <f t="shared" si="38"/>
        <v>0</v>
      </c>
      <c r="N456" s="95">
        <f t="shared" si="39"/>
        <v>0</v>
      </c>
      <c r="O456" s="94">
        <f t="shared" si="40"/>
        <v>0</v>
      </c>
    </row>
    <row r="457" spans="1:15">
      <c r="A457" s="84">
        <v>443</v>
      </c>
      <c r="B457" s="85" t="s">
        <v>1316</v>
      </c>
      <c r="C457" s="86" t="s">
        <v>354</v>
      </c>
      <c r="D457" s="87" t="s">
        <v>545</v>
      </c>
      <c r="E457" s="278" t="s">
        <v>345</v>
      </c>
      <c r="F457" s="334" t="s">
        <v>411</v>
      </c>
      <c r="G457" s="86" t="s">
        <v>57</v>
      </c>
      <c r="H457" s="347">
        <v>9.6</v>
      </c>
      <c r="I457" s="91">
        <v>0.23</v>
      </c>
      <c r="J457" s="92">
        <v>12</v>
      </c>
      <c r="K457" s="93"/>
      <c r="L457" s="94">
        <f t="shared" si="37"/>
        <v>115.19999999999999</v>
      </c>
      <c r="M457" s="94">
        <f t="shared" si="38"/>
        <v>0</v>
      </c>
      <c r="N457" s="95">
        <f t="shared" si="39"/>
        <v>0</v>
      </c>
      <c r="O457" s="94">
        <f t="shared" si="40"/>
        <v>0</v>
      </c>
    </row>
    <row r="458" spans="1:15">
      <c r="A458" s="84">
        <v>444</v>
      </c>
      <c r="B458" s="85" t="s">
        <v>1316</v>
      </c>
      <c r="C458" s="86" t="s">
        <v>354</v>
      </c>
      <c r="D458" s="87" t="s">
        <v>546</v>
      </c>
      <c r="E458" s="278" t="s">
        <v>345</v>
      </c>
      <c r="F458" s="334" t="s">
        <v>411</v>
      </c>
      <c r="G458" s="86" t="s">
        <v>57</v>
      </c>
      <c r="H458" s="347">
        <v>8.8000000000000007</v>
      </c>
      <c r="I458" s="91">
        <v>0.23</v>
      </c>
      <c r="J458" s="92">
        <v>12</v>
      </c>
      <c r="K458" s="93"/>
      <c r="L458" s="94">
        <f t="shared" si="37"/>
        <v>105.60000000000001</v>
      </c>
      <c r="M458" s="94">
        <f t="shared" si="38"/>
        <v>0</v>
      </c>
      <c r="N458" s="95">
        <f t="shared" si="39"/>
        <v>0</v>
      </c>
      <c r="O458" s="94">
        <f t="shared" si="40"/>
        <v>0</v>
      </c>
    </row>
    <row r="459" spans="1:15">
      <c r="A459" s="84">
        <v>445</v>
      </c>
      <c r="B459" s="85" t="s">
        <v>1316</v>
      </c>
      <c r="C459" s="86" t="s">
        <v>354</v>
      </c>
      <c r="D459" s="87" t="s">
        <v>547</v>
      </c>
      <c r="E459" s="278" t="s">
        <v>329</v>
      </c>
      <c r="F459" s="334" t="s">
        <v>411</v>
      </c>
      <c r="G459" s="86" t="s">
        <v>58</v>
      </c>
      <c r="H459" s="347">
        <v>5</v>
      </c>
      <c r="I459" s="91">
        <v>0.04</v>
      </c>
      <c r="J459" s="92">
        <v>2</v>
      </c>
      <c r="K459" s="93"/>
      <c r="L459" s="94">
        <f t="shared" si="37"/>
        <v>10</v>
      </c>
      <c r="M459" s="94">
        <f t="shared" si="38"/>
        <v>0</v>
      </c>
      <c r="N459" s="95">
        <f t="shared" si="39"/>
        <v>0</v>
      </c>
      <c r="O459" s="94">
        <f t="shared" si="40"/>
        <v>0</v>
      </c>
    </row>
    <row r="460" spans="1:15">
      <c r="A460" s="84">
        <v>446</v>
      </c>
      <c r="B460" s="85" t="s">
        <v>1316</v>
      </c>
      <c r="C460" s="86" t="s">
        <v>354</v>
      </c>
      <c r="D460" s="87" t="s">
        <v>104</v>
      </c>
      <c r="E460" s="278" t="s">
        <v>349</v>
      </c>
      <c r="F460" s="334" t="s">
        <v>364</v>
      </c>
      <c r="G460" s="86" t="s">
        <v>54</v>
      </c>
      <c r="H460" s="347">
        <v>5.2</v>
      </c>
      <c r="I460" s="277">
        <v>5</v>
      </c>
      <c r="J460" s="92">
        <v>249.8</v>
      </c>
      <c r="K460" s="93"/>
      <c r="L460" s="94">
        <f t="shared" si="37"/>
        <v>1298.96</v>
      </c>
      <c r="M460" s="94">
        <f t="shared" si="38"/>
        <v>0</v>
      </c>
      <c r="N460" s="95">
        <f t="shared" si="39"/>
        <v>0</v>
      </c>
      <c r="O460" s="94">
        <f t="shared" si="40"/>
        <v>0</v>
      </c>
    </row>
    <row r="461" spans="1:15">
      <c r="A461" s="84">
        <v>447</v>
      </c>
      <c r="B461" s="85" t="s">
        <v>1316</v>
      </c>
      <c r="C461" s="86" t="s">
        <v>354</v>
      </c>
      <c r="D461" s="87" t="s">
        <v>104</v>
      </c>
      <c r="E461" s="278" t="s">
        <v>340</v>
      </c>
      <c r="F461" s="334" t="s">
        <v>364</v>
      </c>
      <c r="G461" s="86" t="s">
        <v>48</v>
      </c>
      <c r="H461" s="347">
        <v>10.199999999999999</v>
      </c>
      <c r="I461" s="277">
        <v>5</v>
      </c>
      <c r="J461" s="92">
        <v>249.8</v>
      </c>
      <c r="K461" s="93"/>
      <c r="L461" s="94">
        <f t="shared" si="37"/>
        <v>2547.96</v>
      </c>
      <c r="M461" s="94">
        <f t="shared" si="38"/>
        <v>0</v>
      </c>
      <c r="N461" s="95">
        <f t="shared" si="39"/>
        <v>0</v>
      </c>
      <c r="O461" s="94">
        <f t="shared" si="40"/>
        <v>0</v>
      </c>
    </row>
    <row r="462" spans="1:15">
      <c r="A462" s="84">
        <v>448</v>
      </c>
      <c r="B462" s="85" t="s">
        <v>1316</v>
      </c>
      <c r="C462" s="86" t="s">
        <v>354</v>
      </c>
      <c r="D462" s="87" t="s">
        <v>104</v>
      </c>
      <c r="E462" s="278" t="s">
        <v>339</v>
      </c>
      <c r="F462" s="334" t="s">
        <v>364</v>
      </c>
      <c r="G462" s="86" t="s">
        <v>48</v>
      </c>
      <c r="H462" s="347">
        <v>10.199999999999999</v>
      </c>
      <c r="I462" s="277">
        <v>5</v>
      </c>
      <c r="J462" s="92">
        <v>249.8</v>
      </c>
      <c r="K462" s="93"/>
      <c r="L462" s="94">
        <f t="shared" si="37"/>
        <v>2547.96</v>
      </c>
      <c r="M462" s="94">
        <f t="shared" si="38"/>
        <v>0</v>
      </c>
      <c r="N462" s="95">
        <f t="shared" si="39"/>
        <v>0</v>
      </c>
      <c r="O462" s="94">
        <f t="shared" si="40"/>
        <v>0</v>
      </c>
    </row>
    <row r="463" spans="1:15">
      <c r="A463" s="84">
        <v>449</v>
      </c>
      <c r="B463" s="85" t="s">
        <v>1316</v>
      </c>
      <c r="C463" s="86" t="s">
        <v>354</v>
      </c>
      <c r="D463" s="87" t="s">
        <v>548</v>
      </c>
      <c r="E463" s="278" t="s">
        <v>345</v>
      </c>
      <c r="F463" s="334" t="s">
        <v>411</v>
      </c>
      <c r="G463" s="86" t="s">
        <v>57</v>
      </c>
      <c r="H463" s="347">
        <v>4.7</v>
      </c>
      <c r="I463" s="91">
        <v>0.23</v>
      </c>
      <c r="J463" s="92">
        <v>12</v>
      </c>
      <c r="K463" s="93"/>
      <c r="L463" s="94">
        <f t="shared" si="37"/>
        <v>56.400000000000006</v>
      </c>
      <c r="M463" s="94">
        <f t="shared" si="38"/>
        <v>0</v>
      </c>
      <c r="N463" s="95">
        <f t="shared" si="39"/>
        <v>0</v>
      </c>
      <c r="O463" s="94">
        <f t="shared" si="40"/>
        <v>0</v>
      </c>
    </row>
    <row r="464" spans="1:15">
      <c r="A464" s="84">
        <v>450</v>
      </c>
      <c r="B464" s="85" t="s">
        <v>1316</v>
      </c>
      <c r="C464" s="86" t="s">
        <v>354</v>
      </c>
      <c r="D464" s="87" t="s">
        <v>104</v>
      </c>
      <c r="E464" s="278" t="s">
        <v>430</v>
      </c>
      <c r="F464" s="334" t="s">
        <v>362</v>
      </c>
      <c r="G464" s="86" t="s">
        <v>44</v>
      </c>
      <c r="H464" s="347">
        <v>210.7</v>
      </c>
      <c r="I464" s="277">
        <v>2</v>
      </c>
      <c r="J464" s="92">
        <v>99.92</v>
      </c>
      <c r="K464" s="93"/>
      <c r="L464" s="94">
        <f t="shared" si="37"/>
        <v>21053.144</v>
      </c>
      <c r="M464" s="94">
        <f t="shared" si="38"/>
        <v>0</v>
      </c>
      <c r="N464" s="95">
        <f t="shared" si="39"/>
        <v>0</v>
      </c>
      <c r="O464" s="94">
        <f t="shared" si="40"/>
        <v>0</v>
      </c>
    </row>
    <row r="465" spans="1:15">
      <c r="A465" s="84">
        <v>451</v>
      </c>
      <c r="B465" s="85" t="s">
        <v>1316</v>
      </c>
      <c r="C465" s="86" t="s">
        <v>354</v>
      </c>
      <c r="D465" s="87" t="s">
        <v>104</v>
      </c>
      <c r="E465" s="278" t="s">
        <v>342</v>
      </c>
      <c r="F465" s="334" t="s">
        <v>362</v>
      </c>
      <c r="G465" s="86" t="s">
        <v>44</v>
      </c>
      <c r="H465" s="347">
        <v>15</v>
      </c>
      <c r="I465" s="277">
        <v>2</v>
      </c>
      <c r="J465" s="92">
        <v>99.92</v>
      </c>
      <c r="K465" s="93"/>
      <c r="L465" s="94">
        <f t="shared" si="37"/>
        <v>1498.8</v>
      </c>
      <c r="M465" s="94">
        <f t="shared" si="38"/>
        <v>0</v>
      </c>
      <c r="N465" s="95">
        <f t="shared" si="39"/>
        <v>0</v>
      </c>
      <c r="O465" s="94">
        <f t="shared" si="40"/>
        <v>0</v>
      </c>
    </row>
    <row r="466" spans="1:15">
      <c r="A466" s="84">
        <v>452</v>
      </c>
      <c r="B466" s="85" t="s">
        <v>1316</v>
      </c>
      <c r="C466" s="86" t="s">
        <v>354</v>
      </c>
      <c r="D466" s="87" t="s">
        <v>104</v>
      </c>
      <c r="E466" s="278" t="s">
        <v>5</v>
      </c>
      <c r="F466" s="334" t="s">
        <v>363</v>
      </c>
      <c r="G466" s="86" t="s">
        <v>43</v>
      </c>
      <c r="H466" s="347">
        <v>296.47000000000003</v>
      </c>
      <c r="I466" s="277">
        <v>2</v>
      </c>
      <c r="J466" s="92">
        <v>99.92</v>
      </c>
      <c r="K466" s="93"/>
      <c r="L466" s="94">
        <f t="shared" si="37"/>
        <v>29623.282400000004</v>
      </c>
      <c r="M466" s="94">
        <f t="shared" si="38"/>
        <v>0</v>
      </c>
      <c r="N466" s="95">
        <f t="shared" si="39"/>
        <v>0</v>
      </c>
      <c r="O466" s="94">
        <f t="shared" si="40"/>
        <v>0</v>
      </c>
    </row>
    <row r="467" spans="1:15">
      <c r="A467" s="84">
        <v>453</v>
      </c>
      <c r="B467" s="85" t="s">
        <v>1316</v>
      </c>
      <c r="C467" s="86" t="s">
        <v>356</v>
      </c>
      <c r="D467" s="345" t="s">
        <v>549</v>
      </c>
      <c r="E467" s="342" t="s">
        <v>15</v>
      </c>
      <c r="F467" s="332" t="s">
        <v>363</v>
      </c>
      <c r="G467" s="86" t="s">
        <v>41</v>
      </c>
      <c r="H467" s="346">
        <v>12.31</v>
      </c>
      <c r="I467" s="277">
        <v>2</v>
      </c>
      <c r="J467" s="92">
        <v>99.92</v>
      </c>
      <c r="K467" s="93"/>
      <c r="L467" s="94">
        <f t="shared" si="37"/>
        <v>1230.0152</v>
      </c>
      <c r="M467" s="94">
        <f t="shared" si="38"/>
        <v>0</v>
      </c>
      <c r="N467" s="95">
        <f t="shared" si="39"/>
        <v>0</v>
      </c>
      <c r="O467" s="94">
        <f t="shared" si="40"/>
        <v>0</v>
      </c>
    </row>
    <row r="468" spans="1:15">
      <c r="A468" s="84">
        <v>454</v>
      </c>
      <c r="B468" s="85" t="s">
        <v>1316</v>
      </c>
      <c r="C468" s="86" t="s">
        <v>356</v>
      </c>
      <c r="D468" s="87" t="s">
        <v>550</v>
      </c>
      <c r="E468" s="278" t="s">
        <v>15</v>
      </c>
      <c r="F468" s="334" t="s">
        <v>363</v>
      </c>
      <c r="G468" s="86" t="s">
        <v>41</v>
      </c>
      <c r="H468" s="347">
        <v>26.6</v>
      </c>
      <c r="I468" s="277">
        <v>2</v>
      </c>
      <c r="J468" s="92">
        <v>99.92</v>
      </c>
      <c r="K468" s="93"/>
      <c r="L468" s="94">
        <f t="shared" ref="L468:L515" si="41">H468*J468</f>
        <v>2657.8720000000003</v>
      </c>
      <c r="M468" s="94">
        <f t="shared" ref="M468:M516" si="42">IFERROR(L468/K468,0)</f>
        <v>0</v>
      </c>
      <c r="N468" s="95">
        <f t="shared" ref="N468:N516" si="43">IF(O468&gt;0,O468/J468,0)</f>
        <v>0</v>
      </c>
      <c r="O468" s="94">
        <f t="shared" ref="O468:O516" si="44">ROUND(M468*SVS_UR_1_1,2)</f>
        <v>0</v>
      </c>
    </row>
    <row r="469" spans="1:15">
      <c r="A469" s="84">
        <v>455</v>
      </c>
      <c r="B469" s="85" t="s">
        <v>1316</v>
      </c>
      <c r="C469" s="86" t="s">
        <v>356</v>
      </c>
      <c r="D469" s="87" t="s">
        <v>551</v>
      </c>
      <c r="E469" s="278" t="s">
        <v>15</v>
      </c>
      <c r="F469" s="334" t="s">
        <v>363</v>
      </c>
      <c r="G469" s="86" t="s">
        <v>41</v>
      </c>
      <c r="H469" s="347">
        <v>26.6</v>
      </c>
      <c r="I469" s="277">
        <v>2</v>
      </c>
      <c r="J469" s="92">
        <v>99.92</v>
      </c>
      <c r="K469" s="93"/>
      <c r="L469" s="94">
        <f t="shared" si="41"/>
        <v>2657.8720000000003</v>
      </c>
      <c r="M469" s="94">
        <f t="shared" si="42"/>
        <v>0</v>
      </c>
      <c r="N469" s="95">
        <f t="shared" si="43"/>
        <v>0</v>
      </c>
      <c r="O469" s="94">
        <f t="shared" si="44"/>
        <v>0</v>
      </c>
    </row>
    <row r="470" spans="1:15">
      <c r="A470" s="84">
        <v>456</v>
      </c>
      <c r="B470" s="85" t="s">
        <v>1316</v>
      </c>
      <c r="C470" s="86" t="s">
        <v>356</v>
      </c>
      <c r="D470" s="87" t="s">
        <v>552</v>
      </c>
      <c r="E470" s="278" t="s">
        <v>15</v>
      </c>
      <c r="F470" s="334" t="s">
        <v>363</v>
      </c>
      <c r="G470" s="86" t="s">
        <v>41</v>
      </c>
      <c r="H470" s="347">
        <v>26.3</v>
      </c>
      <c r="I470" s="277">
        <v>2</v>
      </c>
      <c r="J470" s="92">
        <v>99.92</v>
      </c>
      <c r="K470" s="93"/>
      <c r="L470" s="94">
        <f t="shared" si="41"/>
        <v>2627.8960000000002</v>
      </c>
      <c r="M470" s="94">
        <f t="shared" si="42"/>
        <v>0</v>
      </c>
      <c r="N470" s="95">
        <f t="shared" si="43"/>
        <v>0</v>
      </c>
      <c r="O470" s="94">
        <f t="shared" si="44"/>
        <v>0</v>
      </c>
    </row>
    <row r="471" spans="1:15">
      <c r="A471" s="84">
        <v>457</v>
      </c>
      <c r="B471" s="85" t="s">
        <v>1316</v>
      </c>
      <c r="C471" s="86" t="s">
        <v>356</v>
      </c>
      <c r="D471" s="87" t="s">
        <v>553</v>
      </c>
      <c r="E471" s="278" t="s">
        <v>15</v>
      </c>
      <c r="F471" s="334" t="s">
        <v>363</v>
      </c>
      <c r="G471" s="86" t="s">
        <v>41</v>
      </c>
      <c r="H471" s="347">
        <v>19.899999999999999</v>
      </c>
      <c r="I471" s="277">
        <v>2</v>
      </c>
      <c r="J471" s="92">
        <v>99.92</v>
      </c>
      <c r="K471" s="93"/>
      <c r="L471" s="94">
        <f t="shared" si="41"/>
        <v>1988.4079999999999</v>
      </c>
      <c r="M471" s="94">
        <f t="shared" si="42"/>
        <v>0</v>
      </c>
      <c r="N471" s="95">
        <f t="shared" si="43"/>
        <v>0</v>
      </c>
      <c r="O471" s="94">
        <f t="shared" si="44"/>
        <v>0</v>
      </c>
    </row>
    <row r="472" spans="1:15">
      <c r="A472" s="84">
        <v>458</v>
      </c>
      <c r="B472" s="85" t="s">
        <v>1316</v>
      </c>
      <c r="C472" s="86" t="s">
        <v>356</v>
      </c>
      <c r="D472" s="87" t="s">
        <v>554</v>
      </c>
      <c r="E472" s="278" t="s">
        <v>15</v>
      </c>
      <c r="F472" s="334" t="s">
        <v>363</v>
      </c>
      <c r="G472" s="86" t="s">
        <v>41</v>
      </c>
      <c r="H472" s="347">
        <v>25.3</v>
      </c>
      <c r="I472" s="277">
        <v>2</v>
      </c>
      <c r="J472" s="92">
        <v>99.92</v>
      </c>
      <c r="K472" s="93"/>
      <c r="L472" s="94">
        <f t="shared" si="41"/>
        <v>2527.9760000000001</v>
      </c>
      <c r="M472" s="94">
        <f t="shared" si="42"/>
        <v>0</v>
      </c>
      <c r="N472" s="95">
        <f t="shared" si="43"/>
        <v>0</v>
      </c>
      <c r="O472" s="94">
        <f t="shared" si="44"/>
        <v>0</v>
      </c>
    </row>
    <row r="473" spans="1:15">
      <c r="A473" s="84">
        <v>459</v>
      </c>
      <c r="B473" s="85" t="s">
        <v>1316</v>
      </c>
      <c r="C473" s="86" t="s">
        <v>356</v>
      </c>
      <c r="D473" s="87" t="s">
        <v>555</v>
      </c>
      <c r="E473" s="278" t="s">
        <v>15</v>
      </c>
      <c r="F473" s="334" t="s">
        <v>363</v>
      </c>
      <c r="G473" s="86" t="s">
        <v>41</v>
      </c>
      <c r="H473" s="347">
        <v>19.8</v>
      </c>
      <c r="I473" s="277">
        <v>2</v>
      </c>
      <c r="J473" s="92">
        <v>99.92</v>
      </c>
      <c r="K473" s="93"/>
      <c r="L473" s="94">
        <f t="shared" si="41"/>
        <v>1978.4160000000002</v>
      </c>
      <c r="M473" s="94">
        <f t="shared" si="42"/>
        <v>0</v>
      </c>
      <c r="N473" s="95">
        <f t="shared" si="43"/>
        <v>0</v>
      </c>
      <c r="O473" s="94">
        <f t="shared" si="44"/>
        <v>0</v>
      </c>
    </row>
    <row r="474" spans="1:15">
      <c r="A474" s="84">
        <v>460</v>
      </c>
      <c r="B474" s="85" t="s">
        <v>1316</v>
      </c>
      <c r="C474" s="86" t="s">
        <v>356</v>
      </c>
      <c r="D474" s="87" t="s">
        <v>556</v>
      </c>
      <c r="E474" s="278" t="s">
        <v>15</v>
      </c>
      <c r="F474" s="334" t="s">
        <v>363</v>
      </c>
      <c r="G474" s="86" t="s">
        <v>41</v>
      </c>
      <c r="H474" s="347">
        <v>19.8</v>
      </c>
      <c r="I474" s="277">
        <v>2</v>
      </c>
      <c r="J474" s="92">
        <v>99.92</v>
      </c>
      <c r="K474" s="93"/>
      <c r="L474" s="94">
        <f t="shared" si="41"/>
        <v>1978.4160000000002</v>
      </c>
      <c r="M474" s="94">
        <f t="shared" si="42"/>
        <v>0</v>
      </c>
      <c r="N474" s="95">
        <f t="shared" si="43"/>
        <v>0</v>
      </c>
      <c r="O474" s="94">
        <f t="shared" si="44"/>
        <v>0</v>
      </c>
    </row>
    <row r="475" spans="1:15">
      <c r="A475" s="84">
        <v>461</v>
      </c>
      <c r="B475" s="85" t="s">
        <v>1316</v>
      </c>
      <c r="C475" s="86" t="s">
        <v>356</v>
      </c>
      <c r="D475" s="87" t="s">
        <v>557</v>
      </c>
      <c r="E475" s="278" t="s">
        <v>15</v>
      </c>
      <c r="F475" s="334" t="s">
        <v>363</v>
      </c>
      <c r="G475" s="86" t="s">
        <v>41</v>
      </c>
      <c r="H475" s="347">
        <v>19.8</v>
      </c>
      <c r="I475" s="277">
        <v>2</v>
      </c>
      <c r="J475" s="92">
        <v>99.92</v>
      </c>
      <c r="K475" s="93"/>
      <c r="L475" s="94">
        <f t="shared" si="41"/>
        <v>1978.4160000000002</v>
      </c>
      <c r="M475" s="94">
        <f t="shared" si="42"/>
        <v>0</v>
      </c>
      <c r="N475" s="95">
        <f t="shared" si="43"/>
        <v>0</v>
      </c>
      <c r="O475" s="94">
        <f t="shared" si="44"/>
        <v>0</v>
      </c>
    </row>
    <row r="476" spans="1:15">
      <c r="A476" s="84">
        <v>462</v>
      </c>
      <c r="B476" s="85" t="s">
        <v>1316</v>
      </c>
      <c r="C476" s="86" t="s">
        <v>356</v>
      </c>
      <c r="D476" s="87" t="s">
        <v>558</v>
      </c>
      <c r="E476" s="278" t="s">
        <v>15</v>
      </c>
      <c r="F476" s="334" t="s">
        <v>363</v>
      </c>
      <c r="G476" s="86" t="s">
        <v>41</v>
      </c>
      <c r="H476" s="347">
        <v>13.1</v>
      </c>
      <c r="I476" s="277">
        <v>2</v>
      </c>
      <c r="J476" s="92">
        <v>99.92</v>
      </c>
      <c r="K476" s="93"/>
      <c r="L476" s="94">
        <f t="shared" si="41"/>
        <v>1308.952</v>
      </c>
      <c r="M476" s="94">
        <f t="shared" si="42"/>
        <v>0</v>
      </c>
      <c r="N476" s="95">
        <f t="shared" si="43"/>
        <v>0</v>
      </c>
      <c r="O476" s="94">
        <f t="shared" si="44"/>
        <v>0</v>
      </c>
    </row>
    <row r="477" spans="1:15">
      <c r="A477" s="84">
        <v>463</v>
      </c>
      <c r="B477" s="85" t="s">
        <v>1316</v>
      </c>
      <c r="C477" s="86" t="s">
        <v>356</v>
      </c>
      <c r="D477" s="87" t="s">
        <v>559</v>
      </c>
      <c r="E477" s="278" t="s">
        <v>15</v>
      </c>
      <c r="F477" s="334" t="s">
        <v>363</v>
      </c>
      <c r="G477" s="86" t="s">
        <v>41</v>
      </c>
      <c r="H477" s="347">
        <v>13.1</v>
      </c>
      <c r="I477" s="277">
        <v>2</v>
      </c>
      <c r="J477" s="92">
        <v>99.92</v>
      </c>
      <c r="K477" s="93"/>
      <c r="L477" s="94">
        <f t="shared" si="41"/>
        <v>1308.952</v>
      </c>
      <c r="M477" s="94">
        <f t="shared" si="42"/>
        <v>0</v>
      </c>
      <c r="N477" s="95">
        <f t="shared" si="43"/>
        <v>0</v>
      </c>
      <c r="O477" s="94">
        <f t="shared" si="44"/>
        <v>0</v>
      </c>
    </row>
    <row r="478" spans="1:15">
      <c r="A478" s="84">
        <v>464</v>
      </c>
      <c r="B478" s="85" t="s">
        <v>1316</v>
      </c>
      <c r="C478" s="86" t="s">
        <v>356</v>
      </c>
      <c r="D478" s="87" t="s">
        <v>560</v>
      </c>
      <c r="E478" s="278" t="s">
        <v>15</v>
      </c>
      <c r="F478" s="334" t="s">
        <v>363</v>
      </c>
      <c r="G478" s="86" t="s">
        <v>41</v>
      </c>
      <c r="H478" s="346">
        <v>20.2</v>
      </c>
      <c r="I478" s="277">
        <v>2</v>
      </c>
      <c r="J478" s="92">
        <v>99.92</v>
      </c>
      <c r="K478" s="93"/>
      <c r="L478" s="94">
        <f t="shared" si="41"/>
        <v>2018.384</v>
      </c>
      <c r="M478" s="94">
        <f t="shared" si="42"/>
        <v>0</v>
      </c>
      <c r="N478" s="95">
        <f t="shared" si="43"/>
        <v>0</v>
      </c>
      <c r="O478" s="94">
        <f t="shared" si="44"/>
        <v>0</v>
      </c>
    </row>
    <row r="479" spans="1:15">
      <c r="A479" s="84">
        <v>465</v>
      </c>
      <c r="B479" s="85" t="s">
        <v>1316</v>
      </c>
      <c r="C479" s="86" t="s">
        <v>356</v>
      </c>
      <c r="D479" s="87" t="s">
        <v>561</v>
      </c>
      <c r="E479" s="278" t="s">
        <v>15</v>
      </c>
      <c r="F479" s="334" t="s">
        <v>363</v>
      </c>
      <c r="G479" s="86" t="s">
        <v>41</v>
      </c>
      <c r="H479" s="347">
        <v>19.8</v>
      </c>
      <c r="I479" s="277">
        <v>2</v>
      </c>
      <c r="J479" s="92">
        <v>99.92</v>
      </c>
      <c r="K479" s="93"/>
      <c r="L479" s="94">
        <f t="shared" si="41"/>
        <v>1978.4160000000002</v>
      </c>
      <c r="M479" s="94">
        <f t="shared" si="42"/>
        <v>0</v>
      </c>
      <c r="N479" s="95">
        <f t="shared" si="43"/>
        <v>0</v>
      </c>
      <c r="O479" s="94">
        <f t="shared" si="44"/>
        <v>0</v>
      </c>
    </row>
    <row r="480" spans="1:15">
      <c r="A480" s="84">
        <v>466</v>
      </c>
      <c r="B480" s="85" t="s">
        <v>1316</v>
      </c>
      <c r="C480" s="86" t="s">
        <v>356</v>
      </c>
      <c r="D480" s="87" t="s">
        <v>562</v>
      </c>
      <c r="E480" s="278" t="s">
        <v>15</v>
      </c>
      <c r="F480" s="334" t="s">
        <v>363</v>
      </c>
      <c r="G480" s="86" t="s">
        <v>41</v>
      </c>
      <c r="H480" s="347">
        <v>19.8</v>
      </c>
      <c r="I480" s="277">
        <v>2</v>
      </c>
      <c r="J480" s="92">
        <v>99.92</v>
      </c>
      <c r="K480" s="93"/>
      <c r="L480" s="94">
        <f t="shared" si="41"/>
        <v>1978.4160000000002</v>
      </c>
      <c r="M480" s="94">
        <f t="shared" si="42"/>
        <v>0</v>
      </c>
      <c r="N480" s="95">
        <f t="shared" si="43"/>
        <v>0</v>
      </c>
      <c r="O480" s="94">
        <f t="shared" si="44"/>
        <v>0</v>
      </c>
    </row>
    <row r="481" spans="1:15">
      <c r="A481" s="84">
        <v>467</v>
      </c>
      <c r="B481" s="85" t="s">
        <v>1316</v>
      </c>
      <c r="C481" s="86" t="s">
        <v>356</v>
      </c>
      <c r="D481" s="87" t="s">
        <v>563</v>
      </c>
      <c r="E481" s="278" t="s">
        <v>15</v>
      </c>
      <c r="F481" s="334" t="s">
        <v>363</v>
      </c>
      <c r="G481" s="86" t="s">
        <v>41</v>
      </c>
      <c r="H481" s="347">
        <v>19.8</v>
      </c>
      <c r="I481" s="277">
        <v>2</v>
      </c>
      <c r="J481" s="92">
        <v>99.92</v>
      </c>
      <c r="K481" s="93"/>
      <c r="L481" s="94">
        <f t="shared" si="41"/>
        <v>1978.4160000000002</v>
      </c>
      <c r="M481" s="94">
        <f t="shared" si="42"/>
        <v>0</v>
      </c>
      <c r="N481" s="95">
        <f t="shared" si="43"/>
        <v>0</v>
      </c>
      <c r="O481" s="94">
        <f t="shared" si="44"/>
        <v>0</v>
      </c>
    </row>
    <row r="482" spans="1:15">
      <c r="A482" s="84">
        <v>468</v>
      </c>
      <c r="B482" s="85" t="s">
        <v>1316</v>
      </c>
      <c r="C482" s="86" t="s">
        <v>356</v>
      </c>
      <c r="D482" s="87" t="s">
        <v>564</v>
      </c>
      <c r="E482" s="278" t="s">
        <v>15</v>
      </c>
      <c r="F482" s="334" t="s">
        <v>363</v>
      </c>
      <c r="G482" s="86" t="s">
        <v>41</v>
      </c>
      <c r="H482" s="347">
        <v>13.1</v>
      </c>
      <c r="I482" s="277">
        <v>2</v>
      </c>
      <c r="J482" s="92">
        <v>99.92</v>
      </c>
      <c r="K482" s="93"/>
      <c r="L482" s="94">
        <f t="shared" si="41"/>
        <v>1308.952</v>
      </c>
      <c r="M482" s="94">
        <f t="shared" si="42"/>
        <v>0</v>
      </c>
      <c r="N482" s="95">
        <f t="shared" si="43"/>
        <v>0</v>
      </c>
      <c r="O482" s="94">
        <f t="shared" si="44"/>
        <v>0</v>
      </c>
    </row>
    <row r="483" spans="1:15">
      <c r="A483" s="84">
        <v>469</v>
      </c>
      <c r="B483" s="85" t="s">
        <v>1316</v>
      </c>
      <c r="C483" s="86" t="s">
        <v>356</v>
      </c>
      <c r="D483" s="87" t="s">
        <v>565</v>
      </c>
      <c r="E483" s="278" t="s">
        <v>15</v>
      </c>
      <c r="F483" s="334" t="s">
        <v>363</v>
      </c>
      <c r="G483" s="86" t="s">
        <v>41</v>
      </c>
      <c r="H483" s="347">
        <v>13.1</v>
      </c>
      <c r="I483" s="277">
        <v>2</v>
      </c>
      <c r="J483" s="92">
        <v>99.92</v>
      </c>
      <c r="K483" s="93"/>
      <c r="L483" s="94">
        <f t="shared" si="41"/>
        <v>1308.952</v>
      </c>
      <c r="M483" s="94">
        <f t="shared" si="42"/>
        <v>0</v>
      </c>
      <c r="N483" s="95">
        <f t="shared" si="43"/>
        <v>0</v>
      </c>
      <c r="O483" s="94">
        <f t="shared" si="44"/>
        <v>0</v>
      </c>
    </row>
    <row r="484" spans="1:15">
      <c r="A484" s="84">
        <v>470</v>
      </c>
      <c r="B484" s="85" t="s">
        <v>1316</v>
      </c>
      <c r="C484" s="86" t="s">
        <v>356</v>
      </c>
      <c r="D484" s="87" t="s">
        <v>566</v>
      </c>
      <c r="E484" s="278" t="s">
        <v>15</v>
      </c>
      <c r="F484" s="334" t="s">
        <v>363</v>
      </c>
      <c r="G484" s="86" t="s">
        <v>41</v>
      </c>
      <c r="H484" s="347">
        <v>19.8</v>
      </c>
      <c r="I484" s="277">
        <v>2</v>
      </c>
      <c r="J484" s="92">
        <v>99.92</v>
      </c>
      <c r="K484" s="93"/>
      <c r="L484" s="94">
        <f t="shared" si="41"/>
        <v>1978.4160000000002</v>
      </c>
      <c r="M484" s="94">
        <f t="shared" si="42"/>
        <v>0</v>
      </c>
      <c r="N484" s="95">
        <f t="shared" si="43"/>
        <v>0</v>
      </c>
      <c r="O484" s="94">
        <f t="shared" si="44"/>
        <v>0</v>
      </c>
    </row>
    <row r="485" spans="1:15">
      <c r="A485" s="84">
        <v>471</v>
      </c>
      <c r="B485" s="85" t="s">
        <v>1316</v>
      </c>
      <c r="C485" s="86" t="s">
        <v>356</v>
      </c>
      <c r="D485" s="87" t="s">
        <v>567</v>
      </c>
      <c r="E485" s="278" t="s">
        <v>15</v>
      </c>
      <c r="F485" s="334" t="s">
        <v>363</v>
      </c>
      <c r="G485" s="86" t="s">
        <v>41</v>
      </c>
      <c r="H485" s="347">
        <v>19.8</v>
      </c>
      <c r="I485" s="277">
        <v>2</v>
      </c>
      <c r="J485" s="92">
        <v>99.92</v>
      </c>
      <c r="K485" s="93"/>
      <c r="L485" s="94">
        <f t="shared" si="41"/>
        <v>1978.4160000000002</v>
      </c>
      <c r="M485" s="94">
        <f t="shared" si="42"/>
        <v>0</v>
      </c>
      <c r="N485" s="95">
        <f t="shared" si="43"/>
        <v>0</v>
      </c>
      <c r="O485" s="94">
        <f t="shared" si="44"/>
        <v>0</v>
      </c>
    </row>
    <row r="486" spans="1:15">
      <c r="A486" s="84">
        <v>472</v>
      </c>
      <c r="B486" s="85" t="s">
        <v>1316</v>
      </c>
      <c r="C486" s="86" t="s">
        <v>356</v>
      </c>
      <c r="D486" s="87" t="s">
        <v>568</v>
      </c>
      <c r="E486" s="278" t="s">
        <v>15</v>
      </c>
      <c r="F486" s="334" t="s">
        <v>363</v>
      </c>
      <c r="G486" s="86" t="s">
        <v>41</v>
      </c>
      <c r="H486" s="347">
        <v>20.100000000000001</v>
      </c>
      <c r="I486" s="277">
        <v>2</v>
      </c>
      <c r="J486" s="92">
        <v>99.92</v>
      </c>
      <c r="K486" s="93"/>
      <c r="L486" s="94">
        <f t="shared" si="41"/>
        <v>2008.3920000000003</v>
      </c>
      <c r="M486" s="94">
        <f t="shared" si="42"/>
        <v>0</v>
      </c>
      <c r="N486" s="95">
        <f t="shared" si="43"/>
        <v>0</v>
      </c>
      <c r="O486" s="94">
        <f t="shared" si="44"/>
        <v>0</v>
      </c>
    </row>
    <row r="487" spans="1:15">
      <c r="A487" s="84">
        <v>473</v>
      </c>
      <c r="B487" s="85" t="s">
        <v>1316</v>
      </c>
      <c r="C487" s="86" t="s">
        <v>356</v>
      </c>
      <c r="D487" s="87" t="s">
        <v>569</v>
      </c>
      <c r="E487" s="278" t="s">
        <v>15</v>
      </c>
      <c r="F487" s="334" t="s">
        <v>363</v>
      </c>
      <c r="G487" s="86" t="s">
        <v>41</v>
      </c>
      <c r="H487" s="347">
        <v>20</v>
      </c>
      <c r="I487" s="277">
        <v>2</v>
      </c>
      <c r="J487" s="92">
        <v>99.92</v>
      </c>
      <c r="K487" s="93"/>
      <c r="L487" s="94">
        <f t="shared" si="41"/>
        <v>1998.4</v>
      </c>
      <c r="M487" s="94">
        <f t="shared" si="42"/>
        <v>0</v>
      </c>
      <c r="N487" s="95">
        <f t="shared" si="43"/>
        <v>0</v>
      </c>
      <c r="O487" s="94">
        <f t="shared" si="44"/>
        <v>0</v>
      </c>
    </row>
    <row r="488" spans="1:15">
      <c r="A488" s="84">
        <v>474</v>
      </c>
      <c r="B488" s="85" t="s">
        <v>1316</v>
      </c>
      <c r="C488" s="86" t="s">
        <v>356</v>
      </c>
      <c r="D488" s="87" t="s">
        <v>570</v>
      </c>
      <c r="E488" s="278" t="s">
        <v>15</v>
      </c>
      <c r="F488" s="334" t="s">
        <v>363</v>
      </c>
      <c r="G488" s="86" t="s">
        <v>41</v>
      </c>
      <c r="H488" s="347">
        <v>20.3</v>
      </c>
      <c r="I488" s="277">
        <v>2</v>
      </c>
      <c r="J488" s="92">
        <v>99.92</v>
      </c>
      <c r="K488" s="93"/>
      <c r="L488" s="94">
        <f t="shared" si="41"/>
        <v>2028.3760000000002</v>
      </c>
      <c r="M488" s="94">
        <f t="shared" si="42"/>
        <v>0</v>
      </c>
      <c r="N488" s="95">
        <f t="shared" si="43"/>
        <v>0</v>
      </c>
      <c r="O488" s="94">
        <f t="shared" si="44"/>
        <v>0</v>
      </c>
    </row>
    <row r="489" spans="1:15">
      <c r="A489" s="84">
        <v>475</v>
      </c>
      <c r="B489" s="85" t="s">
        <v>1316</v>
      </c>
      <c r="C489" s="86" t="s">
        <v>356</v>
      </c>
      <c r="D489" s="87" t="s">
        <v>571</v>
      </c>
      <c r="E489" s="278" t="s">
        <v>15</v>
      </c>
      <c r="F489" s="334" t="s">
        <v>363</v>
      </c>
      <c r="G489" s="86" t="s">
        <v>41</v>
      </c>
      <c r="H489" s="347">
        <v>20.3</v>
      </c>
      <c r="I489" s="277">
        <v>2</v>
      </c>
      <c r="J489" s="92">
        <v>99.92</v>
      </c>
      <c r="K489" s="93"/>
      <c r="L489" s="94">
        <f t="shared" si="41"/>
        <v>2028.3760000000002</v>
      </c>
      <c r="M489" s="94">
        <f t="shared" si="42"/>
        <v>0</v>
      </c>
      <c r="N489" s="95">
        <f t="shared" si="43"/>
        <v>0</v>
      </c>
      <c r="O489" s="94">
        <f t="shared" si="44"/>
        <v>0</v>
      </c>
    </row>
    <row r="490" spans="1:15">
      <c r="A490" s="84">
        <v>476</v>
      </c>
      <c r="B490" s="85" t="s">
        <v>1316</v>
      </c>
      <c r="C490" s="86" t="s">
        <v>356</v>
      </c>
      <c r="D490" s="87" t="s">
        <v>572</v>
      </c>
      <c r="E490" s="278" t="s">
        <v>15</v>
      </c>
      <c r="F490" s="334" t="s">
        <v>363</v>
      </c>
      <c r="G490" s="86" t="s">
        <v>41</v>
      </c>
      <c r="H490" s="347">
        <v>20</v>
      </c>
      <c r="I490" s="277">
        <v>2</v>
      </c>
      <c r="J490" s="92">
        <v>99.92</v>
      </c>
      <c r="K490" s="93"/>
      <c r="L490" s="94">
        <f t="shared" si="41"/>
        <v>1998.4</v>
      </c>
      <c r="M490" s="94">
        <f t="shared" si="42"/>
        <v>0</v>
      </c>
      <c r="N490" s="95">
        <f t="shared" si="43"/>
        <v>0</v>
      </c>
      <c r="O490" s="94">
        <f t="shared" si="44"/>
        <v>0</v>
      </c>
    </row>
    <row r="491" spans="1:15">
      <c r="A491" s="84">
        <v>477</v>
      </c>
      <c r="B491" s="85" t="s">
        <v>1316</v>
      </c>
      <c r="C491" s="86" t="s">
        <v>356</v>
      </c>
      <c r="D491" s="87" t="s">
        <v>573</v>
      </c>
      <c r="E491" s="278" t="s">
        <v>15</v>
      </c>
      <c r="F491" s="334" t="s">
        <v>363</v>
      </c>
      <c r="G491" s="86" t="s">
        <v>41</v>
      </c>
      <c r="H491" s="347">
        <v>19.3</v>
      </c>
      <c r="I491" s="277">
        <v>2</v>
      </c>
      <c r="J491" s="92">
        <v>99.92</v>
      </c>
      <c r="K491" s="93"/>
      <c r="L491" s="94">
        <f t="shared" si="41"/>
        <v>1928.4560000000001</v>
      </c>
      <c r="M491" s="94">
        <f t="shared" si="42"/>
        <v>0</v>
      </c>
      <c r="N491" s="95">
        <f t="shared" si="43"/>
        <v>0</v>
      </c>
      <c r="O491" s="94">
        <f t="shared" si="44"/>
        <v>0</v>
      </c>
    </row>
    <row r="492" spans="1:15">
      <c r="A492" s="84">
        <v>478</v>
      </c>
      <c r="B492" s="85" t="s">
        <v>1316</v>
      </c>
      <c r="C492" s="86" t="s">
        <v>356</v>
      </c>
      <c r="D492" s="87" t="s">
        <v>574</v>
      </c>
      <c r="E492" s="278" t="s">
        <v>15</v>
      </c>
      <c r="F492" s="334" t="s">
        <v>363</v>
      </c>
      <c r="G492" s="86" t="s">
        <v>41</v>
      </c>
      <c r="H492" s="347">
        <v>19.8</v>
      </c>
      <c r="I492" s="277">
        <v>2</v>
      </c>
      <c r="J492" s="92">
        <v>99.92</v>
      </c>
      <c r="K492" s="93"/>
      <c r="L492" s="94">
        <f t="shared" si="41"/>
        <v>1978.4160000000002</v>
      </c>
      <c r="M492" s="94">
        <f t="shared" si="42"/>
        <v>0</v>
      </c>
      <c r="N492" s="95">
        <f t="shared" si="43"/>
        <v>0</v>
      </c>
      <c r="O492" s="94">
        <f t="shared" si="44"/>
        <v>0</v>
      </c>
    </row>
    <row r="493" spans="1:15">
      <c r="A493" s="84">
        <v>479</v>
      </c>
      <c r="B493" s="85" t="s">
        <v>1316</v>
      </c>
      <c r="C493" s="86" t="s">
        <v>356</v>
      </c>
      <c r="D493" s="87" t="s">
        <v>575</v>
      </c>
      <c r="E493" s="278" t="s">
        <v>15</v>
      </c>
      <c r="F493" s="334" t="s">
        <v>363</v>
      </c>
      <c r="G493" s="86" t="s">
        <v>41</v>
      </c>
      <c r="H493" s="347">
        <v>19.8</v>
      </c>
      <c r="I493" s="277">
        <v>2</v>
      </c>
      <c r="J493" s="92">
        <v>99.92</v>
      </c>
      <c r="K493" s="93"/>
      <c r="L493" s="94">
        <f t="shared" si="41"/>
        <v>1978.4160000000002</v>
      </c>
      <c r="M493" s="94">
        <f t="shared" si="42"/>
        <v>0</v>
      </c>
      <c r="N493" s="95">
        <f t="shared" si="43"/>
        <v>0</v>
      </c>
      <c r="O493" s="94">
        <f t="shared" si="44"/>
        <v>0</v>
      </c>
    </row>
    <row r="494" spans="1:15">
      <c r="A494" s="84">
        <v>480</v>
      </c>
      <c r="B494" s="85" t="s">
        <v>1316</v>
      </c>
      <c r="C494" s="86" t="s">
        <v>356</v>
      </c>
      <c r="D494" s="87" t="s">
        <v>576</v>
      </c>
      <c r="E494" s="278" t="s">
        <v>15</v>
      </c>
      <c r="F494" s="334" t="s">
        <v>363</v>
      </c>
      <c r="G494" s="86" t="s">
        <v>41</v>
      </c>
      <c r="H494" s="347">
        <v>19.8</v>
      </c>
      <c r="I494" s="277">
        <v>2</v>
      </c>
      <c r="J494" s="92">
        <v>99.92</v>
      </c>
      <c r="K494" s="93"/>
      <c r="L494" s="94">
        <f t="shared" si="41"/>
        <v>1978.4160000000002</v>
      </c>
      <c r="M494" s="94">
        <f t="shared" si="42"/>
        <v>0</v>
      </c>
      <c r="N494" s="95">
        <f t="shared" si="43"/>
        <v>0</v>
      </c>
      <c r="O494" s="94">
        <f t="shared" si="44"/>
        <v>0</v>
      </c>
    </row>
    <row r="495" spans="1:15">
      <c r="A495" s="84">
        <v>481</v>
      </c>
      <c r="B495" s="85" t="s">
        <v>1316</v>
      </c>
      <c r="C495" s="86" t="s">
        <v>356</v>
      </c>
      <c r="D495" s="345" t="s">
        <v>577</v>
      </c>
      <c r="E495" s="342" t="s">
        <v>15</v>
      </c>
      <c r="F495" s="332" t="s">
        <v>363</v>
      </c>
      <c r="G495" s="86" t="s">
        <v>41</v>
      </c>
      <c r="H495" s="346">
        <v>19.8</v>
      </c>
      <c r="I495" s="277">
        <v>2</v>
      </c>
      <c r="J495" s="92">
        <v>99.92</v>
      </c>
      <c r="K495" s="93"/>
      <c r="L495" s="94">
        <f t="shared" si="41"/>
        <v>1978.4160000000002</v>
      </c>
      <c r="M495" s="94">
        <f t="shared" si="42"/>
        <v>0</v>
      </c>
      <c r="N495" s="95">
        <f t="shared" si="43"/>
        <v>0</v>
      </c>
      <c r="O495" s="94">
        <f t="shared" si="44"/>
        <v>0</v>
      </c>
    </row>
    <row r="496" spans="1:15">
      <c r="A496" s="84">
        <v>482</v>
      </c>
      <c r="B496" s="85" t="s">
        <v>1316</v>
      </c>
      <c r="C496" s="86" t="s">
        <v>356</v>
      </c>
      <c r="D496" s="345" t="s">
        <v>578</v>
      </c>
      <c r="E496" s="342" t="s">
        <v>15</v>
      </c>
      <c r="F496" s="332" t="s">
        <v>363</v>
      </c>
      <c r="G496" s="86" t="s">
        <v>41</v>
      </c>
      <c r="H496" s="346">
        <v>19.8</v>
      </c>
      <c r="I496" s="277">
        <v>2</v>
      </c>
      <c r="J496" s="92">
        <v>99.92</v>
      </c>
      <c r="K496" s="93"/>
      <c r="L496" s="94">
        <f t="shared" si="41"/>
        <v>1978.4160000000002</v>
      </c>
      <c r="M496" s="94">
        <f t="shared" si="42"/>
        <v>0</v>
      </c>
      <c r="N496" s="95">
        <f t="shared" si="43"/>
        <v>0</v>
      </c>
      <c r="O496" s="94">
        <f t="shared" si="44"/>
        <v>0</v>
      </c>
    </row>
    <row r="497" spans="1:15">
      <c r="A497" s="84">
        <v>483</v>
      </c>
      <c r="B497" s="85" t="s">
        <v>1316</v>
      </c>
      <c r="C497" s="86" t="s">
        <v>356</v>
      </c>
      <c r="D497" s="345" t="s">
        <v>579</v>
      </c>
      <c r="E497" s="342" t="s">
        <v>15</v>
      </c>
      <c r="F497" s="332" t="s">
        <v>363</v>
      </c>
      <c r="G497" s="86" t="s">
        <v>41</v>
      </c>
      <c r="H497" s="346">
        <v>19.8</v>
      </c>
      <c r="I497" s="277">
        <v>2</v>
      </c>
      <c r="J497" s="92">
        <v>99.92</v>
      </c>
      <c r="K497" s="93"/>
      <c r="L497" s="94">
        <f t="shared" si="41"/>
        <v>1978.4160000000002</v>
      </c>
      <c r="M497" s="94">
        <f t="shared" si="42"/>
        <v>0</v>
      </c>
      <c r="N497" s="95">
        <f t="shared" si="43"/>
        <v>0</v>
      </c>
      <c r="O497" s="94">
        <f t="shared" si="44"/>
        <v>0</v>
      </c>
    </row>
    <row r="498" spans="1:15" ht="28.5">
      <c r="A498" s="84">
        <v>484</v>
      </c>
      <c r="B498" s="85" t="s">
        <v>1316</v>
      </c>
      <c r="C498" s="86" t="s">
        <v>356</v>
      </c>
      <c r="D498" s="345" t="s">
        <v>580</v>
      </c>
      <c r="E498" s="342" t="s">
        <v>38</v>
      </c>
      <c r="F498" s="332" t="s">
        <v>363</v>
      </c>
      <c r="G498" s="86" t="s">
        <v>42</v>
      </c>
      <c r="H498" s="346">
        <v>19.3</v>
      </c>
      <c r="I498" s="277">
        <v>2</v>
      </c>
      <c r="J498" s="92">
        <v>99.92</v>
      </c>
      <c r="K498" s="93"/>
      <c r="L498" s="94">
        <f t="shared" si="41"/>
        <v>1928.4560000000001</v>
      </c>
      <c r="M498" s="94">
        <f t="shared" si="42"/>
        <v>0</v>
      </c>
      <c r="N498" s="95">
        <f t="shared" si="43"/>
        <v>0</v>
      </c>
      <c r="O498" s="94">
        <f t="shared" si="44"/>
        <v>0</v>
      </c>
    </row>
    <row r="499" spans="1:15" ht="28.5">
      <c r="A499" s="84">
        <v>485</v>
      </c>
      <c r="B499" s="85" t="s">
        <v>1316</v>
      </c>
      <c r="C499" s="86" t="s">
        <v>356</v>
      </c>
      <c r="D499" s="345" t="s">
        <v>581</v>
      </c>
      <c r="E499" s="342" t="s">
        <v>38</v>
      </c>
      <c r="F499" s="332" t="s">
        <v>363</v>
      </c>
      <c r="G499" s="86" t="s">
        <v>42</v>
      </c>
      <c r="H499" s="346">
        <v>19.3</v>
      </c>
      <c r="I499" s="277">
        <v>2</v>
      </c>
      <c r="J499" s="92">
        <v>99.92</v>
      </c>
      <c r="K499" s="93"/>
      <c r="L499" s="94">
        <f t="shared" si="41"/>
        <v>1928.4560000000001</v>
      </c>
      <c r="M499" s="94">
        <f t="shared" si="42"/>
        <v>0</v>
      </c>
      <c r="N499" s="95">
        <f t="shared" si="43"/>
        <v>0</v>
      </c>
      <c r="O499" s="94">
        <f t="shared" si="44"/>
        <v>0</v>
      </c>
    </row>
    <row r="500" spans="1:15">
      <c r="A500" s="84">
        <v>486</v>
      </c>
      <c r="B500" s="85" t="s">
        <v>1316</v>
      </c>
      <c r="C500" s="86" t="s">
        <v>356</v>
      </c>
      <c r="D500" s="345" t="s">
        <v>104</v>
      </c>
      <c r="E500" s="342" t="s">
        <v>349</v>
      </c>
      <c r="F500" s="332" t="s">
        <v>364</v>
      </c>
      <c r="G500" s="86" t="s">
        <v>54</v>
      </c>
      <c r="H500" s="346">
        <v>5.7</v>
      </c>
      <c r="I500" s="277">
        <v>5</v>
      </c>
      <c r="J500" s="92">
        <v>249.8</v>
      </c>
      <c r="K500" s="93"/>
      <c r="L500" s="94">
        <f t="shared" si="41"/>
        <v>1423.8600000000001</v>
      </c>
      <c r="M500" s="94">
        <f t="shared" si="42"/>
        <v>0</v>
      </c>
      <c r="N500" s="95">
        <f t="shared" si="43"/>
        <v>0</v>
      </c>
      <c r="O500" s="94">
        <f t="shared" si="44"/>
        <v>0</v>
      </c>
    </row>
    <row r="501" spans="1:15">
      <c r="A501" s="84">
        <v>487</v>
      </c>
      <c r="B501" s="85" t="s">
        <v>1316</v>
      </c>
      <c r="C501" s="86" t="s">
        <v>356</v>
      </c>
      <c r="D501" s="345" t="s">
        <v>104</v>
      </c>
      <c r="E501" s="342" t="s">
        <v>340</v>
      </c>
      <c r="F501" s="332" t="s">
        <v>364</v>
      </c>
      <c r="G501" s="86" t="s">
        <v>48</v>
      </c>
      <c r="H501" s="346">
        <v>10.199999999999999</v>
      </c>
      <c r="I501" s="277">
        <v>5</v>
      </c>
      <c r="J501" s="92">
        <v>249.8</v>
      </c>
      <c r="K501" s="93"/>
      <c r="L501" s="94">
        <f t="shared" si="41"/>
        <v>2547.96</v>
      </c>
      <c r="M501" s="94">
        <f t="shared" si="42"/>
        <v>0</v>
      </c>
      <c r="N501" s="95">
        <f t="shared" si="43"/>
        <v>0</v>
      </c>
      <c r="O501" s="94">
        <f t="shared" si="44"/>
        <v>0</v>
      </c>
    </row>
    <row r="502" spans="1:15">
      <c r="A502" s="84">
        <v>488</v>
      </c>
      <c r="B502" s="85" t="s">
        <v>1316</v>
      </c>
      <c r="C502" s="86" t="s">
        <v>356</v>
      </c>
      <c r="D502" s="345" t="s">
        <v>104</v>
      </c>
      <c r="E502" s="342" t="s">
        <v>339</v>
      </c>
      <c r="F502" s="332" t="s">
        <v>364</v>
      </c>
      <c r="G502" s="86" t="s">
        <v>48</v>
      </c>
      <c r="H502" s="346">
        <v>10.199999999999999</v>
      </c>
      <c r="I502" s="277">
        <v>5</v>
      </c>
      <c r="J502" s="92">
        <v>249.8</v>
      </c>
      <c r="K502" s="93"/>
      <c r="L502" s="94">
        <f t="shared" si="41"/>
        <v>2547.96</v>
      </c>
      <c r="M502" s="94">
        <f t="shared" si="42"/>
        <v>0</v>
      </c>
      <c r="N502" s="95">
        <f t="shared" si="43"/>
        <v>0</v>
      </c>
      <c r="O502" s="94">
        <f t="shared" si="44"/>
        <v>0</v>
      </c>
    </row>
    <row r="503" spans="1:15">
      <c r="A503" s="84">
        <v>489</v>
      </c>
      <c r="B503" s="85" t="s">
        <v>1316</v>
      </c>
      <c r="C503" s="86" t="s">
        <v>356</v>
      </c>
      <c r="D503" s="345" t="s">
        <v>582</v>
      </c>
      <c r="E503" s="342" t="s">
        <v>329</v>
      </c>
      <c r="F503" s="332" t="s">
        <v>411</v>
      </c>
      <c r="G503" s="86" t="s">
        <v>58</v>
      </c>
      <c r="H503" s="346">
        <v>4.8</v>
      </c>
      <c r="I503" s="91">
        <v>0.04</v>
      </c>
      <c r="J503" s="92">
        <v>2</v>
      </c>
      <c r="K503" s="93"/>
      <c r="L503" s="94">
        <f t="shared" si="41"/>
        <v>9.6</v>
      </c>
      <c r="M503" s="94">
        <f t="shared" si="42"/>
        <v>0</v>
      </c>
      <c r="N503" s="95">
        <f t="shared" si="43"/>
        <v>0</v>
      </c>
      <c r="O503" s="94">
        <f t="shared" si="44"/>
        <v>0</v>
      </c>
    </row>
    <row r="504" spans="1:15">
      <c r="A504" s="84">
        <v>490</v>
      </c>
      <c r="B504" s="85" t="s">
        <v>1316</v>
      </c>
      <c r="C504" s="86" t="s">
        <v>356</v>
      </c>
      <c r="D504" s="87" t="s">
        <v>583</v>
      </c>
      <c r="E504" s="278" t="s">
        <v>296</v>
      </c>
      <c r="F504" s="334" t="s">
        <v>411</v>
      </c>
      <c r="G504" s="86" t="s">
        <v>78</v>
      </c>
      <c r="H504" s="347">
        <v>4.5999999999999996</v>
      </c>
      <c r="I504" s="240"/>
      <c r="J504" s="240"/>
      <c r="K504" s="240"/>
      <c r="L504" s="240"/>
      <c r="M504" s="240"/>
      <c r="N504" s="240"/>
      <c r="O504" s="240"/>
    </row>
    <row r="505" spans="1:15">
      <c r="A505" s="84">
        <v>491</v>
      </c>
      <c r="B505" s="85" t="s">
        <v>1316</v>
      </c>
      <c r="C505" s="86" t="s">
        <v>356</v>
      </c>
      <c r="D505" s="87" t="s">
        <v>584</v>
      </c>
      <c r="E505" s="278" t="s">
        <v>345</v>
      </c>
      <c r="F505" s="334" t="s">
        <v>411</v>
      </c>
      <c r="G505" s="86" t="s">
        <v>57</v>
      </c>
      <c r="H505" s="347">
        <v>9.4</v>
      </c>
      <c r="I505" s="91">
        <v>0.23</v>
      </c>
      <c r="J505" s="92">
        <v>12</v>
      </c>
      <c r="K505" s="93"/>
      <c r="L505" s="94">
        <f t="shared" si="41"/>
        <v>112.80000000000001</v>
      </c>
      <c r="M505" s="94">
        <f t="shared" si="42"/>
        <v>0</v>
      </c>
      <c r="N505" s="95">
        <f t="shared" si="43"/>
        <v>0</v>
      </c>
      <c r="O505" s="94">
        <f t="shared" si="44"/>
        <v>0</v>
      </c>
    </row>
    <row r="506" spans="1:15">
      <c r="A506" s="84">
        <v>492</v>
      </c>
      <c r="B506" s="85" t="s">
        <v>1316</v>
      </c>
      <c r="C506" s="86" t="s">
        <v>356</v>
      </c>
      <c r="D506" s="87" t="s">
        <v>585</v>
      </c>
      <c r="E506" s="278" t="s">
        <v>345</v>
      </c>
      <c r="F506" s="334" t="s">
        <v>411</v>
      </c>
      <c r="G506" s="86" t="s">
        <v>57</v>
      </c>
      <c r="H506" s="347">
        <v>32.299999999999997</v>
      </c>
      <c r="I506" s="91">
        <v>0.23</v>
      </c>
      <c r="J506" s="92">
        <v>12</v>
      </c>
      <c r="K506" s="93"/>
      <c r="L506" s="94">
        <f t="shared" si="41"/>
        <v>387.59999999999997</v>
      </c>
      <c r="M506" s="94">
        <f t="shared" si="42"/>
        <v>0</v>
      </c>
      <c r="N506" s="95">
        <f t="shared" si="43"/>
        <v>0</v>
      </c>
      <c r="O506" s="94">
        <f t="shared" si="44"/>
        <v>0</v>
      </c>
    </row>
    <row r="507" spans="1:15">
      <c r="A507" s="84">
        <v>493</v>
      </c>
      <c r="B507" s="85" t="s">
        <v>1316</v>
      </c>
      <c r="C507" s="86" t="s">
        <v>356</v>
      </c>
      <c r="D507" s="87" t="s">
        <v>586</v>
      </c>
      <c r="E507" s="278" t="s">
        <v>345</v>
      </c>
      <c r="F507" s="334" t="s">
        <v>411</v>
      </c>
      <c r="G507" s="86" t="s">
        <v>57</v>
      </c>
      <c r="H507" s="347">
        <v>3.4</v>
      </c>
      <c r="I507" s="91">
        <v>0.23</v>
      </c>
      <c r="J507" s="92">
        <v>12</v>
      </c>
      <c r="K507" s="93"/>
      <c r="L507" s="94">
        <f t="shared" si="41"/>
        <v>40.799999999999997</v>
      </c>
      <c r="M507" s="94">
        <f t="shared" si="42"/>
        <v>0</v>
      </c>
      <c r="N507" s="95">
        <f t="shared" si="43"/>
        <v>0</v>
      </c>
      <c r="O507" s="94">
        <f t="shared" si="44"/>
        <v>0</v>
      </c>
    </row>
    <row r="508" spans="1:15">
      <c r="A508" s="84">
        <v>494</v>
      </c>
      <c r="B508" s="85" t="s">
        <v>1316</v>
      </c>
      <c r="C508" s="86" t="s">
        <v>356</v>
      </c>
      <c r="D508" s="87" t="s">
        <v>587</v>
      </c>
      <c r="E508" s="278" t="s">
        <v>345</v>
      </c>
      <c r="F508" s="334" t="s">
        <v>411</v>
      </c>
      <c r="G508" s="86" t="s">
        <v>57</v>
      </c>
      <c r="H508" s="347">
        <v>5</v>
      </c>
      <c r="I508" s="91">
        <v>0.23</v>
      </c>
      <c r="J508" s="92">
        <v>12</v>
      </c>
      <c r="K508" s="93"/>
      <c r="L508" s="94">
        <f t="shared" si="41"/>
        <v>60</v>
      </c>
      <c r="M508" s="94">
        <f t="shared" si="42"/>
        <v>0</v>
      </c>
      <c r="N508" s="95">
        <f t="shared" si="43"/>
        <v>0</v>
      </c>
      <c r="O508" s="94">
        <f t="shared" si="44"/>
        <v>0</v>
      </c>
    </row>
    <row r="509" spans="1:15">
      <c r="A509" s="84">
        <v>495</v>
      </c>
      <c r="B509" s="85" t="s">
        <v>1316</v>
      </c>
      <c r="C509" s="86" t="s">
        <v>356</v>
      </c>
      <c r="D509" s="87" t="s">
        <v>104</v>
      </c>
      <c r="E509" s="278" t="s">
        <v>434</v>
      </c>
      <c r="F509" s="334" t="s">
        <v>364</v>
      </c>
      <c r="G509" s="86" t="s">
        <v>48</v>
      </c>
      <c r="H509" s="347">
        <v>5.2</v>
      </c>
      <c r="I509" s="277">
        <v>5</v>
      </c>
      <c r="J509" s="92">
        <v>249.8</v>
      </c>
      <c r="K509" s="93"/>
      <c r="L509" s="94">
        <f t="shared" si="41"/>
        <v>1298.96</v>
      </c>
      <c r="M509" s="94">
        <f t="shared" si="42"/>
        <v>0</v>
      </c>
      <c r="N509" s="95">
        <f t="shared" si="43"/>
        <v>0</v>
      </c>
      <c r="O509" s="94">
        <f t="shared" si="44"/>
        <v>0</v>
      </c>
    </row>
    <row r="510" spans="1:15">
      <c r="A510" s="84">
        <v>496</v>
      </c>
      <c r="B510" s="85" t="s">
        <v>1316</v>
      </c>
      <c r="C510" s="86" t="s">
        <v>356</v>
      </c>
      <c r="D510" s="87" t="s">
        <v>104</v>
      </c>
      <c r="E510" s="278" t="s">
        <v>340</v>
      </c>
      <c r="F510" s="334" t="s">
        <v>364</v>
      </c>
      <c r="G510" s="86" t="s">
        <v>48</v>
      </c>
      <c r="H510" s="347">
        <v>10.199999999999999</v>
      </c>
      <c r="I510" s="277">
        <v>5</v>
      </c>
      <c r="J510" s="92">
        <v>249.8</v>
      </c>
      <c r="K510" s="93"/>
      <c r="L510" s="94">
        <f t="shared" si="41"/>
        <v>2547.96</v>
      </c>
      <c r="M510" s="94">
        <f t="shared" si="42"/>
        <v>0</v>
      </c>
      <c r="N510" s="95">
        <f t="shared" si="43"/>
        <v>0</v>
      </c>
      <c r="O510" s="94">
        <f t="shared" si="44"/>
        <v>0</v>
      </c>
    </row>
    <row r="511" spans="1:15">
      <c r="A511" s="84">
        <v>497</v>
      </c>
      <c r="B511" s="85" t="s">
        <v>1316</v>
      </c>
      <c r="C511" s="86" t="s">
        <v>356</v>
      </c>
      <c r="D511" s="87" t="s">
        <v>104</v>
      </c>
      <c r="E511" s="278" t="s">
        <v>339</v>
      </c>
      <c r="F511" s="334" t="s">
        <v>364</v>
      </c>
      <c r="G511" s="86" t="s">
        <v>48</v>
      </c>
      <c r="H511" s="347">
        <v>10.199999999999999</v>
      </c>
      <c r="I511" s="277">
        <v>5</v>
      </c>
      <c r="J511" s="92">
        <v>249.8</v>
      </c>
      <c r="K511" s="93"/>
      <c r="L511" s="94">
        <f t="shared" si="41"/>
        <v>2547.96</v>
      </c>
      <c r="M511" s="94">
        <f t="shared" si="42"/>
        <v>0</v>
      </c>
      <c r="N511" s="95">
        <f t="shared" si="43"/>
        <v>0</v>
      </c>
      <c r="O511" s="94">
        <f t="shared" si="44"/>
        <v>0</v>
      </c>
    </row>
    <row r="512" spans="1:15">
      <c r="A512" s="84">
        <v>498</v>
      </c>
      <c r="B512" s="85" t="s">
        <v>1316</v>
      </c>
      <c r="C512" s="86" t="s">
        <v>356</v>
      </c>
      <c r="D512" s="87" t="s">
        <v>104</v>
      </c>
      <c r="E512" s="278" t="s">
        <v>349</v>
      </c>
      <c r="F512" s="334" t="s">
        <v>364</v>
      </c>
      <c r="G512" s="86" t="s">
        <v>54</v>
      </c>
      <c r="H512" s="347">
        <v>4.5</v>
      </c>
      <c r="I512" s="277">
        <v>5</v>
      </c>
      <c r="J512" s="92">
        <v>249.8</v>
      </c>
      <c r="K512" s="93"/>
      <c r="L512" s="94">
        <f t="shared" si="41"/>
        <v>1124.1000000000001</v>
      </c>
      <c r="M512" s="94">
        <f t="shared" si="42"/>
        <v>0</v>
      </c>
      <c r="N512" s="95">
        <f t="shared" si="43"/>
        <v>0</v>
      </c>
      <c r="O512" s="94">
        <f t="shared" si="44"/>
        <v>0</v>
      </c>
    </row>
    <row r="513" spans="1:15">
      <c r="A513" s="84">
        <v>499</v>
      </c>
      <c r="B513" s="85" t="s">
        <v>1316</v>
      </c>
      <c r="C513" s="86" t="s">
        <v>356</v>
      </c>
      <c r="D513" s="87" t="s">
        <v>588</v>
      </c>
      <c r="E513" s="278" t="s">
        <v>435</v>
      </c>
      <c r="F513" s="334" t="s">
        <v>411</v>
      </c>
      <c r="G513" s="86" t="s">
        <v>35</v>
      </c>
      <c r="H513" s="347">
        <v>3.4</v>
      </c>
      <c r="I513" s="277">
        <v>2</v>
      </c>
      <c r="J513" s="92">
        <v>99.92</v>
      </c>
      <c r="K513" s="93"/>
      <c r="L513" s="94">
        <f t="shared" si="41"/>
        <v>339.72800000000001</v>
      </c>
      <c r="M513" s="94">
        <f t="shared" si="42"/>
        <v>0</v>
      </c>
      <c r="N513" s="95">
        <f t="shared" si="43"/>
        <v>0</v>
      </c>
      <c r="O513" s="94">
        <f t="shared" si="44"/>
        <v>0</v>
      </c>
    </row>
    <row r="514" spans="1:15">
      <c r="A514" s="84">
        <v>500</v>
      </c>
      <c r="B514" s="85" t="s">
        <v>1316</v>
      </c>
      <c r="C514" s="86" t="s">
        <v>356</v>
      </c>
      <c r="D514" s="87" t="s">
        <v>104</v>
      </c>
      <c r="E514" s="278" t="s">
        <v>5</v>
      </c>
      <c r="F514" s="334" t="s">
        <v>363</v>
      </c>
      <c r="G514" s="86" t="s">
        <v>43</v>
      </c>
      <c r="H514" s="346">
        <v>230.18</v>
      </c>
      <c r="I514" s="277">
        <v>2</v>
      </c>
      <c r="J514" s="92">
        <v>99.92</v>
      </c>
      <c r="K514" s="93"/>
      <c r="L514" s="94">
        <f t="shared" si="41"/>
        <v>22999.585600000002</v>
      </c>
      <c r="M514" s="94">
        <f t="shared" si="42"/>
        <v>0</v>
      </c>
      <c r="N514" s="95">
        <f t="shared" si="43"/>
        <v>0</v>
      </c>
      <c r="O514" s="94">
        <f t="shared" si="44"/>
        <v>0</v>
      </c>
    </row>
    <row r="515" spans="1:15">
      <c r="A515" s="84">
        <v>501</v>
      </c>
      <c r="B515" s="85" t="s">
        <v>1316</v>
      </c>
      <c r="C515" s="86" t="s">
        <v>356</v>
      </c>
      <c r="D515" s="87" t="s">
        <v>104</v>
      </c>
      <c r="E515" s="278" t="s">
        <v>342</v>
      </c>
      <c r="F515" s="334" t="s">
        <v>362</v>
      </c>
      <c r="G515" s="86" t="s">
        <v>44</v>
      </c>
      <c r="H515" s="347">
        <v>31.47</v>
      </c>
      <c r="I515" s="277">
        <v>2</v>
      </c>
      <c r="J515" s="92">
        <v>99.92</v>
      </c>
      <c r="K515" s="93"/>
      <c r="L515" s="94">
        <f t="shared" si="41"/>
        <v>3144.4823999999999</v>
      </c>
      <c r="M515" s="94">
        <f t="shared" si="42"/>
        <v>0</v>
      </c>
      <c r="N515" s="95">
        <f t="shared" si="43"/>
        <v>0</v>
      </c>
      <c r="O515" s="94">
        <f t="shared" si="44"/>
        <v>0</v>
      </c>
    </row>
    <row r="516" spans="1:15">
      <c r="A516" s="84">
        <v>502</v>
      </c>
      <c r="B516" s="85" t="s">
        <v>1316</v>
      </c>
      <c r="C516" s="86" t="s">
        <v>356</v>
      </c>
      <c r="D516" s="87" t="s">
        <v>104</v>
      </c>
      <c r="E516" s="278" t="s">
        <v>342</v>
      </c>
      <c r="F516" s="334" t="s">
        <v>362</v>
      </c>
      <c r="G516" s="86" t="s">
        <v>44</v>
      </c>
      <c r="H516" s="347">
        <v>15</v>
      </c>
      <c r="I516" s="277">
        <v>2</v>
      </c>
      <c r="J516" s="92">
        <v>99.92</v>
      </c>
      <c r="K516" s="93"/>
      <c r="L516" s="94">
        <f>H516*J516</f>
        <v>1498.8</v>
      </c>
      <c r="M516" s="94">
        <f t="shared" si="42"/>
        <v>0</v>
      </c>
      <c r="N516" s="95">
        <f t="shared" si="43"/>
        <v>0</v>
      </c>
      <c r="O516" s="94">
        <f t="shared" si="44"/>
        <v>0</v>
      </c>
    </row>
    <row r="517" spans="1:15" s="293" customFormat="1">
      <c r="A517" s="283" t="s">
        <v>87</v>
      </c>
      <c r="B517" s="284" t="s">
        <v>1278</v>
      </c>
      <c r="C517" s="297"/>
      <c r="D517" s="311"/>
      <c r="E517" s="312"/>
      <c r="F517" s="313"/>
      <c r="G517" s="289"/>
      <c r="H517" s="290">
        <f>SUM(H319:H516)</f>
        <v>4770.930000000003</v>
      </c>
      <c r="I517" s="291"/>
      <c r="J517" s="320"/>
      <c r="K517" s="291"/>
      <c r="L517" s="290">
        <f>SUM(L319:L516)</f>
        <v>508423.84560000023</v>
      </c>
      <c r="M517" s="290">
        <f>SUM(M319:M516)</f>
        <v>0</v>
      </c>
      <c r="N517" s="292"/>
      <c r="O517" s="290">
        <f>SUM(O319:O516)</f>
        <v>0</v>
      </c>
    </row>
    <row r="518" spans="1:15" ht="13.5">
      <c r="A518" s="340"/>
      <c r="B518" s="74" t="s">
        <v>2593</v>
      </c>
      <c r="C518" s="75"/>
      <c r="D518" s="76"/>
      <c r="E518" s="77"/>
      <c r="F518" s="78"/>
      <c r="G518" s="79"/>
      <c r="H518" s="80"/>
      <c r="I518" s="80"/>
      <c r="J518" s="341"/>
      <c r="K518" s="81"/>
      <c r="L518" s="77"/>
      <c r="M518" s="82"/>
      <c r="N518" s="77"/>
      <c r="O518" s="83"/>
    </row>
    <row r="519" spans="1:15" ht="13.5" customHeight="1">
      <c r="A519" s="129">
        <v>503</v>
      </c>
      <c r="B519" s="352" t="s">
        <v>1332</v>
      </c>
      <c r="C519" s="353" t="s">
        <v>1938</v>
      </c>
      <c r="D519" s="354" t="s">
        <v>1939</v>
      </c>
      <c r="E519" s="352" t="s">
        <v>1940</v>
      </c>
      <c r="F519" s="352" t="s">
        <v>1941</v>
      </c>
      <c r="G519" s="136" t="s">
        <v>78</v>
      </c>
      <c r="H519" s="355">
        <v>9.3699999999999992</v>
      </c>
      <c r="I519" s="358"/>
      <c r="J519" s="358"/>
      <c r="K519" s="358"/>
      <c r="L519" s="358"/>
      <c r="M519" s="358"/>
      <c r="N519" s="358"/>
      <c r="O519" s="358"/>
    </row>
    <row r="520" spans="1:15" ht="28.5">
      <c r="A520" s="129">
        <v>504</v>
      </c>
      <c r="B520" s="352" t="s">
        <v>1332</v>
      </c>
      <c r="C520" s="353" t="s">
        <v>1938</v>
      </c>
      <c r="D520" s="354" t="s">
        <v>1943</v>
      </c>
      <c r="E520" s="352" t="s">
        <v>1944</v>
      </c>
      <c r="F520" s="352" t="s">
        <v>1945</v>
      </c>
      <c r="G520" s="136" t="s">
        <v>78</v>
      </c>
      <c r="H520" s="355">
        <v>5.82</v>
      </c>
      <c r="I520" s="358"/>
      <c r="J520" s="358"/>
      <c r="K520" s="358"/>
      <c r="L520" s="358"/>
      <c r="M520" s="358"/>
      <c r="N520" s="358"/>
      <c r="O520" s="358"/>
    </row>
    <row r="521" spans="1:15" ht="28.5">
      <c r="A521" s="129">
        <v>505</v>
      </c>
      <c r="B521" s="352" t="s">
        <v>1332</v>
      </c>
      <c r="C521" s="353" t="s">
        <v>1938</v>
      </c>
      <c r="D521" s="354" t="s">
        <v>1947</v>
      </c>
      <c r="E521" s="352" t="s">
        <v>1948</v>
      </c>
      <c r="F521" s="352" t="s">
        <v>1945</v>
      </c>
      <c r="G521" s="136" t="s">
        <v>78</v>
      </c>
      <c r="H521" s="355">
        <v>9.3800000000000008</v>
      </c>
      <c r="I521" s="358"/>
      <c r="J521" s="358"/>
      <c r="K521" s="358"/>
      <c r="L521" s="358"/>
      <c r="M521" s="358"/>
      <c r="N521" s="358"/>
      <c r="O521" s="358"/>
    </row>
    <row r="522" spans="1:15" ht="28.5">
      <c r="A522" s="129">
        <v>506</v>
      </c>
      <c r="B522" s="352" t="s">
        <v>1332</v>
      </c>
      <c r="C522" s="353" t="s">
        <v>1938</v>
      </c>
      <c r="D522" s="354" t="s">
        <v>1950</v>
      </c>
      <c r="E522" s="352" t="s">
        <v>1951</v>
      </c>
      <c r="F522" s="352" t="s">
        <v>1945</v>
      </c>
      <c r="G522" s="136" t="s">
        <v>43</v>
      </c>
      <c r="H522" s="355">
        <v>123.54</v>
      </c>
      <c r="I522" s="136">
        <v>2</v>
      </c>
      <c r="J522" s="92">
        <v>99.92</v>
      </c>
      <c r="K522" s="206"/>
      <c r="L522" s="207">
        <f t="shared" ref="L522:L550" si="45">H522*J522</f>
        <v>12344.116800000002</v>
      </c>
      <c r="M522" s="207">
        <f t="shared" ref="M522:M550" si="46">IFERROR(L522/K522,0)</f>
        <v>0</v>
      </c>
      <c r="N522" s="356">
        <f t="shared" ref="N522:N550" si="47">IF(O522&gt;0,O522/J522,0)</f>
        <v>0</v>
      </c>
      <c r="O522" s="207">
        <f t="shared" ref="O522:O550" si="48">ROUND(M522*SVS_UR_1_1,2)</f>
        <v>0</v>
      </c>
    </row>
    <row r="523" spans="1:15" ht="28.5">
      <c r="A523" s="129">
        <v>507</v>
      </c>
      <c r="B523" s="352" t="s">
        <v>1332</v>
      </c>
      <c r="C523" s="353" t="s">
        <v>1938</v>
      </c>
      <c r="D523" s="354" t="s">
        <v>1952</v>
      </c>
      <c r="E523" s="352" t="s">
        <v>1953</v>
      </c>
      <c r="F523" s="352" t="s">
        <v>1945</v>
      </c>
      <c r="G523" s="136" t="s">
        <v>43</v>
      </c>
      <c r="H523" s="355">
        <v>16.63</v>
      </c>
      <c r="I523" s="136">
        <v>2</v>
      </c>
      <c r="J523" s="92">
        <v>99.92</v>
      </c>
      <c r="K523" s="206"/>
      <c r="L523" s="207">
        <f t="shared" si="45"/>
        <v>1661.6695999999999</v>
      </c>
      <c r="M523" s="207">
        <f t="shared" si="46"/>
        <v>0</v>
      </c>
      <c r="N523" s="356">
        <f t="shared" si="47"/>
        <v>0</v>
      </c>
      <c r="O523" s="207">
        <f t="shared" si="48"/>
        <v>0</v>
      </c>
    </row>
    <row r="524" spans="1:15" ht="28.5">
      <c r="A524" s="129">
        <v>508</v>
      </c>
      <c r="B524" s="352" t="s">
        <v>1332</v>
      </c>
      <c r="C524" s="353" t="s">
        <v>1938</v>
      </c>
      <c r="D524" s="354" t="s">
        <v>1955</v>
      </c>
      <c r="E524" s="352" t="s">
        <v>1956</v>
      </c>
      <c r="F524" s="352" t="s">
        <v>1945</v>
      </c>
      <c r="G524" s="136" t="s">
        <v>78</v>
      </c>
      <c r="H524" s="355">
        <v>30.36</v>
      </c>
      <c r="I524" s="358"/>
      <c r="J524" s="358"/>
      <c r="K524" s="358"/>
      <c r="L524" s="358"/>
      <c r="M524" s="358"/>
      <c r="N524" s="358"/>
      <c r="O524" s="358"/>
    </row>
    <row r="525" spans="1:15" ht="28.5">
      <c r="A525" s="129">
        <v>509</v>
      </c>
      <c r="B525" s="352" t="s">
        <v>1332</v>
      </c>
      <c r="C525" s="353" t="s">
        <v>1938</v>
      </c>
      <c r="D525" s="354" t="s">
        <v>1958</v>
      </c>
      <c r="E525" s="352" t="s">
        <v>1959</v>
      </c>
      <c r="F525" s="352" t="s">
        <v>1945</v>
      </c>
      <c r="G525" s="136" t="s">
        <v>78</v>
      </c>
      <c r="H525" s="355">
        <v>29.09</v>
      </c>
      <c r="I525" s="358"/>
      <c r="J525" s="358"/>
      <c r="K525" s="358"/>
      <c r="L525" s="358"/>
      <c r="M525" s="358"/>
      <c r="N525" s="358"/>
      <c r="O525" s="358"/>
    </row>
    <row r="526" spans="1:15" ht="28.5">
      <c r="A526" s="129">
        <v>510</v>
      </c>
      <c r="B526" s="352" t="s">
        <v>1332</v>
      </c>
      <c r="C526" s="353" t="s">
        <v>1938</v>
      </c>
      <c r="D526" s="354" t="s">
        <v>1961</v>
      </c>
      <c r="E526" s="352" t="s">
        <v>1962</v>
      </c>
      <c r="F526" s="352" t="s">
        <v>1945</v>
      </c>
      <c r="G526" s="136" t="s">
        <v>78</v>
      </c>
      <c r="H526" s="355">
        <v>12.93</v>
      </c>
      <c r="I526" s="358"/>
      <c r="J526" s="358"/>
      <c r="K526" s="358"/>
      <c r="L526" s="358"/>
      <c r="M526" s="358"/>
      <c r="N526" s="358"/>
      <c r="O526" s="358"/>
    </row>
    <row r="527" spans="1:15" ht="28.5">
      <c r="A527" s="129">
        <v>511</v>
      </c>
      <c r="B527" s="352" t="s">
        <v>1332</v>
      </c>
      <c r="C527" s="353" t="s">
        <v>1938</v>
      </c>
      <c r="D527" s="354" t="s">
        <v>1964</v>
      </c>
      <c r="E527" s="352" t="s">
        <v>1965</v>
      </c>
      <c r="F527" s="352" t="s">
        <v>1945</v>
      </c>
      <c r="G527" s="136" t="s">
        <v>78</v>
      </c>
      <c r="H527" s="355">
        <v>215.04</v>
      </c>
      <c r="I527" s="358"/>
      <c r="J527" s="358"/>
      <c r="K527" s="358"/>
      <c r="L527" s="358"/>
      <c r="M527" s="358"/>
      <c r="N527" s="358"/>
      <c r="O527" s="358"/>
    </row>
    <row r="528" spans="1:15" ht="28.5">
      <c r="A528" s="129">
        <v>512</v>
      </c>
      <c r="B528" s="352" t="s">
        <v>1332</v>
      </c>
      <c r="C528" s="353" t="s">
        <v>1938</v>
      </c>
      <c r="D528" s="354" t="s">
        <v>1967</v>
      </c>
      <c r="E528" s="352" t="s">
        <v>1968</v>
      </c>
      <c r="F528" s="352" t="s">
        <v>1945</v>
      </c>
      <c r="G528" s="136" t="s">
        <v>78</v>
      </c>
      <c r="H528" s="355">
        <v>13.75</v>
      </c>
      <c r="I528" s="358"/>
      <c r="J528" s="358"/>
      <c r="K528" s="358"/>
      <c r="L528" s="358"/>
      <c r="M528" s="358"/>
      <c r="N528" s="358"/>
      <c r="O528" s="358"/>
    </row>
    <row r="529" spans="1:15" ht="28.5">
      <c r="A529" s="129">
        <v>513</v>
      </c>
      <c r="B529" s="352" t="s">
        <v>1332</v>
      </c>
      <c r="C529" s="353" t="s">
        <v>1938</v>
      </c>
      <c r="D529" s="354" t="s">
        <v>1970</v>
      </c>
      <c r="E529" s="352" t="s">
        <v>642</v>
      </c>
      <c r="F529" s="352" t="s">
        <v>1945</v>
      </c>
      <c r="G529" s="136" t="s">
        <v>57</v>
      </c>
      <c r="H529" s="355">
        <v>67.47</v>
      </c>
      <c r="I529" s="136">
        <v>0.23</v>
      </c>
      <c r="J529" s="92">
        <v>12</v>
      </c>
      <c r="K529" s="206"/>
      <c r="L529" s="207">
        <f t="shared" si="45"/>
        <v>809.64</v>
      </c>
      <c r="M529" s="207">
        <f t="shared" si="46"/>
        <v>0</v>
      </c>
      <c r="N529" s="356">
        <f t="shared" si="47"/>
        <v>0</v>
      </c>
      <c r="O529" s="207">
        <f t="shared" si="48"/>
        <v>0</v>
      </c>
    </row>
    <row r="530" spans="1:15" ht="28.5">
      <c r="A530" s="129">
        <v>514</v>
      </c>
      <c r="B530" s="352" t="s">
        <v>1332</v>
      </c>
      <c r="C530" s="353" t="s">
        <v>1938</v>
      </c>
      <c r="D530" s="354" t="s">
        <v>1972</v>
      </c>
      <c r="E530" s="352" t="s">
        <v>1973</v>
      </c>
      <c r="F530" s="352" t="s">
        <v>1945</v>
      </c>
      <c r="G530" s="136" t="s">
        <v>78</v>
      </c>
      <c r="H530" s="355">
        <v>7.88</v>
      </c>
      <c r="I530" s="358"/>
      <c r="J530" s="358"/>
      <c r="K530" s="358"/>
      <c r="L530" s="358"/>
      <c r="M530" s="358"/>
      <c r="N530" s="358"/>
      <c r="O530" s="358"/>
    </row>
    <row r="531" spans="1:15" ht="28.5">
      <c r="A531" s="129">
        <v>515</v>
      </c>
      <c r="B531" s="352" t="s">
        <v>1332</v>
      </c>
      <c r="C531" s="353" t="s">
        <v>1938</v>
      </c>
      <c r="D531" s="354" t="s">
        <v>1975</v>
      </c>
      <c r="E531" s="352" t="s">
        <v>1976</v>
      </c>
      <c r="F531" s="352" t="s">
        <v>1945</v>
      </c>
      <c r="G531" s="136" t="s">
        <v>78</v>
      </c>
      <c r="H531" s="355">
        <v>8.7799999999999994</v>
      </c>
      <c r="I531" s="358"/>
      <c r="J531" s="358"/>
      <c r="K531" s="358"/>
      <c r="L531" s="358"/>
      <c r="M531" s="358"/>
      <c r="N531" s="358"/>
      <c r="O531" s="358"/>
    </row>
    <row r="532" spans="1:15" ht="28.5">
      <c r="A532" s="129">
        <v>516</v>
      </c>
      <c r="B532" s="352" t="s">
        <v>1332</v>
      </c>
      <c r="C532" s="353" t="s">
        <v>1938</v>
      </c>
      <c r="D532" s="354" t="s">
        <v>1978</v>
      </c>
      <c r="E532" s="352" t="s">
        <v>1979</v>
      </c>
      <c r="F532" s="352" t="s">
        <v>1945</v>
      </c>
      <c r="G532" s="136" t="s">
        <v>78</v>
      </c>
      <c r="H532" s="355">
        <v>5.16</v>
      </c>
      <c r="I532" s="358"/>
      <c r="J532" s="358"/>
      <c r="K532" s="358"/>
      <c r="L532" s="358"/>
      <c r="M532" s="358"/>
      <c r="N532" s="358"/>
      <c r="O532" s="358"/>
    </row>
    <row r="533" spans="1:15" ht="28.5">
      <c r="A533" s="129">
        <v>517</v>
      </c>
      <c r="B533" s="352" t="s">
        <v>1332</v>
      </c>
      <c r="C533" s="353" t="s">
        <v>1938</v>
      </c>
      <c r="D533" s="354" t="s">
        <v>1982</v>
      </c>
      <c r="E533" s="352" t="s">
        <v>1944</v>
      </c>
      <c r="F533" s="352" t="s">
        <v>1945</v>
      </c>
      <c r="G533" s="136" t="s">
        <v>78</v>
      </c>
      <c r="H533" s="355">
        <v>6.22</v>
      </c>
      <c r="I533" s="358"/>
      <c r="J533" s="358"/>
      <c r="K533" s="358"/>
      <c r="L533" s="358"/>
      <c r="M533" s="358"/>
      <c r="N533" s="358"/>
      <c r="O533" s="358"/>
    </row>
    <row r="534" spans="1:15" ht="28.5">
      <c r="A534" s="129">
        <v>518</v>
      </c>
      <c r="B534" s="352" t="s">
        <v>1332</v>
      </c>
      <c r="C534" s="353" t="s">
        <v>1938</v>
      </c>
      <c r="D534" s="354" t="s">
        <v>1984</v>
      </c>
      <c r="E534" s="352" t="s">
        <v>1813</v>
      </c>
      <c r="F534" s="352" t="s">
        <v>1945</v>
      </c>
      <c r="G534" s="136" t="s">
        <v>57</v>
      </c>
      <c r="H534" s="355">
        <v>16.920000000000002</v>
      </c>
      <c r="I534" s="136">
        <v>0.23</v>
      </c>
      <c r="J534" s="92">
        <v>12</v>
      </c>
      <c r="K534" s="206"/>
      <c r="L534" s="207">
        <f t="shared" si="45"/>
        <v>203.04000000000002</v>
      </c>
      <c r="M534" s="207">
        <f t="shared" si="46"/>
        <v>0</v>
      </c>
      <c r="N534" s="356">
        <f t="shared" si="47"/>
        <v>0</v>
      </c>
      <c r="O534" s="207">
        <f t="shared" si="48"/>
        <v>0</v>
      </c>
    </row>
    <row r="535" spans="1:15" ht="28.5">
      <c r="A535" s="129">
        <v>519</v>
      </c>
      <c r="B535" s="352" t="s">
        <v>1332</v>
      </c>
      <c r="C535" s="353" t="s">
        <v>1938</v>
      </c>
      <c r="D535" s="354" t="s">
        <v>1986</v>
      </c>
      <c r="E535" s="352" t="s">
        <v>1987</v>
      </c>
      <c r="F535" s="352" t="s">
        <v>1945</v>
      </c>
      <c r="G535" s="136" t="s">
        <v>43</v>
      </c>
      <c r="H535" s="355">
        <v>74.88</v>
      </c>
      <c r="I535" s="136">
        <v>2</v>
      </c>
      <c r="J535" s="92">
        <v>99.92</v>
      </c>
      <c r="K535" s="206"/>
      <c r="L535" s="207">
        <f t="shared" si="45"/>
        <v>7482.0095999999994</v>
      </c>
      <c r="M535" s="207">
        <f t="shared" si="46"/>
        <v>0</v>
      </c>
      <c r="N535" s="356">
        <f t="shared" si="47"/>
        <v>0</v>
      </c>
      <c r="O535" s="207">
        <f t="shared" si="48"/>
        <v>0</v>
      </c>
    </row>
    <row r="536" spans="1:15" ht="28.5">
      <c r="A536" s="129">
        <v>520</v>
      </c>
      <c r="B536" s="352" t="s">
        <v>1332</v>
      </c>
      <c r="C536" s="353" t="s">
        <v>1938</v>
      </c>
      <c r="D536" s="354" t="s">
        <v>1988</v>
      </c>
      <c r="E536" s="352" t="s">
        <v>1989</v>
      </c>
      <c r="F536" s="352" t="s">
        <v>1945</v>
      </c>
      <c r="G536" s="136" t="s">
        <v>43</v>
      </c>
      <c r="H536" s="355">
        <v>29.14</v>
      </c>
      <c r="I536" s="136">
        <v>2</v>
      </c>
      <c r="J536" s="92">
        <v>99.92</v>
      </c>
      <c r="K536" s="206"/>
      <c r="L536" s="207">
        <f t="shared" si="45"/>
        <v>2911.6687999999999</v>
      </c>
      <c r="M536" s="207">
        <f t="shared" si="46"/>
        <v>0</v>
      </c>
      <c r="N536" s="356">
        <f t="shared" si="47"/>
        <v>0</v>
      </c>
      <c r="O536" s="207">
        <f t="shared" si="48"/>
        <v>0</v>
      </c>
    </row>
    <row r="537" spans="1:15" ht="28.5">
      <c r="A537" s="129">
        <v>521</v>
      </c>
      <c r="B537" s="352" t="s">
        <v>1332</v>
      </c>
      <c r="C537" s="353" t="s">
        <v>1938</v>
      </c>
      <c r="D537" s="354" t="s">
        <v>1991</v>
      </c>
      <c r="E537" s="352" t="s">
        <v>1992</v>
      </c>
      <c r="F537" s="352" t="s">
        <v>1945</v>
      </c>
      <c r="G537" s="136" t="s">
        <v>59</v>
      </c>
      <c r="H537" s="355">
        <v>40.159999999999997</v>
      </c>
      <c r="I537" s="136">
        <v>1</v>
      </c>
      <c r="J537" s="92">
        <v>52.17</v>
      </c>
      <c r="K537" s="206"/>
      <c r="L537" s="207">
        <f t="shared" si="45"/>
        <v>2095.1471999999999</v>
      </c>
      <c r="M537" s="207">
        <f t="shared" si="46"/>
        <v>0</v>
      </c>
      <c r="N537" s="356">
        <f t="shared" si="47"/>
        <v>0</v>
      </c>
      <c r="O537" s="207">
        <f t="shared" si="48"/>
        <v>0</v>
      </c>
    </row>
    <row r="538" spans="1:15" ht="28.5">
      <c r="A538" s="129">
        <v>522</v>
      </c>
      <c r="B538" s="352" t="s">
        <v>1332</v>
      </c>
      <c r="C538" s="353" t="s">
        <v>1938</v>
      </c>
      <c r="D538" s="354" t="s">
        <v>1994</v>
      </c>
      <c r="E538" s="352" t="s">
        <v>1995</v>
      </c>
      <c r="F538" s="352" t="s">
        <v>1945</v>
      </c>
      <c r="G538" s="136" t="s">
        <v>78</v>
      </c>
      <c r="H538" s="355">
        <v>3.56</v>
      </c>
      <c r="I538" s="358"/>
      <c r="J538" s="358"/>
      <c r="K538" s="358"/>
      <c r="L538" s="358"/>
      <c r="M538" s="358"/>
      <c r="N538" s="358"/>
      <c r="O538" s="358"/>
    </row>
    <row r="539" spans="1:15" ht="28.5">
      <c r="A539" s="129">
        <v>523</v>
      </c>
      <c r="B539" s="352" t="s">
        <v>1332</v>
      </c>
      <c r="C539" s="353" t="s">
        <v>1938</v>
      </c>
      <c r="D539" s="354" t="s">
        <v>1997</v>
      </c>
      <c r="E539" s="352" t="s">
        <v>1998</v>
      </c>
      <c r="F539" s="352" t="s">
        <v>1945</v>
      </c>
      <c r="G539" s="136" t="s">
        <v>78</v>
      </c>
      <c r="H539" s="355">
        <v>11.06</v>
      </c>
      <c r="I539" s="358"/>
      <c r="J539" s="358"/>
      <c r="K539" s="358"/>
      <c r="L539" s="358"/>
      <c r="M539" s="358"/>
      <c r="N539" s="358"/>
      <c r="O539" s="358"/>
    </row>
    <row r="540" spans="1:15" ht="28.5">
      <c r="A540" s="129">
        <v>524</v>
      </c>
      <c r="B540" s="352" t="s">
        <v>1332</v>
      </c>
      <c r="C540" s="353" t="s">
        <v>1938</v>
      </c>
      <c r="D540" s="354" t="s">
        <v>2001</v>
      </c>
      <c r="E540" s="352" t="s">
        <v>2002</v>
      </c>
      <c r="F540" s="352" t="s">
        <v>1945</v>
      </c>
      <c r="G540" s="136" t="s">
        <v>78</v>
      </c>
      <c r="H540" s="355">
        <v>6.91</v>
      </c>
      <c r="I540" s="358"/>
      <c r="J540" s="358"/>
      <c r="K540" s="358"/>
      <c r="L540" s="358"/>
      <c r="M540" s="358"/>
      <c r="N540" s="358"/>
      <c r="O540" s="358"/>
    </row>
    <row r="541" spans="1:15" ht="28.5">
      <c r="A541" s="129">
        <v>525</v>
      </c>
      <c r="B541" s="352" t="s">
        <v>1332</v>
      </c>
      <c r="C541" s="353" t="s">
        <v>1938</v>
      </c>
      <c r="D541" s="354" t="s">
        <v>2005</v>
      </c>
      <c r="E541" s="352" t="s">
        <v>2006</v>
      </c>
      <c r="F541" s="352" t="s">
        <v>1945</v>
      </c>
      <c r="G541" s="136" t="s">
        <v>78</v>
      </c>
      <c r="H541" s="355">
        <v>10.71</v>
      </c>
      <c r="I541" s="358"/>
      <c r="J541" s="358"/>
      <c r="K541" s="358"/>
      <c r="L541" s="358"/>
      <c r="M541" s="358"/>
      <c r="N541" s="358"/>
      <c r="O541" s="358"/>
    </row>
    <row r="542" spans="1:15" ht="28.5">
      <c r="A542" s="129">
        <v>526</v>
      </c>
      <c r="B542" s="352" t="s">
        <v>1332</v>
      </c>
      <c r="C542" s="353" t="s">
        <v>1938</v>
      </c>
      <c r="D542" s="354" t="s">
        <v>2073</v>
      </c>
      <c r="E542" s="352" t="s">
        <v>2074</v>
      </c>
      <c r="F542" s="352" t="s">
        <v>1589</v>
      </c>
      <c r="G542" s="136" t="s">
        <v>78</v>
      </c>
      <c r="H542" s="355">
        <v>4.2300000000000004</v>
      </c>
      <c r="I542" s="358"/>
      <c r="J542" s="358"/>
      <c r="K542" s="358"/>
      <c r="L542" s="358"/>
      <c r="M542" s="358"/>
      <c r="N542" s="358"/>
      <c r="O542" s="358"/>
    </row>
    <row r="543" spans="1:15">
      <c r="A543" s="129">
        <v>527</v>
      </c>
      <c r="B543" s="352" t="s">
        <v>1332</v>
      </c>
      <c r="C543" s="353" t="s">
        <v>1938</v>
      </c>
      <c r="D543" s="354" t="s">
        <v>2076</v>
      </c>
      <c r="E543" s="352" t="s">
        <v>47</v>
      </c>
      <c r="F543" s="352" t="s">
        <v>1589</v>
      </c>
      <c r="G543" s="136" t="s">
        <v>78</v>
      </c>
      <c r="H543" s="355">
        <v>4.7699999999999996</v>
      </c>
      <c r="I543" s="358"/>
      <c r="J543" s="358"/>
      <c r="K543" s="358"/>
      <c r="L543" s="358"/>
      <c r="M543" s="358"/>
      <c r="N543" s="358"/>
      <c r="O543" s="358"/>
    </row>
    <row r="544" spans="1:15" ht="28.5">
      <c r="A544" s="129">
        <v>528</v>
      </c>
      <c r="B544" s="352" t="s">
        <v>1332</v>
      </c>
      <c r="C544" s="353" t="s">
        <v>1938</v>
      </c>
      <c r="D544" s="354" t="s">
        <v>2079</v>
      </c>
      <c r="E544" s="352" t="s">
        <v>5</v>
      </c>
      <c r="F544" s="352" t="s">
        <v>1945</v>
      </c>
      <c r="G544" s="136" t="s">
        <v>43</v>
      </c>
      <c r="H544" s="355">
        <v>42.91</v>
      </c>
      <c r="I544" s="136">
        <v>2</v>
      </c>
      <c r="J544" s="92">
        <v>99.92</v>
      </c>
      <c r="K544" s="206"/>
      <c r="L544" s="207">
        <f t="shared" si="45"/>
        <v>4287.5671999999995</v>
      </c>
      <c r="M544" s="207">
        <f t="shared" si="46"/>
        <v>0</v>
      </c>
      <c r="N544" s="356">
        <f t="shared" si="47"/>
        <v>0</v>
      </c>
      <c r="O544" s="207">
        <f t="shared" si="48"/>
        <v>0</v>
      </c>
    </row>
    <row r="545" spans="1:15" ht="28.5">
      <c r="A545" s="129">
        <v>529</v>
      </c>
      <c r="B545" s="352" t="s">
        <v>1332</v>
      </c>
      <c r="C545" s="353" t="s">
        <v>1938</v>
      </c>
      <c r="D545" s="354" t="s">
        <v>2081</v>
      </c>
      <c r="E545" s="352" t="s">
        <v>5</v>
      </c>
      <c r="F545" s="352" t="s">
        <v>1945</v>
      </c>
      <c r="G545" s="136" t="s">
        <v>43</v>
      </c>
      <c r="H545" s="355">
        <v>24.22</v>
      </c>
      <c r="I545" s="136">
        <v>2</v>
      </c>
      <c r="J545" s="92">
        <v>99.92</v>
      </c>
      <c r="K545" s="206"/>
      <c r="L545" s="207">
        <f t="shared" si="45"/>
        <v>2420.0623999999998</v>
      </c>
      <c r="M545" s="207">
        <f t="shared" si="46"/>
        <v>0</v>
      </c>
      <c r="N545" s="356">
        <f t="shared" si="47"/>
        <v>0</v>
      </c>
      <c r="O545" s="207">
        <f t="shared" si="48"/>
        <v>0</v>
      </c>
    </row>
    <row r="546" spans="1:15" ht="28.5">
      <c r="A546" s="129">
        <v>530</v>
      </c>
      <c r="B546" s="352" t="s">
        <v>1332</v>
      </c>
      <c r="C546" s="353" t="s">
        <v>1938</v>
      </c>
      <c r="D546" s="354" t="s">
        <v>2083</v>
      </c>
      <c r="E546" s="352" t="s">
        <v>5</v>
      </c>
      <c r="F546" s="352" t="s">
        <v>1945</v>
      </c>
      <c r="G546" s="136" t="s">
        <v>43</v>
      </c>
      <c r="H546" s="355">
        <v>51.47</v>
      </c>
      <c r="I546" s="136">
        <v>2</v>
      </c>
      <c r="J546" s="92">
        <v>99.92</v>
      </c>
      <c r="K546" s="206"/>
      <c r="L546" s="207">
        <f t="shared" si="45"/>
        <v>5142.8824000000004</v>
      </c>
      <c r="M546" s="207">
        <f t="shared" si="46"/>
        <v>0</v>
      </c>
      <c r="N546" s="356">
        <f t="shared" si="47"/>
        <v>0</v>
      </c>
      <c r="O546" s="207">
        <f t="shared" si="48"/>
        <v>0</v>
      </c>
    </row>
    <row r="547" spans="1:15">
      <c r="A547" s="129">
        <v>531</v>
      </c>
      <c r="B547" s="352" t="s">
        <v>1332</v>
      </c>
      <c r="C547" s="353" t="s">
        <v>1938</v>
      </c>
      <c r="D547" s="354" t="s">
        <v>2099</v>
      </c>
      <c r="E547" s="352" t="s">
        <v>2100</v>
      </c>
      <c r="F547" s="352" t="s">
        <v>1589</v>
      </c>
      <c r="G547" s="136" t="s">
        <v>78</v>
      </c>
      <c r="H547" s="355">
        <v>3.5</v>
      </c>
      <c r="I547" s="358"/>
      <c r="J547" s="358"/>
      <c r="K547" s="358"/>
      <c r="L547" s="358"/>
      <c r="M547" s="358"/>
      <c r="N547" s="358"/>
      <c r="O547" s="358"/>
    </row>
    <row r="548" spans="1:15">
      <c r="A548" s="129">
        <v>532</v>
      </c>
      <c r="B548" s="352" t="s">
        <v>1332</v>
      </c>
      <c r="C548" s="353" t="s">
        <v>1938</v>
      </c>
      <c r="D548" s="354" t="s">
        <v>2103</v>
      </c>
      <c r="E548" s="352" t="s">
        <v>1925</v>
      </c>
      <c r="F548" s="352" t="s">
        <v>1589</v>
      </c>
      <c r="G548" s="136" t="s">
        <v>78</v>
      </c>
      <c r="H548" s="355">
        <v>8.43</v>
      </c>
      <c r="I548" s="358"/>
      <c r="J548" s="358"/>
      <c r="K548" s="358"/>
      <c r="L548" s="358"/>
      <c r="M548" s="358"/>
      <c r="N548" s="358"/>
      <c r="O548" s="358"/>
    </row>
    <row r="549" spans="1:15" ht="28.5">
      <c r="A549" s="129">
        <v>533</v>
      </c>
      <c r="B549" s="352" t="s">
        <v>1332</v>
      </c>
      <c r="C549" s="353" t="s">
        <v>1938</v>
      </c>
      <c r="D549" s="354" t="s">
        <v>2106</v>
      </c>
      <c r="E549" s="352" t="s">
        <v>1930</v>
      </c>
      <c r="F549" s="352" t="s">
        <v>1928</v>
      </c>
      <c r="G549" s="136" t="s">
        <v>44</v>
      </c>
      <c r="H549" s="355">
        <v>16.62</v>
      </c>
      <c r="I549" s="136">
        <v>2</v>
      </c>
      <c r="J549" s="92">
        <v>99.92</v>
      </c>
      <c r="K549" s="206"/>
      <c r="L549" s="207">
        <f t="shared" si="45"/>
        <v>1660.6704000000002</v>
      </c>
      <c r="M549" s="207">
        <f t="shared" si="46"/>
        <v>0</v>
      </c>
      <c r="N549" s="356">
        <f t="shared" si="47"/>
        <v>0</v>
      </c>
      <c r="O549" s="207">
        <f t="shared" si="48"/>
        <v>0</v>
      </c>
    </row>
    <row r="550" spans="1:15" ht="28.5">
      <c r="A550" s="129">
        <v>534</v>
      </c>
      <c r="B550" s="352" t="s">
        <v>1332</v>
      </c>
      <c r="C550" s="353" t="s">
        <v>1938</v>
      </c>
      <c r="D550" s="354" t="s">
        <v>2108</v>
      </c>
      <c r="E550" s="352" t="s">
        <v>1932</v>
      </c>
      <c r="F550" s="352" t="s">
        <v>1928</v>
      </c>
      <c r="G550" s="136" t="s">
        <v>44</v>
      </c>
      <c r="H550" s="355">
        <v>16.600000000000001</v>
      </c>
      <c r="I550" s="136">
        <v>2</v>
      </c>
      <c r="J550" s="92">
        <v>99.92</v>
      </c>
      <c r="K550" s="206"/>
      <c r="L550" s="207">
        <f t="shared" si="45"/>
        <v>1658.6720000000003</v>
      </c>
      <c r="M550" s="207">
        <f t="shared" si="46"/>
        <v>0</v>
      </c>
      <c r="N550" s="356">
        <f t="shared" si="47"/>
        <v>0</v>
      </c>
      <c r="O550" s="207">
        <f t="shared" si="48"/>
        <v>0</v>
      </c>
    </row>
    <row r="551" spans="1:15" ht="13.5" customHeight="1">
      <c r="A551" s="129">
        <v>535</v>
      </c>
      <c r="B551" s="352" t="s">
        <v>2722</v>
      </c>
      <c r="C551" s="353" t="s">
        <v>354</v>
      </c>
      <c r="D551" s="354" t="s">
        <v>1795</v>
      </c>
      <c r="E551" s="352" t="s">
        <v>1796</v>
      </c>
      <c r="F551" s="352" t="s">
        <v>1797</v>
      </c>
      <c r="G551" s="136" t="s">
        <v>48</v>
      </c>
      <c r="H551" s="355">
        <v>7.2</v>
      </c>
      <c r="I551" s="136">
        <v>5</v>
      </c>
      <c r="J551" s="92">
        <v>249.8</v>
      </c>
      <c r="K551" s="206"/>
      <c r="L551" s="207">
        <f t="shared" ref="L551" si="49">H551*J551</f>
        <v>1798.5600000000002</v>
      </c>
      <c r="M551" s="207">
        <f>IFERROR(L551/K551,0)</f>
        <v>0</v>
      </c>
      <c r="N551" s="356">
        <f t="shared" ref="N551" si="50">IF(O551&gt;0,O551/J551,0)</f>
        <v>0</v>
      </c>
      <c r="O551" s="207">
        <f t="shared" ref="O551" si="51">ROUND(M551*SVS_UR_1_1,2)</f>
        <v>0</v>
      </c>
    </row>
    <row r="552" spans="1:15" ht="28.5">
      <c r="A552" s="129">
        <v>536</v>
      </c>
      <c r="B552" s="352" t="s">
        <v>2722</v>
      </c>
      <c r="C552" s="353" t="s">
        <v>354</v>
      </c>
      <c r="D552" s="354" t="s">
        <v>1798</v>
      </c>
      <c r="E552" s="352" t="s">
        <v>1799</v>
      </c>
      <c r="F552" s="352" t="s">
        <v>1800</v>
      </c>
      <c r="G552" s="136" t="s">
        <v>41</v>
      </c>
      <c r="H552" s="355">
        <v>21.17</v>
      </c>
      <c r="I552" s="136">
        <v>5</v>
      </c>
      <c r="J552" s="92">
        <v>249.8</v>
      </c>
      <c r="K552" s="206"/>
      <c r="L552" s="207">
        <f t="shared" ref="L552:L613" si="52">H552*J552</f>
        <v>5288.2660000000005</v>
      </c>
      <c r="M552" s="207">
        <f t="shared" ref="M552:M615" si="53">IFERROR(L552/K552,0)</f>
        <v>0</v>
      </c>
      <c r="N552" s="356">
        <f t="shared" ref="N552:N613" si="54">IF(O552&gt;0,O552/J552,0)</f>
        <v>0</v>
      </c>
      <c r="O552" s="207">
        <f t="shared" ref="O552:O553" si="55">ROUND(M552*SVS_UR_1_1,2)</f>
        <v>0</v>
      </c>
    </row>
    <row r="553" spans="1:15">
      <c r="A553" s="129">
        <v>537</v>
      </c>
      <c r="B553" s="352" t="s">
        <v>2722</v>
      </c>
      <c r="C553" s="353" t="s">
        <v>354</v>
      </c>
      <c r="D553" s="354" t="s">
        <v>1801</v>
      </c>
      <c r="E553" s="352" t="s">
        <v>801</v>
      </c>
      <c r="F553" s="352" t="s">
        <v>1797</v>
      </c>
      <c r="G553" s="136" t="s">
        <v>48</v>
      </c>
      <c r="H553" s="355">
        <v>12.38</v>
      </c>
      <c r="I553" s="136">
        <v>5</v>
      </c>
      <c r="J553" s="92">
        <v>249.8</v>
      </c>
      <c r="K553" s="206"/>
      <c r="L553" s="207">
        <f t="shared" si="52"/>
        <v>3092.5240000000003</v>
      </c>
      <c r="M553" s="207">
        <f t="shared" si="53"/>
        <v>0</v>
      </c>
      <c r="N553" s="356">
        <f t="shared" si="54"/>
        <v>0</v>
      </c>
      <c r="O553" s="207">
        <f t="shared" si="55"/>
        <v>0</v>
      </c>
    </row>
    <row r="554" spans="1:15" ht="28.5">
      <c r="A554" s="129">
        <v>538</v>
      </c>
      <c r="B554" s="352" t="s">
        <v>2722</v>
      </c>
      <c r="C554" s="353" t="s">
        <v>354</v>
      </c>
      <c r="D554" s="354" t="s">
        <v>1802</v>
      </c>
      <c r="E554" s="352" t="s">
        <v>1799</v>
      </c>
      <c r="F554" s="352" t="s">
        <v>1800</v>
      </c>
      <c r="G554" s="136" t="s">
        <v>41</v>
      </c>
      <c r="H554" s="355">
        <v>21.53</v>
      </c>
      <c r="I554" s="136">
        <v>5</v>
      </c>
      <c r="J554" s="92">
        <v>249.8</v>
      </c>
      <c r="K554" s="206"/>
      <c r="L554" s="207">
        <f t="shared" si="52"/>
        <v>5378.1940000000004</v>
      </c>
      <c r="M554" s="207">
        <f t="shared" si="53"/>
        <v>0</v>
      </c>
      <c r="N554" s="356">
        <f t="shared" si="54"/>
        <v>0</v>
      </c>
      <c r="O554" s="207">
        <f t="shared" ref="O554:O617" si="56">ROUND(M554*SVS_UR_1_1,2)</f>
        <v>0</v>
      </c>
    </row>
    <row r="555" spans="1:15">
      <c r="A555" s="129">
        <v>539</v>
      </c>
      <c r="B555" s="352" t="s">
        <v>2722</v>
      </c>
      <c r="C555" s="353" t="s">
        <v>354</v>
      </c>
      <c r="D555" s="354" t="s">
        <v>1803</v>
      </c>
      <c r="E555" s="352" t="s">
        <v>639</v>
      </c>
      <c r="F555" s="352" t="s">
        <v>1797</v>
      </c>
      <c r="G555" s="136" t="s">
        <v>48</v>
      </c>
      <c r="H555" s="355">
        <v>11.86</v>
      </c>
      <c r="I555" s="136">
        <v>5</v>
      </c>
      <c r="J555" s="92">
        <v>249.8</v>
      </c>
      <c r="K555" s="206"/>
      <c r="L555" s="207">
        <f t="shared" si="52"/>
        <v>2962.6280000000002</v>
      </c>
      <c r="M555" s="207">
        <f t="shared" si="53"/>
        <v>0</v>
      </c>
      <c r="N555" s="356">
        <f t="shared" si="54"/>
        <v>0</v>
      </c>
      <c r="O555" s="207">
        <f t="shared" si="56"/>
        <v>0</v>
      </c>
    </row>
    <row r="556" spans="1:15" ht="28.5">
      <c r="A556" s="129">
        <v>540</v>
      </c>
      <c r="B556" s="352" t="s">
        <v>2722</v>
      </c>
      <c r="C556" s="353" t="s">
        <v>354</v>
      </c>
      <c r="D556" s="354" t="s">
        <v>1804</v>
      </c>
      <c r="E556" s="352" t="s">
        <v>15</v>
      </c>
      <c r="F556" s="352" t="s">
        <v>1800</v>
      </c>
      <c r="G556" s="136" t="s">
        <v>41</v>
      </c>
      <c r="H556" s="355">
        <v>24.62</v>
      </c>
      <c r="I556" s="136">
        <v>2</v>
      </c>
      <c r="J556" s="92">
        <v>99.92</v>
      </c>
      <c r="K556" s="206"/>
      <c r="L556" s="207">
        <f t="shared" si="52"/>
        <v>2460.0304000000001</v>
      </c>
      <c r="M556" s="207">
        <f t="shared" si="53"/>
        <v>0</v>
      </c>
      <c r="N556" s="356">
        <f t="shared" si="54"/>
        <v>0</v>
      </c>
      <c r="O556" s="207">
        <f t="shared" si="56"/>
        <v>0</v>
      </c>
    </row>
    <row r="557" spans="1:15" ht="28.5">
      <c r="A557" s="129">
        <v>541</v>
      </c>
      <c r="B557" s="352" t="s">
        <v>2722</v>
      </c>
      <c r="C557" s="353" t="s">
        <v>354</v>
      </c>
      <c r="D557" s="354" t="s">
        <v>1805</v>
      </c>
      <c r="E557" s="352" t="s">
        <v>1806</v>
      </c>
      <c r="F557" s="352" t="s">
        <v>1807</v>
      </c>
      <c r="G557" s="136" t="s">
        <v>41</v>
      </c>
      <c r="H557" s="355">
        <v>29.76</v>
      </c>
      <c r="I557" s="136">
        <v>5</v>
      </c>
      <c r="J557" s="92">
        <v>249.8</v>
      </c>
      <c r="K557" s="206"/>
      <c r="L557" s="207">
        <f t="shared" si="52"/>
        <v>7434.0480000000007</v>
      </c>
      <c r="M557" s="207">
        <f t="shared" si="53"/>
        <v>0</v>
      </c>
      <c r="N557" s="356">
        <f t="shared" si="54"/>
        <v>0</v>
      </c>
      <c r="O557" s="207">
        <f t="shared" si="56"/>
        <v>0</v>
      </c>
    </row>
    <row r="558" spans="1:15" ht="28.5">
      <c r="A558" s="129">
        <v>542</v>
      </c>
      <c r="B558" s="352" t="s">
        <v>2722</v>
      </c>
      <c r="C558" s="353" t="s">
        <v>354</v>
      </c>
      <c r="D558" s="354" t="s">
        <v>1808</v>
      </c>
      <c r="E558" s="352" t="s">
        <v>789</v>
      </c>
      <c r="F558" s="352" t="s">
        <v>1800</v>
      </c>
      <c r="G558" s="136" t="s">
        <v>42</v>
      </c>
      <c r="H558" s="355">
        <v>63.66</v>
      </c>
      <c r="I558" s="136">
        <v>2</v>
      </c>
      <c r="J558" s="92">
        <v>99.92</v>
      </c>
      <c r="K558" s="206"/>
      <c r="L558" s="207">
        <f t="shared" si="52"/>
        <v>6360.9071999999996</v>
      </c>
      <c r="M558" s="207">
        <f t="shared" si="53"/>
        <v>0</v>
      </c>
      <c r="N558" s="356">
        <f t="shared" si="54"/>
        <v>0</v>
      </c>
      <c r="O558" s="207">
        <f t="shared" si="56"/>
        <v>0</v>
      </c>
    </row>
    <row r="559" spans="1:15" ht="28.5">
      <c r="A559" s="129">
        <v>543</v>
      </c>
      <c r="B559" s="352" t="s">
        <v>2722</v>
      </c>
      <c r="C559" s="353" t="s">
        <v>354</v>
      </c>
      <c r="D559" s="354" t="s">
        <v>1809</v>
      </c>
      <c r="E559" s="352" t="s">
        <v>641</v>
      </c>
      <c r="F559" s="352" t="s">
        <v>1810</v>
      </c>
      <c r="G559" s="136" t="s">
        <v>54</v>
      </c>
      <c r="H559" s="355">
        <v>31.02</v>
      </c>
      <c r="I559" s="136">
        <v>5</v>
      </c>
      <c r="J559" s="92">
        <v>249.8</v>
      </c>
      <c r="K559" s="206"/>
      <c r="L559" s="207">
        <f t="shared" si="52"/>
        <v>7748.7960000000003</v>
      </c>
      <c r="M559" s="207">
        <f t="shared" si="53"/>
        <v>0</v>
      </c>
      <c r="N559" s="356">
        <f t="shared" si="54"/>
        <v>0</v>
      </c>
      <c r="O559" s="207">
        <f t="shared" si="56"/>
        <v>0</v>
      </c>
    </row>
    <row r="560" spans="1:15" ht="28.5">
      <c r="A560" s="129">
        <v>544</v>
      </c>
      <c r="B560" s="352" t="s">
        <v>2722</v>
      </c>
      <c r="C560" s="353" t="s">
        <v>354</v>
      </c>
      <c r="D560" s="354" t="s">
        <v>1811</v>
      </c>
      <c r="E560" s="352" t="s">
        <v>15</v>
      </c>
      <c r="F560" s="352" t="s">
        <v>1800</v>
      </c>
      <c r="G560" s="136" t="s">
        <v>41</v>
      </c>
      <c r="H560" s="355">
        <v>15.2</v>
      </c>
      <c r="I560" s="136">
        <v>2</v>
      </c>
      <c r="J560" s="92">
        <v>99.92</v>
      </c>
      <c r="K560" s="206"/>
      <c r="L560" s="207">
        <f t="shared" si="52"/>
        <v>1518.7839999999999</v>
      </c>
      <c r="M560" s="207">
        <f t="shared" si="53"/>
        <v>0</v>
      </c>
      <c r="N560" s="356">
        <f t="shared" si="54"/>
        <v>0</v>
      </c>
      <c r="O560" s="207">
        <f t="shared" si="56"/>
        <v>0</v>
      </c>
    </row>
    <row r="561" spans="1:15" ht="28.5">
      <c r="A561" s="129">
        <v>545</v>
      </c>
      <c r="B561" s="352" t="s">
        <v>2722</v>
      </c>
      <c r="C561" s="353" t="s">
        <v>354</v>
      </c>
      <c r="D561" s="354" t="s">
        <v>1812</v>
      </c>
      <c r="E561" s="352" t="s">
        <v>1813</v>
      </c>
      <c r="F561" s="352" t="s">
        <v>1810</v>
      </c>
      <c r="G561" s="136" t="s">
        <v>57</v>
      </c>
      <c r="H561" s="355">
        <v>34.08</v>
      </c>
      <c r="I561" s="136">
        <v>0.23</v>
      </c>
      <c r="J561" s="92">
        <v>12</v>
      </c>
      <c r="K561" s="206"/>
      <c r="L561" s="207">
        <f t="shared" si="52"/>
        <v>408.96</v>
      </c>
      <c r="M561" s="207">
        <f t="shared" si="53"/>
        <v>0</v>
      </c>
      <c r="N561" s="356">
        <f t="shared" si="54"/>
        <v>0</v>
      </c>
      <c r="O561" s="207">
        <f t="shared" si="56"/>
        <v>0</v>
      </c>
    </row>
    <row r="562" spans="1:15" ht="28.5">
      <c r="A562" s="129">
        <v>546</v>
      </c>
      <c r="B562" s="352" t="s">
        <v>2722</v>
      </c>
      <c r="C562" s="353" t="s">
        <v>354</v>
      </c>
      <c r="D562" s="354" t="s">
        <v>1814</v>
      </c>
      <c r="E562" s="352" t="s">
        <v>15</v>
      </c>
      <c r="F562" s="352" t="s">
        <v>1800</v>
      </c>
      <c r="G562" s="136" t="s">
        <v>41</v>
      </c>
      <c r="H562" s="355">
        <v>15.14</v>
      </c>
      <c r="I562" s="136">
        <v>2</v>
      </c>
      <c r="J562" s="92">
        <v>99.92</v>
      </c>
      <c r="K562" s="206"/>
      <c r="L562" s="207">
        <f t="shared" si="52"/>
        <v>1512.7888</v>
      </c>
      <c r="M562" s="207">
        <f t="shared" si="53"/>
        <v>0</v>
      </c>
      <c r="N562" s="356">
        <f t="shared" si="54"/>
        <v>0</v>
      </c>
      <c r="O562" s="207">
        <f t="shared" si="56"/>
        <v>0</v>
      </c>
    </row>
    <row r="563" spans="1:15" ht="28.5">
      <c r="A563" s="129">
        <v>547</v>
      </c>
      <c r="B563" s="352" t="s">
        <v>2722</v>
      </c>
      <c r="C563" s="353" t="s">
        <v>354</v>
      </c>
      <c r="D563" s="354" t="s">
        <v>1815</v>
      </c>
      <c r="E563" s="352" t="s">
        <v>15</v>
      </c>
      <c r="F563" s="352" t="s">
        <v>1800</v>
      </c>
      <c r="G563" s="136" t="s">
        <v>41</v>
      </c>
      <c r="H563" s="355">
        <v>18.29</v>
      </c>
      <c r="I563" s="136">
        <v>2</v>
      </c>
      <c r="J563" s="92">
        <v>99.92</v>
      </c>
      <c r="K563" s="206"/>
      <c r="L563" s="207">
        <f t="shared" si="52"/>
        <v>1827.5367999999999</v>
      </c>
      <c r="M563" s="207">
        <f t="shared" si="53"/>
        <v>0</v>
      </c>
      <c r="N563" s="356">
        <f t="shared" si="54"/>
        <v>0</v>
      </c>
      <c r="O563" s="207">
        <f t="shared" si="56"/>
        <v>0</v>
      </c>
    </row>
    <row r="564" spans="1:15" ht="28.5">
      <c r="A564" s="129">
        <v>548</v>
      </c>
      <c r="B564" s="352" t="s">
        <v>2722</v>
      </c>
      <c r="C564" s="353" t="s">
        <v>354</v>
      </c>
      <c r="D564" s="354" t="s">
        <v>1816</v>
      </c>
      <c r="E564" s="352" t="s">
        <v>15</v>
      </c>
      <c r="F564" s="352" t="s">
        <v>1800</v>
      </c>
      <c r="G564" s="136" t="s">
        <v>41</v>
      </c>
      <c r="H564" s="355">
        <v>15.21</v>
      </c>
      <c r="I564" s="136">
        <v>2</v>
      </c>
      <c r="J564" s="92">
        <v>99.92</v>
      </c>
      <c r="K564" s="206"/>
      <c r="L564" s="207">
        <f t="shared" si="52"/>
        <v>1519.7832000000001</v>
      </c>
      <c r="M564" s="207">
        <f t="shared" si="53"/>
        <v>0</v>
      </c>
      <c r="N564" s="356">
        <f t="shared" si="54"/>
        <v>0</v>
      </c>
      <c r="O564" s="207">
        <f t="shared" si="56"/>
        <v>0</v>
      </c>
    </row>
    <row r="565" spans="1:15" ht="28.5">
      <c r="A565" s="129">
        <v>549</v>
      </c>
      <c r="B565" s="352" t="s">
        <v>2722</v>
      </c>
      <c r="C565" s="353" t="s">
        <v>354</v>
      </c>
      <c r="D565" s="354" t="s">
        <v>1817</v>
      </c>
      <c r="E565" s="352" t="s">
        <v>15</v>
      </c>
      <c r="F565" s="352" t="s">
        <v>1800</v>
      </c>
      <c r="G565" s="136" t="s">
        <v>41</v>
      </c>
      <c r="H565" s="355">
        <v>18.37</v>
      </c>
      <c r="I565" s="136">
        <v>2</v>
      </c>
      <c r="J565" s="92">
        <v>99.92</v>
      </c>
      <c r="K565" s="206"/>
      <c r="L565" s="207">
        <f t="shared" si="52"/>
        <v>1835.5304000000001</v>
      </c>
      <c r="M565" s="207">
        <f t="shared" si="53"/>
        <v>0</v>
      </c>
      <c r="N565" s="356">
        <f t="shared" si="54"/>
        <v>0</v>
      </c>
      <c r="O565" s="207">
        <f t="shared" si="56"/>
        <v>0</v>
      </c>
    </row>
    <row r="566" spans="1:15" ht="28.5">
      <c r="A566" s="129">
        <v>550</v>
      </c>
      <c r="B566" s="352" t="s">
        <v>2722</v>
      </c>
      <c r="C566" s="353" t="s">
        <v>354</v>
      </c>
      <c r="D566" s="354" t="s">
        <v>1818</v>
      </c>
      <c r="E566" s="352" t="s">
        <v>15</v>
      </c>
      <c r="F566" s="352" t="s">
        <v>1800</v>
      </c>
      <c r="G566" s="136" t="s">
        <v>41</v>
      </c>
      <c r="H566" s="355">
        <v>14.89</v>
      </c>
      <c r="I566" s="136">
        <v>2</v>
      </c>
      <c r="J566" s="92">
        <v>99.92</v>
      </c>
      <c r="K566" s="206"/>
      <c r="L566" s="207">
        <f t="shared" si="52"/>
        <v>1487.8088</v>
      </c>
      <c r="M566" s="207">
        <f t="shared" si="53"/>
        <v>0</v>
      </c>
      <c r="N566" s="356">
        <f t="shared" si="54"/>
        <v>0</v>
      </c>
      <c r="O566" s="207">
        <f t="shared" si="56"/>
        <v>0</v>
      </c>
    </row>
    <row r="567" spans="1:15" ht="28.5">
      <c r="A567" s="129">
        <v>551</v>
      </c>
      <c r="B567" s="352" t="s">
        <v>2722</v>
      </c>
      <c r="C567" s="353" t="s">
        <v>354</v>
      </c>
      <c r="D567" s="354" t="s">
        <v>1819</v>
      </c>
      <c r="E567" s="352" t="s">
        <v>15</v>
      </c>
      <c r="F567" s="352" t="s">
        <v>1800</v>
      </c>
      <c r="G567" s="136" t="s">
        <v>41</v>
      </c>
      <c r="H567" s="355">
        <v>14.85</v>
      </c>
      <c r="I567" s="136">
        <v>2</v>
      </c>
      <c r="J567" s="92">
        <v>99.92</v>
      </c>
      <c r="K567" s="206"/>
      <c r="L567" s="207">
        <f t="shared" si="52"/>
        <v>1483.8119999999999</v>
      </c>
      <c r="M567" s="207">
        <f t="shared" si="53"/>
        <v>0</v>
      </c>
      <c r="N567" s="356">
        <f t="shared" si="54"/>
        <v>0</v>
      </c>
      <c r="O567" s="207">
        <f t="shared" si="56"/>
        <v>0</v>
      </c>
    </row>
    <row r="568" spans="1:15" ht="28.5">
      <c r="A568" s="129">
        <v>552</v>
      </c>
      <c r="B568" s="352" t="s">
        <v>2722</v>
      </c>
      <c r="C568" s="353" t="s">
        <v>354</v>
      </c>
      <c r="D568" s="354" t="s">
        <v>1820</v>
      </c>
      <c r="E568" s="352" t="s">
        <v>15</v>
      </c>
      <c r="F568" s="352" t="s">
        <v>1800</v>
      </c>
      <c r="G568" s="136" t="s">
        <v>41</v>
      </c>
      <c r="H568" s="355">
        <v>14.89</v>
      </c>
      <c r="I568" s="136">
        <v>2</v>
      </c>
      <c r="J568" s="92">
        <v>99.92</v>
      </c>
      <c r="K568" s="206"/>
      <c r="L568" s="207">
        <f t="shared" si="52"/>
        <v>1487.8088</v>
      </c>
      <c r="M568" s="207">
        <f t="shared" si="53"/>
        <v>0</v>
      </c>
      <c r="N568" s="356">
        <f t="shared" si="54"/>
        <v>0</v>
      </c>
      <c r="O568" s="207">
        <f t="shared" si="56"/>
        <v>0</v>
      </c>
    </row>
    <row r="569" spans="1:15" ht="28.5">
      <c r="A569" s="129">
        <v>553</v>
      </c>
      <c r="B569" s="352" t="s">
        <v>2722</v>
      </c>
      <c r="C569" s="353" t="s">
        <v>354</v>
      </c>
      <c r="D569" s="354" t="s">
        <v>1821</v>
      </c>
      <c r="E569" s="352" t="s">
        <v>15</v>
      </c>
      <c r="F569" s="352" t="s">
        <v>1800</v>
      </c>
      <c r="G569" s="136" t="s">
        <v>41</v>
      </c>
      <c r="H569" s="355">
        <v>21.24</v>
      </c>
      <c r="I569" s="136">
        <v>2</v>
      </c>
      <c r="J569" s="92">
        <v>99.92</v>
      </c>
      <c r="K569" s="206"/>
      <c r="L569" s="207">
        <f t="shared" si="52"/>
        <v>2122.3008</v>
      </c>
      <c r="M569" s="207">
        <f t="shared" si="53"/>
        <v>0</v>
      </c>
      <c r="N569" s="356">
        <f t="shared" si="54"/>
        <v>0</v>
      </c>
      <c r="O569" s="207">
        <f t="shared" si="56"/>
        <v>0</v>
      </c>
    </row>
    <row r="570" spans="1:15" ht="28.5">
      <c r="A570" s="129">
        <v>554</v>
      </c>
      <c r="B570" s="352" t="s">
        <v>2722</v>
      </c>
      <c r="C570" s="353" t="s">
        <v>354</v>
      </c>
      <c r="D570" s="354" t="s">
        <v>1822</v>
      </c>
      <c r="E570" s="352" t="s">
        <v>15</v>
      </c>
      <c r="F570" s="352" t="s">
        <v>1800</v>
      </c>
      <c r="G570" s="136" t="s">
        <v>41</v>
      </c>
      <c r="H570" s="355">
        <v>15.21</v>
      </c>
      <c r="I570" s="136">
        <v>2</v>
      </c>
      <c r="J570" s="92">
        <v>99.92</v>
      </c>
      <c r="K570" s="206"/>
      <c r="L570" s="207">
        <f t="shared" si="52"/>
        <v>1519.7832000000001</v>
      </c>
      <c r="M570" s="207">
        <f t="shared" si="53"/>
        <v>0</v>
      </c>
      <c r="N570" s="356">
        <f t="shared" si="54"/>
        <v>0</v>
      </c>
      <c r="O570" s="207">
        <f t="shared" si="56"/>
        <v>0</v>
      </c>
    </row>
    <row r="571" spans="1:15" ht="28.5">
      <c r="A571" s="129">
        <v>555</v>
      </c>
      <c r="B571" s="352" t="s">
        <v>2722</v>
      </c>
      <c r="C571" s="353" t="s">
        <v>354</v>
      </c>
      <c r="D571" s="354" t="s">
        <v>1823</v>
      </c>
      <c r="E571" s="352" t="s">
        <v>15</v>
      </c>
      <c r="F571" s="352" t="s">
        <v>1800</v>
      </c>
      <c r="G571" s="136" t="s">
        <v>41</v>
      </c>
      <c r="H571" s="355">
        <v>15.18</v>
      </c>
      <c r="I571" s="136">
        <v>2</v>
      </c>
      <c r="J571" s="92">
        <v>99.92</v>
      </c>
      <c r="K571" s="206"/>
      <c r="L571" s="207">
        <f t="shared" si="52"/>
        <v>1516.7855999999999</v>
      </c>
      <c r="M571" s="207">
        <f t="shared" si="53"/>
        <v>0</v>
      </c>
      <c r="N571" s="356">
        <f t="shared" si="54"/>
        <v>0</v>
      </c>
      <c r="O571" s="207">
        <f t="shared" si="56"/>
        <v>0</v>
      </c>
    </row>
    <row r="572" spans="1:15" ht="28.5">
      <c r="A572" s="129">
        <v>556</v>
      </c>
      <c r="B572" s="352" t="s">
        <v>2722</v>
      </c>
      <c r="C572" s="353" t="s">
        <v>354</v>
      </c>
      <c r="D572" s="354" t="s">
        <v>1824</v>
      </c>
      <c r="E572" s="352" t="s">
        <v>15</v>
      </c>
      <c r="F572" s="352" t="s">
        <v>1800</v>
      </c>
      <c r="G572" s="136" t="s">
        <v>41</v>
      </c>
      <c r="H572" s="355">
        <v>15.14</v>
      </c>
      <c r="I572" s="136">
        <v>2</v>
      </c>
      <c r="J572" s="92">
        <v>99.92</v>
      </c>
      <c r="K572" s="206"/>
      <c r="L572" s="207">
        <f t="shared" si="52"/>
        <v>1512.7888</v>
      </c>
      <c r="M572" s="207">
        <f t="shared" si="53"/>
        <v>0</v>
      </c>
      <c r="N572" s="356">
        <f t="shared" si="54"/>
        <v>0</v>
      </c>
      <c r="O572" s="207">
        <f t="shared" si="56"/>
        <v>0</v>
      </c>
    </row>
    <row r="573" spans="1:15" ht="28.5">
      <c r="A573" s="129">
        <v>557</v>
      </c>
      <c r="B573" s="352" t="s">
        <v>2722</v>
      </c>
      <c r="C573" s="353" t="s">
        <v>354</v>
      </c>
      <c r="D573" s="354" t="s">
        <v>1825</v>
      </c>
      <c r="E573" s="352" t="s">
        <v>15</v>
      </c>
      <c r="F573" s="352" t="s">
        <v>1800</v>
      </c>
      <c r="G573" s="136" t="s">
        <v>41</v>
      </c>
      <c r="H573" s="355">
        <v>15.18</v>
      </c>
      <c r="I573" s="136">
        <v>2</v>
      </c>
      <c r="J573" s="92">
        <v>99.92</v>
      </c>
      <c r="K573" s="206"/>
      <c r="L573" s="207">
        <f t="shared" si="52"/>
        <v>1516.7855999999999</v>
      </c>
      <c r="M573" s="207">
        <f t="shared" si="53"/>
        <v>0</v>
      </c>
      <c r="N573" s="356">
        <f t="shared" si="54"/>
        <v>0</v>
      </c>
      <c r="O573" s="207">
        <f t="shared" si="56"/>
        <v>0</v>
      </c>
    </row>
    <row r="574" spans="1:15" ht="28.5">
      <c r="A574" s="129">
        <v>558</v>
      </c>
      <c r="B574" s="352" t="s">
        <v>2722</v>
      </c>
      <c r="C574" s="353" t="s">
        <v>354</v>
      </c>
      <c r="D574" s="354" t="s">
        <v>1826</v>
      </c>
      <c r="E574" s="352" t="s">
        <v>1827</v>
      </c>
      <c r="F574" s="352" t="s">
        <v>1800</v>
      </c>
      <c r="G574" s="136" t="s">
        <v>41</v>
      </c>
      <c r="H574" s="355">
        <v>27.97</v>
      </c>
      <c r="I574" s="136">
        <v>2</v>
      </c>
      <c r="J574" s="92">
        <v>99.92</v>
      </c>
      <c r="K574" s="206"/>
      <c r="L574" s="207">
        <f t="shared" si="52"/>
        <v>2794.7624000000001</v>
      </c>
      <c r="M574" s="207">
        <f t="shared" si="53"/>
        <v>0</v>
      </c>
      <c r="N574" s="356">
        <f t="shared" si="54"/>
        <v>0</v>
      </c>
      <c r="O574" s="207">
        <f t="shared" si="56"/>
        <v>0</v>
      </c>
    </row>
    <row r="575" spans="1:15" ht="28.5">
      <c r="A575" s="129">
        <v>559</v>
      </c>
      <c r="B575" s="352" t="s">
        <v>2722</v>
      </c>
      <c r="C575" s="353" t="s">
        <v>354</v>
      </c>
      <c r="D575" s="354" t="s">
        <v>1828</v>
      </c>
      <c r="E575" s="352" t="s">
        <v>15</v>
      </c>
      <c r="F575" s="352" t="s">
        <v>1800</v>
      </c>
      <c r="G575" s="136" t="s">
        <v>41</v>
      </c>
      <c r="H575" s="355">
        <v>15.22</v>
      </c>
      <c r="I575" s="136">
        <v>2</v>
      </c>
      <c r="J575" s="92">
        <v>99.92</v>
      </c>
      <c r="K575" s="206"/>
      <c r="L575" s="207">
        <f t="shared" si="52"/>
        <v>1520.7824000000001</v>
      </c>
      <c r="M575" s="207">
        <f t="shared" si="53"/>
        <v>0</v>
      </c>
      <c r="N575" s="356">
        <f t="shared" si="54"/>
        <v>0</v>
      </c>
      <c r="O575" s="207">
        <f t="shared" si="56"/>
        <v>0</v>
      </c>
    </row>
    <row r="576" spans="1:15" ht="28.5">
      <c r="A576" s="129">
        <v>560</v>
      </c>
      <c r="B576" s="352" t="s">
        <v>2722</v>
      </c>
      <c r="C576" s="353" t="s">
        <v>354</v>
      </c>
      <c r="D576" s="354" t="s">
        <v>1829</v>
      </c>
      <c r="E576" s="352" t="s">
        <v>15</v>
      </c>
      <c r="F576" s="352" t="s">
        <v>1800</v>
      </c>
      <c r="G576" s="136" t="s">
        <v>41</v>
      </c>
      <c r="H576" s="355">
        <v>18.07</v>
      </c>
      <c r="I576" s="136">
        <v>2</v>
      </c>
      <c r="J576" s="92">
        <v>99.92</v>
      </c>
      <c r="K576" s="206"/>
      <c r="L576" s="207">
        <f t="shared" si="52"/>
        <v>1805.5544</v>
      </c>
      <c r="M576" s="207">
        <f t="shared" si="53"/>
        <v>0</v>
      </c>
      <c r="N576" s="356">
        <f t="shared" si="54"/>
        <v>0</v>
      </c>
      <c r="O576" s="207">
        <f t="shared" si="56"/>
        <v>0</v>
      </c>
    </row>
    <row r="577" spans="1:15" ht="28.5">
      <c r="A577" s="129">
        <v>561</v>
      </c>
      <c r="B577" s="352" t="s">
        <v>2722</v>
      </c>
      <c r="C577" s="353" t="s">
        <v>354</v>
      </c>
      <c r="D577" s="354" t="s">
        <v>1830</v>
      </c>
      <c r="E577" s="352" t="s">
        <v>15</v>
      </c>
      <c r="F577" s="352" t="s">
        <v>1800</v>
      </c>
      <c r="G577" s="136" t="s">
        <v>41</v>
      </c>
      <c r="H577" s="355">
        <v>15.14</v>
      </c>
      <c r="I577" s="136">
        <v>2</v>
      </c>
      <c r="J577" s="92">
        <v>99.92</v>
      </c>
      <c r="K577" s="206"/>
      <c r="L577" s="207">
        <f t="shared" si="52"/>
        <v>1512.7888</v>
      </c>
      <c r="M577" s="207">
        <f t="shared" si="53"/>
        <v>0</v>
      </c>
      <c r="N577" s="356">
        <f t="shared" si="54"/>
        <v>0</v>
      </c>
      <c r="O577" s="207">
        <f t="shared" si="56"/>
        <v>0</v>
      </c>
    </row>
    <row r="578" spans="1:15" ht="28.5">
      <c r="A578" s="129">
        <v>562</v>
      </c>
      <c r="B578" s="352" t="s">
        <v>2722</v>
      </c>
      <c r="C578" s="353" t="s">
        <v>354</v>
      </c>
      <c r="D578" s="354" t="s">
        <v>1831</v>
      </c>
      <c r="E578" s="352" t="s">
        <v>15</v>
      </c>
      <c r="F578" s="352" t="s">
        <v>1800</v>
      </c>
      <c r="G578" s="136" t="s">
        <v>41</v>
      </c>
      <c r="H578" s="355">
        <v>15.22</v>
      </c>
      <c r="I578" s="136">
        <v>2</v>
      </c>
      <c r="J578" s="92">
        <v>99.92</v>
      </c>
      <c r="K578" s="206"/>
      <c r="L578" s="207">
        <f t="shared" si="52"/>
        <v>1520.7824000000001</v>
      </c>
      <c r="M578" s="207">
        <f t="shared" si="53"/>
        <v>0</v>
      </c>
      <c r="N578" s="356">
        <f t="shared" si="54"/>
        <v>0</v>
      </c>
      <c r="O578" s="207">
        <f t="shared" si="56"/>
        <v>0</v>
      </c>
    </row>
    <row r="579" spans="1:15" ht="28.5">
      <c r="A579" s="129">
        <v>563</v>
      </c>
      <c r="B579" s="352" t="s">
        <v>2722</v>
      </c>
      <c r="C579" s="353" t="s">
        <v>354</v>
      </c>
      <c r="D579" s="354" t="s">
        <v>1832</v>
      </c>
      <c r="E579" s="352" t="s">
        <v>15</v>
      </c>
      <c r="F579" s="352" t="s">
        <v>1800</v>
      </c>
      <c r="G579" s="136" t="s">
        <v>41</v>
      </c>
      <c r="H579" s="355">
        <v>14.92</v>
      </c>
      <c r="I579" s="136">
        <v>2</v>
      </c>
      <c r="J579" s="92">
        <v>99.92</v>
      </c>
      <c r="K579" s="206"/>
      <c r="L579" s="207">
        <f t="shared" si="52"/>
        <v>1490.8063999999999</v>
      </c>
      <c r="M579" s="207">
        <f t="shared" si="53"/>
        <v>0</v>
      </c>
      <c r="N579" s="356">
        <f t="shared" si="54"/>
        <v>0</v>
      </c>
      <c r="O579" s="207">
        <f t="shared" si="56"/>
        <v>0</v>
      </c>
    </row>
    <row r="580" spans="1:15" ht="28.5">
      <c r="A580" s="129">
        <v>564</v>
      </c>
      <c r="B580" s="352" t="s">
        <v>2722</v>
      </c>
      <c r="C580" s="353" t="s">
        <v>354</v>
      </c>
      <c r="D580" s="354" t="s">
        <v>1833</v>
      </c>
      <c r="E580" s="352" t="s">
        <v>15</v>
      </c>
      <c r="F580" s="352" t="s">
        <v>1800</v>
      </c>
      <c r="G580" s="136" t="s">
        <v>41</v>
      </c>
      <c r="H580" s="355">
        <v>15.22</v>
      </c>
      <c r="I580" s="136">
        <v>2</v>
      </c>
      <c r="J580" s="92">
        <v>99.92</v>
      </c>
      <c r="K580" s="206"/>
      <c r="L580" s="207">
        <f t="shared" si="52"/>
        <v>1520.7824000000001</v>
      </c>
      <c r="M580" s="207">
        <f t="shared" si="53"/>
        <v>0</v>
      </c>
      <c r="N580" s="356">
        <f t="shared" si="54"/>
        <v>0</v>
      </c>
      <c r="O580" s="207">
        <f t="shared" si="56"/>
        <v>0</v>
      </c>
    </row>
    <row r="581" spans="1:15" ht="28.5">
      <c r="A581" s="129">
        <v>565</v>
      </c>
      <c r="B581" s="352" t="s">
        <v>1332</v>
      </c>
      <c r="C581" s="353" t="s">
        <v>354</v>
      </c>
      <c r="D581" s="354" t="s">
        <v>1834</v>
      </c>
      <c r="E581" s="352" t="s">
        <v>15</v>
      </c>
      <c r="F581" s="352" t="s">
        <v>1800</v>
      </c>
      <c r="G581" s="136" t="s">
        <v>41</v>
      </c>
      <c r="H581" s="355">
        <v>11.67</v>
      </c>
      <c r="I581" s="136">
        <v>2</v>
      </c>
      <c r="J581" s="92">
        <v>99.92</v>
      </c>
      <c r="K581" s="206"/>
      <c r="L581" s="207">
        <f t="shared" si="52"/>
        <v>1166.0663999999999</v>
      </c>
      <c r="M581" s="207">
        <f t="shared" si="53"/>
        <v>0</v>
      </c>
      <c r="N581" s="356">
        <f t="shared" si="54"/>
        <v>0</v>
      </c>
      <c r="O581" s="207">
        <f t="shared" si="56"/>
        <v>0</v>
      </c>
    </row>
    <row r="582" spans="1:15" ht="28.5">
      <c r="A582" s="129">
        <v>566</v>
      </c>
      <c r="B582" s="352" t="s">
        <v>2722</v>
      </c>
      <c r="C582" s="353" t="s">
        <v>354</v>
      </c>
      <c r="D582" s="354" t="s">
        <v>1835</v>
      </c>
      <c r="E582" s="352" t="s">
        <v>15</v>
      </c>
      <c r="F582" s="352" t="s">
        <v>1800</v>
      </c>
      <c r="G582" s="136" t="s">
        <v>41</v>
      </c>
      <c r="H582" s="355">
        <v>15.12</v>
      </c>
      <c r="I582" s="136">
        <v>2</v>
      </c>
      <c r="J582" s="92">
        <v>99.92</v>
      </c>
      <c r="K582" s="206"/>
      <c r="L582" s="207">
        <f t="shared" si="52"/>
        <v>1510.7903999999999</v>
      </c>
      <c r="M582" s="207">
        <f t="shared" si="53"/>
        <v>0</v>
      </c>
      <c r="N582" s="356">
        <f t="shared" si="54"/>
        <v>0</v>
      </c>
      <c r="O582" s="207">
        <f t="shared" si="56"/>
        <v>0</v>
      </c>
    </row>
    <row r="583" spans="1:15" ht="28.5">
      <c r="A583" s="129">
        <v>567</v>
      </c>
      <c r="B583" s="352" t="s">
        <v>1332</v>
      </c>
      <c r="C583" s="353" t="s">
        <v>354</v>
      </c>
      <c r="D583" s="354" t="s">
        <v>1836</v>
      </c>
      <c r="E583" s="352" t="s">
        <v>15</v>
      </c>
      <c r="F583" s="352" t="s">
        <v>1800</v>
      </c>
      <c r="G583" s="136" t="s">
        <v>41</v>
      </c>
      <c r="H583" s="355">
        <v>18.18</v>
      </c>
      <c r="I583" s="136">
        <v>2</v>
      </c>
      <c r="J583" s="92">
        <v>99.92</v>
      </c>
      <c r="K583" s="206"/>
      <c r="L583" s="207">
        <f t="shared" si="52"/>
        <v>1816.5455999999999</v>
      </c>
      <c r="M583" s="207">
        <f t="shared" si="53"/>
        <v>0</v>
      </c>
      <c r="N583" s="356">
        <f t="shared" si="54"/>
        <v>0</v>
      </c>
      <c r="O583" s="207">
        <f t="shared" si="56"/>
        <v>0</v>
      </c>
    </row>
    <row r="584" spans="1:15" ht="28.5">
      <c r="A584" s="129">
        <v>568</v>
      </c>
      <c r="B584" s="352" t="s">
        <v>2722</v>
      </c>
      <c r="C584" s="353" t="s">
        <v>354</v>
      </c>
      <c r="D584" s="354" t="s">
        <v>1837</v>
      </c>
      <c r="E584" s="352" t="s">
        <v>15</v>
      </c>
      <c r="F584" s="352" t="s">
        <v>1800</v>
      </c>
      <c r="G584" s="136" t="s">
        <v>41</v>
      </c>
      <c r="H584" s="355">
        <v>15.22</v>
      </c>
      <c r="I584" s="136">
        <v>2</v>
      </c>
      <c r="J584" s="92">
        <v>99.92</v>
      </c>
      <c r="K584" s="206"/>
      <c r="L584" s="207">
        <f t="shared" si="52"/>
        <v>1520.7824000000001</v>
      </c>
      <c r="M584" s="207">
        <f t="shared" si="53"/>
        <v>0</v>
      </c>
      <c r="N584" s="356">
        <f t="shared" si="54"/>
        <v>0</v>
      </c>
      <c r="O584" s="207">
        <f t="shared" si="56"/>
        <v>0</v>
      </c>
    </row>
    <row r="585" spans="1:15" ht="28.5">
      <c r="A585" s="129">
        <v>569</v>
      </c>
      <c r="B585" s="352" t="s">
        <v>1332</v>
      </c>
      <c r="C585" s="353" t="s">
        <v>354</v>
      </c>
      <c r="D585" s="354" t="s">
        <v>1838</v>
      </c>
      <c r="E585" s="352" t="s">
        <v>15</v>
      </c>
      <c r="F585" s="352" t="s">
        <v>1800</v>
      </c>
      <c r="G585" s="136" t="s">
        <v>41</v>
      </c>
      <c r="H585" s="355">
        <v>11.98</v>
      </c>
      <c r="I585" s="136">
        <v>2</v>
      </c>
      <c r="J585" s="92">
        <v>99.92</v>
      </c>
      <c r="K585" s="206"/>
      <c r="L585" s="207">
        <f t="shared" si="52"/>
        <v>1197.0416</v>
      </c>
      <c r="M585" s="207">
        <f t="shared" si="53"/>
        <v>0</v>
      </c>
      <c r="N585" s="356">
        <f t="shared" si="54"/>
        <v>0</v>
      </c>
      <c r="O585" s="207">
        <f t="shared" si="56"/>
        <v>0</v>
      </c>
    </row>
    <row r="586" spans="1:15" ht="28.5">
      <c r="A586" s="129">
        <v>570</v>
      </c>
      <c r="B586" s="352" t="s">
        <v>2722</v>
      </c>
      <c r="C586" s="353" t="s">
        <v>354</v>
      </c>
      <c r="D586" s="354" t="s">
        <v>1839</v>
      </c>
      <c r="E586" s="352" t="s">
        <v>15</v>
      </c>
      <c r="F586" s="352" t="s">
        <v>1800</v>
      </c>
      <c r="G586" s="136" t="s">
        <v>41</v>
      </c>
      <c r="H586" s="355">
        <v>15.14</v>
      </c>
      <c r="I586" s="136">
        <v>2</v>
      </c>
      <c r="J586" s="92">
        <v>99.92</v>
      </c>
      <c r="K586" s="206"/>
      <c r="L586" s="207">
        <f t="shared" si="52"/>
        <v>1512.7888</v>
      </c>
      <c r="M586" s="207">
        <f t="shared" si="53"/>
        <v>0</v>
      </c>
      <c r="N586" s="356">
        <f t="shared" si="54"/>
        <v>0</v>
      </c>
      <c r="O586" s="207">
        <f t="shared" si="56"/>
        <v>0</v>
      </c>
    </row>
    <row r="587" spans="1:15" ht="28.5">
      <c r="A587" s="129">
        <v>571</v>
      </c>
      <c r="B587" s="352" t="s">
        <v>1332</v>
      </c>
      <c r="C587" s="353" t="s">
        <v>354</v>
      </c>
      <c r="D587" s="354" t="s">
        <v>1840</v>
      </c>
      <c r="E587" s="352" t="s">
        <v>15</v>
      </c>
      <c r="F587" s="352" t="s">
        <v>1800</v>
      </c>
      <c r="G587" s="136" t="s">
        <v>41</v>
      </c>
      <c r="H587" s="355">
        <v>18.18</v>
      </c>
      <c r="I587" s="136">
        <v>2</v>
      </c>
      <c r="J587" s="92">
        <v>99.92</v>
      </c>
      <c r="K587" s="206"/>
      <c r="L587" s="207">
        <f t="shared" si="52"/>
        <v>1816.5455999999999</v>
      </c>
      <c r="M587" s="207">
        <f t="shared" si="53"/>
        <v>0</v>
      </c>
      <c r="N587" s="356">
        <f t="shared" si="54"/>
        <v>0</v>
      </c>
      <c r="O587" s="207">
        <f t="shared" si="56"/>
        <v>0</v>
      </c>
    </row>
    <row r="588" spans="1:15" ht="28.5">
      <c r="A588" s="129">
        <v>572</v>
      </c>
      <c r="B588" s="352" t="s">
        <v>2722</v>
      </c>
      <c r="C588" s="353" t="s">
        <v>354</v>
      </c>
      <c r="D588" s="354" t="s">
        <v>1841</v>
      </c>
      <c r="E588" s="352" t="s">
        <v>15</v>
      </c>
      <c r="F588" s="352" t="s">
        <v>1800</v>
      </c>
      <c r="G588" s="136" t="s">
        <v>41</v>
      </c>
      <c r="H588" s="355">
        <v>15.22</v>
      </c>
      <c r="I588" s="136">
        <v>2</v>
      </c>
      <c r="J588" s="92">
        <v>99.92</v>
      </c>
      <c r="K588" s="206"/>
      <c r="L588" s="207">
        <f t="shared" si="52"/>
        <v>1520.7824000000001</v>
      </c>
      <c r="M588" s="207">
        <f t="shared" si="53"/>
        <v>0</v>
      </c>
      <c r="N588" s="356">
        <f t="shared" si="54"/>
        <v>0</v>
      </c>
      <c r="O588" s="207">
        <f t="shared" si="56"/>
        <v>0</v>
      </c>
    </row>
    <row r="589" spans="1:15" ht="28.5">
      <c r="A589" s="129">
        <v>573</v>
      </c>
      <c r="B589" s="352" t="s">
        <v>1332</v>
      </c>
      <c r="C589" s="353" t="s">
        <v>354</v>
      </c>
      <c r="D589" s="354" t="s">
        <v>1842</v>
      </c>
      <c r="E589" s="352" t="s">
        <v>15</v>
      </c>
      <c r="F589" s="352" t="s">
        <v>1800</v>
      </c>
      <c r="G589" s="136" t="s">
        <v>41</v>
      </c>
      <c r="H589" s="355">
        <v>12.02</v>
      </c>
      <c r="I589" s="136">
        <v>2</v>
      </c>
      <c r="J589" s="92">
        <v>99.92</v>
      </c>
      <c r="K589" s="206"/>
      <c r="L589" s="207">
        <f t="shared" si="52"/>
        <v>1201.0383999999999</v>
      </c>
      <c r="M589" s="207">
        <f t="shared" si="53"/>
        <v>0</v>
      </c>
      <c r="N589" s="356">
        <f t="shared" si="54"/>
        <v>0</v>
      </c>
      <c r="O589" s="207">
        <f t="shared" si="56"/>
        <v>0</v>
      </c>
    </row>
    <row r="590" spans="1:15" ht="28.5">
      <c r="A590" s="129">
        <v>574</v>
      </c>
      <c r="B590" s="352" t="s">
        <v>2722</v>
      </c>
      <c r="C590" s="353" t="s">
        <v>354</v>
      </c>
      <c r="D590" s="354" t="s">
        <v>1843</v>
      </c>
      <c r="E590" s="352" t="s">
        <v>15</v>
      </c>
      <c r="F590" s="352" t="s">
        <v>1800</v>
      </c>
      <c r="G590" s="136" t="s">
        <v>41</v>
      </c>
      <c r="H590" s="355">
        <v>14.9</v>
      </c>
      <c r="I590" s="136">
        <v>2</v>
      </c>
      <c r="J590" s="92">
        <v>99.92</v>
      </c>
      <c r="K590" s="206"/>
      <c r="L590" s="207">
        <f t="shared" si="52"/>
        <v>1488.808</v>
      </c>
      <c r="M590" s="207">
        <f t="shared" si="53"/>
        <v>0</v>
      </c>
      <c r="N590" s="356">
        <f t="shared" si="54"/>
        <v>0</v>
      </c>
      <c r="O590" s="207">
        <f t="shared" si="56"/>
        <v>0</v>
      </c>
    </row>
    <row r="591" spans="1:15" ht="28.5">
      <c r="A591" s="129">
        <v>575</v>
      </c>
      <c r="B591" s="352" t="s">
        <v>1332</v>
      </c>
      <c r="C591" s="353" t="s">
        <v>354</v>
      </c>
      <c r="D591" s="354" t="s">
        <v>1844</v>
      </c>
      <c r="E591" s="352" t="s">
        <v>15</v>
      </c>
      <c r="F591" s="352" t="s">
        <v>1800</v>
      </c>
      <c r="G591" s="136" t="s">
        <v>41</v>
      </c>
      <c r="H591" s="355">
        <v>18.149999999999999</v>
      </c>
      <c r="I591" s="136">
        <v>2</v>
      </c>
      <c r="J591" s="92">
        <v>99.92</v>
      </c>
      <c r="K591" s="206"/>
      <c r="L591" s="207">
        <f t="shared" si="52"/>
        <v>1813.548</v>
      </c>
      <c r="M591" s="207">
        <f t="shared" si="53"/>
        <v>0</v>
      </c>
      <c r="N591" s="356">
        <f t="shared" si="54"/>
        <v>0</v>
      </c>
      <c r="O591" s="207">
        <f t="shared" si="56"/>
        <v>0</v>
      </c>
    </row>
    <row r="592" spans="1:15" ht="28.5">
      <c r="A592" s="129">
        <v>576</v>
      </c>
      <c r="B592" s="352" t="s">
        <v>2722</v>
      </c>
      <c r="C592" s="353" t="s">
        <v>354</v>
      </c>
      <c r="D592" s="354" t="s">
        <v>1845</v>
      </c>
      <c r="E592" s="352" t="s">
        <v>15</v>
      </c>
      <c r="F592" s="352" t="s">
        <v>1800</v>
      </c>
      <c r="G592" s="136" t="s">
        <v>41</v>
      </c>
      <c r="H592" s="355">
        <v>21.24</v>
      </c>
      <c r="I592" s="136">
        <v>2</v>
      </c>
      <c r="J592" s="92">
        <v>99.92</v>
      </c>
      <c r="K592" s="206"/>
      <c r="L592" s="207">
        <f t="shared" si="52"/>
        <v>2122.3008</v>
      </c>
      <c r="M592" s="207">
        <f t="shared" si="53"/>
        <v>0</v>
      </c>
      <c r="N592" s="356">
        <f t="shared" si="54"/>
        <v>0</v>
      </c>
      <c r="O592" s="207">
        <f t="shared" si="56"/>
        <v>0</v>
      </c>
    </row>
    <row r="593" spans="1:15" ht="28.5">
      <c r="A593" s="129">
        <v>577</v>
      </c>
      <c r="B593" s="352" t="s">
        <v>1332</v>
      </c>
      <c r="C593" s="353" t="s">
        <v>354</v>
      </c>
      <c r="D593" s="354" t="s">
        <v>1846</v>
      </c>
      <c r="E593" s="352" t="s">
        <v>15</v>
      </c>
      <c r="F593" s="352" t="s">
        <v>1800</v>
      </c>
      <c r="G593" s="136" t="s">
        <v>41</v>
      </c>
      <c r="H593" s="355">
        <v>12.06</v>
      </c>
      <c r="I593" s="136">
        <v>2</v>
      </c>
      <c r="J593" s="92">
        <v>99.92</v>
      </c>
      <c r="K593" s="206"/>
      <c r="L593" s="207">
        <f t="shared" si="52"/>
        <v>1205.0352</v>
      </c>
      <c r="M593" s="207">
        <f t="shared" si="53"/>
        <v>0</v>
      </c>
      <c r="N593" s="356">
        <f t="shared" si="54"/>
        <v>0</v>
      </c>
      <c r="O593" s="207">
        <f t="shared" si="56"/>
        <v>0</v>
      </c>
    </row>
    <row r="594" spans="1:15" ht="28.5">
      <c r="A594" s="129">
        <v>578</v>
      </c>
      <c r="B594" s="352" t="s">
        <v>2722</v>
      </c>
      <c r="C594" s="353" t="s">
        <v>354</v>
      </c>
      <c r="D594" s="354" t="s">
        <v>1847</v>
      </c>
      <c r="E594" s="352" t="s">
        <v>15</v>
      </c>
      <c r="F594" s="352" t="s">
        <v>1800</v>
      </c>
      <c r="G594" s="136" t="s">
        <v>41</v>
      </c>
      <c r="H594" s="355">
        <v>15.18</v>
      </c>
      <c r="I594" s="136">
        <v>2</v>
      </c>
      <c r="J594" s="92">
        <v>99.92</v>
      </c>
      <c r="K594" s="206"/>
      <c r="L594" s="207">
        <f t="shared" si="52"/>
        <v>1516.7855999999999</v>
      </c>
      <c r="M594" s="207">
        <f t="shared" si="53"/>
        <v>0</v>
      </c>
      <c r="N594" s="356">
        <f t="shared" si="54"/>
        <v>0</v>
      </c>
      <c r="O594" s="207">
        <f t="shared" si="56"/>
        <v>0</v>
      </c>
    </row>
    <row r="595" spans="1:15" ht="28.5">
      <c r="A595" s="129">
        <v>579</v>
      </c>
      <c r="B595" s="352" t="s">
        <v>1332</v>
      </c>
      <c r="C595" s="353" t="s">
        <v>354</v>
      </c>
      <c r="D595" s="354" t="s">
        <v>1848</v>
      </c>
      <c r="E595" s="352" t="s">
        <v>15</v>
      </c>
      <c r="F595" s="352" t="s">
        <v>1800</v>
      </c>
      <c r="G595" s="136" t="s">
        <v>41</v>
      </c>
      <c r="H595" s="355">
        <v>18.11</v>
      </c>
      <c r="I595" s="136">
        <v>2</v>
      </c>
      <c r="J595" s="92">
        <v>99.92</v>
      </c>
      <c r="K595" s="206"/>
      <c r="L595" s="207">
        <f t="shared" si="52"/>
        <v>1809.5511999999999</v>
      </c>
      <c r="M595" s="207">
        <f t="shared" si="53"/>
        <v>0</v>
      </c>
      <c r="N595" s="356">
        <f t="shared" si="54"/>
        <v>0</v>
      </c>
      <c r="O595" s="207">
        <f t="shared" si="56"/>
        <v>0</v>
      </c>
    </row>
    <row r="596" spans="1:15" ht="28.5">
      <c r="A596" s="129">
        <v>580</v>
      </c>
      <c r="B596" s="352" t="s">
        <v>2722</v>
      </c>
      <c r="C596" s="353" t="s">
        <v>354</v>
      </c>
      <c r="D596" s="354" t="s">
        <v>1849</v>
      </c>
      <c r="E596" s="352" t="s">
        <v>15</v>
      </c>
      <c r="F596" s="352" t="s">
        <v>1800</v>
      </c>
      <c r="G596" s="136" t="s">
        <v>41</v>
      </c>
      <c r="H596" s="355">
        <v>15.18</v>
      </c>
      <c r="I596" s="136">
        <v>2</v>
      </c>
      <c r="J596" s="92">
        <v>99.92</v>
      </c>
      <c r="K596" s="206"/>
      <c r="L596" s="207">
        <f t="shared" si="52"/>
        <v>1516.7855999999999</v>
      </c>
      <c r="M596" s="207">
        <f t="shared" si="53"/>
        <v>0</v>
      </c>
      <c r="N596" s="356">
        <f t="shared" si="54"/>
        <v>0</v>
      </c>
      <c r="O596" s="207">
        <f t="shared" si="56"/>
        <v>0</v>
      </c>
    </row>
    <row r="597" spans="1:15" ht="28.5">
      <c r="A597" s="129">
        <v>581</v>
      </c>
      <c r="B597" s="352" t="s">
        <v>1332</v>
      </c>
      <c r="C597" s="353" t="s">
        <v>354</v>
      </c>
      <c r="D597" s="354" t="s">
        <v>1850</v>
      </c>
      <c r="E597" s="352" t="s">
        <v>15</v>
      </c>
      <c r="F597" s="352" t="s">
        <v>1800</v>
      </c>
      <c r="G597" s="136" t="s">
        <v>41</v>
      </c>
      <c r="H597" s="355">
        <v>12.06</v>
      </c>
      <c r="I597" s="136">
        <v>2</v>
      </c>
      <c r="J597" s="92">
        <v>99.92</v>
      </c>
      <c r="K597" s="206"/>
      <c r="L597" s="207">
        <f t="shared" si="52"/>
        <v>1205.0352</v>
      </c>
      <c r="M597" s="207">
        <f t="shared" si="53"/>
        <v>0</v>
      </c>
      <c r="N597" s="356">
        <f t="shared" si="54"/>
        <v>0</v>
      </c>
      <c r="O597" s="207">
        <f t="shared" si="56"/>
        <v>0</v>
      </c>
    </row>
    <row r="598" spans="1:15" ht="28.5">
      <c r="A598" s="129">
        <v>582</v>
      </c>
      <c r="B598" s="352" t="s">
        <v>2722</v>
      </c>
      <c r="C598" s="353" t="s">
        <v>354</v>
      </c>
      <c r="D598" s="354" t="s">
        <v>1851</v>
      </c>
      <c r="E598" s="352" t="s">
        <v>15</v>
      </c>
      <c r="F598" s="352" t="s">
        <v>1800</v>
      </c>
      <c r="G598" s="136" t="s">
        <v>41</v>
      </c>
      <c r="H598" s="355">
        <v>15.22</v>
      </c>
      <c r="I598" s="136">
        <v>2</v>
      </c>
      <c r="J598" s="92">
        <v>99.92</v>
      </c>
      <c r="K598" s="206"/>
      <c r="L598" s="207">
        <f t="shared" si="52"/>
        <v>1520.7824000000001</v>
      </c>
      <c r="M598" s="207">
        <f t="shared" si="53"/>
        <v>0</v>
      </c>
      <c r="N598" s="356">
        <f t="shared" si="54"/>
        <v>0</v>
      </c>
      <c r="O598" s="207">
        <f t="shared" si="56"/>
        <v>0</v>
      </c>
    </row>
    <row r="599" spans="1:15" ht="28.5">
      <c r="A599" s="129">
        <v>583</v>
      </c>
      <c r="B599" s="352" t="s">
        <v>1332</v>
      </c>
      <c r="C599" s="353" t="s">
        <v>354</v>
      </c>
      <c r="D599" s="354" t="s">
        <v>1852</v>
      </c>
      <c r="E599" s="352" t="s">
        <v>15</v>
      </c>
      <c r="F599" s="352" t="s">
        <v>1800</v>
      </c>
      <c r="G599" s="136" t="s">
        <v>41</v>
      </c>
      <c r="H599" s="355">
        <v>17.82</v>
      </c>
      <c r="I599" s="136">
        <v>2</v>
      </c>
      <c r="J599" s="92">
        <v>99.92</v>
      </c>
      <c r="K599" s="206"/>
      <c r="L599" s="207">
        <f t="shared" si="52"/>
        <v>1780.5744</v>
      </c>
      <c r="M599" s="207">
        <f t="shared" si="53"/>
        <v>0</v>
      </c>
      <c r="N599" s="356">
        <f t="shared" si="54"/>
        <v>0</v>
      </c>
      <c r="O599" s="207">
        <f t="shared" si="56"/>
        <v>0</v>
      </c>
    </row>
    <row r="600" spans="1:15" ht="28.5">
      <c r="A600" s="129">
        <v>584</v>
      </c>
      <c r="B600" s="352" t="s">
        <v>2722</v>
      </c>
      <c r="C600" s="353" t="s">
        <v>354</v>
      </c>
      <c r="D600" s="354" t="s">
        <v>1853</v>
      </c>
      <c r="E600" s="352" t="s">
        <v>15</v>
      </c>
      <c r="F600" s="352" t="s">
        <v>1800</v>
      </c>
      <c r="G600" s="136" t="s">
        <v>41</v>
      </c>
      <c r="H600" s="355">
        <v>15.14</v>
      </c>
      <c r="I600" s="136">
        <v>2</v>
      </c>
      <c r="J600" s="92">
        <v>99.92</v>
      </c>
      <c r="K600" s="206"/>
      <c r="L600" s="207">
        <f t="shared" si="52"/>
        <v>1512.7888</v>
      </c>
      <c r="M600" s="207">
        <f t="shared" si="53"/>
        <v>0</v>
      </c>
      <c r="N600" s="356">
        <f t="shared" si="54"/>
        <v>0</v>
      </c>
      <c r="O600" s="207">
        <f t="shared" si="56"/>
        <v>0</v>
      </c>
    </row>
    <row r="601" spans="1:15" ht="28.5">
      <c r="A601" s="129">
        <v>585</v>
      </c>
      <c r="B601" s="352" t="s">
        <v>2722</v>
      </c>
      <c r="C601" s="353" t="s">
        <v>354</v>
      </c>
      <c r="D601" s="354" t="s">
        <v>1854</v>
      </c>
      <c r="E601" s="352" t="s">
        <v>1855</v>
      </c>
      <c r="F601" s="352" t="s">
        <v>1856</v>
      </c>
      <c r="G601" s="136" t="s">
        <v>78</v>
      </c>
      <c r="H601" s="357">
        <v>3.86</v>
      </c>
      <c r="I601" s="358"/>
      <c r="J601" s="358"/>
      <c r="K601" s="358"/>
      <c r="L601" s="358"/>
      <c r="M601" s="358"/>
      <c r="N601" s="358"/>
      <c r="O601" s="358"/>
    </row>
    <row r="602" spans="1:15" ht="28.5">
      <c r="A602" s="129">
        <v>586</v>
      </c>
      <c r="B602" s="352" t="s">
        <v>2722</v>
      </c>
      <c r="C602" s="353" t="s">
        <v>354</v>
      </c>
      <c r="D602" s="354" t="s">
        <v>1857</v>
      </c>
      <c r="E602" s="352" t="s">
        <v>15</v>
      </c>
      <c r="F602" s="352" t="s">
        <v>1800</v>
      </c>
      <c r="G602" s="136" t="s">
        <v>41</v>
      </c>
      <c r="H602" s="355">
        <v>14.92</v>
      </c>
      <c r="I602" s="136">
        <v>2</v>
      </c>
      <c r="J602" s="92">
        <v>99.92</v>
      </c>
      <c r="K602" s="206"/>
      <c r="L602" s="207">
        <f t="shared" si="52"/>
        <v>1490.8063999999999</v>
      </c>
      <c r="M602" s="207">
        <f t="shared" si="53"/>
        <v>0</v>
      </c>
      <c r="N602" s="356">
        <f t="shared" si="54"/>
        <v>0</v>
      </c>
      <c r="O602" s="207">
        <f t="shared" si="56"/>
        <v>0</v>
      </c>
    </row>
    <row r="603" spans="1:15" ht="28.5">
      <c r="A603" s="129">
        <v>587</v>
      </c>
      <c r="B603" s="352" t="s">
        <v>1332</v>
      </c>
      <c r="C603" s="353" t="s">
        <v>354</v>
      </c>
      <c r="D603" s="354" t="s">
        <v>1858</v>
      </c>
      <c r="E603" s="352" t="s">
        <v>789</v>
      </c>
      <c r="F603" s="352" t="s">
        <v>1800</v>
      </c>
      <c r="G603" s="136" t="s">
        <v>42</v>
      </c>
      <c r="H603" s="355">
        <v>24.2</v>
      </c>
      <c r="I603" s="136">
        <v>2</v>
      </c>
      <c r="J603" s="92">
        <v>99.92</v>
      </c>
      <c r="K603" s="206"/>
      <c r="L603" s="207">
        <f t="shared" si="52"/>
        <v>2418.0639999999999</v>
      </c>
      <c r="M603" s="207">
        <f t="shared" si="53"/>
        <v>0</v>
      </c>
      <c r="N603" s="356">
        <f t="shared" si="54"/>
        <v>0</v>
      </c>
      <c r="O603" s="207">
        <f t="shared" si="56"/>
        <v>0</v>
      </c>
    </row>
    <row r="604" spans="1:15" ht="28.5">
      <c r="A604" s="129">
        <v>588</v>
      </c>
      <c r="B604" s="352" t="s">
        <v>1332</v>
      </c>
      <c r="C604" s="353" t="s">
        <v>354</v>
      </c>
      <c r="D604" s="354" t="s">
        <v>1859</v>
      </c>
      <c r="E604" s="352" t="s">
        <v>15</v>
      </c>
      <c r="F604" s="352" t="s">
        <v>1800</v>
      </c>
      <c r="G604" s="136" t="s">
        <v>41</v>
      </c>
      <c r="H604" s="355">
        <v>11.99</v>
      </c>
      <c r="I604" s="136">
        <v>2</v>
      </c>
      <c r="J604" s="92">
        <v>99.92</v>
      </c>
      <c r="K604" s="206"/>
      <c r="L604" s="207">
        <f t="shared" si="52"/>
        <v>1198.0408</v>
      </c>
      <c r="M604" s="207">
        <f t="shared" si="53"/>
        <v>0</v>
      </c>
      <c r="N604" s="356">
        <f t="shared" si="54"/>
        <v>0</v>
      </c>
      <c r="O604" s="207">
        <f t="shared" si="56"/>
        <v>0</v>
      </c>
    </row>
    <row r="605" spans="1:15" ht="28.5">
      <c r="A605" s="129">
        <v>589</v>
      </c>
      <c r="B605" s="352" t="s">
        <v>2722</v>
      </c>
      <c r="C605" s="353" t="s">
        <v>354</v>
      </c>
      <c r="D605" s="354" t="s">
        <v>1860</v>
      </c>
      <c r="E605" s="352" t="s">
        <v>1861</v>
      </c>
      <c r="F605" s="352" t="s">
        <v>1856</v>
      </c>
      <c r="G605" s="136" t="s">
        <v>78</v>
      </c>
      <c r="H605" s="355">
        <v>8.68</v>
      </c>
      <c r="I605" s="358"/>
      <c r="J605" s="358"/>
      <c r="K605" s="358"/>
      <c r="L605" s="358"/>
      <c r="M605" s="358"/>
      <c r="N605" s="358"/>
      <c r="O605" s="358"/>
    </row>
    <row r="606" spans="1:15" ht="28.5">
      <c r="A606" s="129">
        <v>590</v>
      </c>
      <c r="B606" s="352" t="s">
        <v>1332</v>
      </c>
      <c r="C606" s="353" t="s">
        <v>354</v>
      </c>
      <c r="D606" s="354" t="s">
        <v>1862</v>
      </c>
      <c r="E606" s="352" t="s">
        <v>15</v>
      </c>
      <c r="F606" s="352" t="s">
        <v>1800</v>
      </c>
      <c r="G606" s="136" t="s">
        <v>41</v>
      </c>
      <c r="H606" s="355">
        <v>11.7</v>
      </c>
      <c r="I606" s="136">
        <v>2</v>
      </c>
      <c r="J606" s="92">
        <v>99.92</v>
      </c>
      <c r="K606" s="206"/>
      <c r="L606" s="207">
        <f t="shared" si="52"/>
        <v>1169.0639999999999</v>
      </c>
      <c r="M606" s="207">
        <f t="shared" si="53"/>
        <v>0</v>
      </c>
      <c r="N606" s="356">
        <f t="shared" si="54"/>
        <v>0</v>
      </c>
      <c r="O606" s="207">
        <f t="shared" si="56"/>
        <v>0</v>
      </c>
    </row>
    <row r="607" spans="1:15">
      <c r="A607" s="129">
        <v>591</v>
      </c>
      <c r="B607" s="352" t="s">
        <v>2722</v>
      </c>
      <c r="C607" s="353" t="s">
        <v>354</v>
      </c>
      <c r="D607" s="354" t="s">
        <v>1863</v>
      </c>
      <c r="E607" s="352" t="s">
        <v>801</v>
      </c>
      <c r="F607" s="352" t="s">
        <v>1797</v>
      </c>
      <c r="G607" s="136" t="s">
        <v>48</v>
      </c>
      <c r="H607" s="355">
        <v>5.61</v>
      </c>
      <c r="I607" s="136">
        <v>5</v>
      </c>
      <c r="J607" s="92">
        <v>249.8</v>
      </c>
      <c r="K607" s="206"/>
      <c r="L607" s="207">
        <f t="shared" si="52"/>
        <v>1401.3780000000002</v>
      </c>
      <c r="M607" s="207">
        <f t="shared" si="53"/>
        <v>0</v>
      </c>
      <c r="N607" s="356">
        <f t="shared" si="54"/>
        <v>0</v>
      </c>
      <c r="O607" s="207">
        <f t="shared" si="56"/>
        <v>0</v>
      </c>
    </row>
    <row r="608" spans="1:15" ht="28.5">
      <c r="A608" s="129">
        <v>592</v>
      </c>
      <c r="B608" s="352" t="s">
        <v>1332</v>
      </c>
      <c r="C608" s="353" t="s">
        <v>354</v>
      </c>
      <c r="D608" s="354" t="s">
        <v>1864</v>
      </c>
      <c r="E608" s="352" t="s">
        <v>15</v>
      </c>
      <c r="F608" s="352" t="s">
        <v>1800</v>
      </c>
      <c r="G608" s="136" t="s">
        <v>41</v>
      </c>
      <c r="H608" s="355">
        <v>17.89</v>
      </c>
      <c r="I608" s="136">
        <v>2</v>
      </c>
      <c r="J608" s="92">
        <v>99.92</v>
      </c>
      <c r="K608" s="206"/>
      <c r="L608" s="207">
        <f t="shared" si="52"/>
        <v>1787.5688</v>
      </c>
      <c r="M608" s="207">
        <f t="shared" si="53"/>
        <v>0</v>
      </c>
      <c r="N608" s="356">
        <f t="shared" si="54"/>
        <v>0</v>
      </c>
      <c r="O608" s="207">
        <f t="shared" si="56"/>
        <v>0</v>
      </c>
    </row>
    <row r="609" spans="1:15">
      <c r="A609" s="129">
        <v>593</v>
      </c>
      <c r="B609" s="352" t="s">
        <v>2722</v>
      </c>
      <c r="C609" s="353" t="s">
        <v>354</v>
      </c>
      <c r="D609" s="354" t="s">
        <v>1865</v>
      </c>
      <c r="E609" s="352" t="s">
        <v>675</v>
      </c>
      <c r="F609" s="352" t="s">
        <v>1797</v>
      </c>
      <c r="G609" s="136" t="s">
        <v>48</v>
      </c>
      <c r="H609" s="355">
        <v>4.21</v>
      </c>
      <c r="I609" s="136">
        <v>5</v>
      </c>
      <c r="J609" s="92">
        <v>249.8</v>
      </c>
      <c r="K609" s="206"/>
      <c r="L609" s="207">
        <f t="shared" si="52"/>
        <v>1051.6580000000001</v>
      </c>
      <c r="M609" s="207">
        <f t="shared" si="53"/>
        <v>0</v>
      </c>
      <c r="N609" s="356">
        <f t="shared" si="54"/>
        <v>0</v>
      </c>
      <c r="O609" s="207">
        <f t="shared" si="56"/>
        <v>0</v>
      </c>
    </row>
    <row r="610" spans="1:15" ht="28.5">
      <c r="A610" s="129">
        <v>594</v>
      </c>
      <c r="B610" s="352" t="s">
        <v>1332</v>
      </c>
      <c r="C610" s="353" t="s">
        <v>354</v>
      </c>
      <c r="D610" s="354" t="s">
        <v>1866</v>
      </c>
      <c r="E610" s="352" t="s">
        <v>15</v>
      </c>
      <c r="F610" s="352" t="s">
        <v>1800</v>
      </c>
      <c r="G610" s="136" t="s">
        <v>41</v>
      </c>
      <c r="H610" s="355">
        <v>18.37</v>
      </c>
      <c r="I610" s="136">
        <v>2</v>
      </c>
      <c r="J610" s="92">
        <v>99.92</v>
      </c>
      <c r="K610" s="206"/>
      <c r="L610" s="207">
        <f t="shared" si="52"/>
        <v>1835.5304000000001</v>
      </c>
      <c r="M610" s="207">
        <f t="shared" si="53"/>
        <v>0</v>
      </c>
      <c r="N610" s="356">
        <f t="shared" si="54"/>
        <v>0</v>
      </c>
      <c r="O610" s="207">
        <f t="shared" si="56"/>
        <v>0</v>
      </c>
    </row>
    <row r="611" spans="1:15">
      <c r="A611" s="129">
        <v>595</v>
      </c>
      <c r="B611" s="352" t="s">
        <v>2722</v>
      </c>
      <c r="C611" s="353" t="s">
        <v>354</v>
      </c>
      <c r="D611" s="354" t="s">
        <v>1867</v>
      </c>
      <c r="E611" s="352" t="s">
        <v>675</v>
      </c>
      <c r="F611" s="352" t="s">
        <v>1797</v>
      </c>
      <c r="G611" s="136" t="s">
        <v>48</v>
      </c>
      <c r="H611" s="355">
        <v>4.21</v>
      </c>
      <c r="I611" s="136">
        <v>5</v>
      </c>
      <c r="J611" s="92">
        <v>249.8</v>
      </c>
      <c r="K611" s="206"/>
      <c r="L611" s="207">
        <f t="shared" si="52"/>
        <v>1051.6580000000001</v>
      </c>
      <c r="M611" s="207">
        <f t="shared" si="53"/>
        <v>0</v>
      </c>
      <c r="N611" s="356">
        <f t="shared" si="54"/>
        <v>0</v>
      </c>
      <c r="O611" s="207">
        <f t="shared" si="56"/>
        <v>0</v>
      </c>
    </row>
    <row r="612" spans="1:15" ht="28.5">
      <c r="A612" s="129">
        <v>596</v>
      </c>
      <c r="B612" s="352" t="s">
        <v>1332</v>
      </c>
      <c r="C612" s="353" t="s">
        <v>354</v>
      </c>
      <c r="D612" s="354" t="s">
        <v>1868</v>
      </c>
      <c r="E612" s="352" t="s">
        <v>15</v>
      </c>
      <c r="F612" s="352" t="s">
        <v>1800</v>
      </c>
      <c r="G612" s="136" t="s">
        <v>41</v>
      </c>
      <c r="H612" s="355">
        <v>28.51</v>
      </c>
      <c r="I612" s="136">
        <v>2</v>
      </c>
      <c r="J612" s="92">
        <v>99.92</v>
      </c>
      <c r="K612" s="206"/>
      <c r="L612" s="207">
        <f t="shared" si="52"/>
        <v>2848.7192</v>
      </c>
      <c r="M612" s="207">
        <f t="shared" si="53"/>
        <v>0</v>
      </c>
      <c r="N612" s="356">
        <f t="shared" si="54"/>
        <v>0</v>
      </c>
      <c r="O612" s="207">
        <f t="shared" si="56"/>
        <v>0</v>
      </c>
    </row>
    <row r="613" spans="1:15">
      <c r="A613" s="129">
        <v>597</v>
      </c>
      <c r="B613" s="352" t="s">
        <v>2722</v>
      </c>
      <c r="C613" s="353" t="s">
        <v>354</v>
      </c>
      <c r="D613" s="354" t="s">
        <v>1869</v>
      </c>
      <c r="E613" s="352" t="s">
        <v>639</v>
      </c>
      <c r="F613" s="352" t="s">
        <v>1797</v>
      </c>
      <c r="G613" s="136" t="s">
        <v>48</v>
      </c>
      <c r="H613" s="355">
        <v>5.64</v>
      </c>
      <c r="I613" s="136">
        <v>5</v>
      </c>
      <c r="J613" s="92">
        <v>249.8</v>
      </c>
      <c r="K613" s="206"/>
      <c r="L613" s="207">
        <f t="shared" si="52"/>
        <v>1408.8720000000001</v>
      </c>
      <c r="M613" s="207">
        <f t="shared" si="53"/>
        <v>0</v>
      </c>
      <c r="N613" s="356">
        <f t="shared" si="54"/>
        <v>0</v>
      </c>
      <c r="O613" s="207">
        <f t="shared" si="56"/>
        <v>0</v>
      </c>
    </row>
    <row r="614" spans="1:15">
      <c r="A614" s="129">
        <v>598</v>
      </c>
      <c r="B614" s="352" t="s">
        <v>2722</v>
      </c>
      <c r="C614" s="353" t="s">
        <v>354</v>
      </c>
      <c r="D614" s="354" t="s">
        <v>1870</v>
      </c>
      <c r="E614" s="352" t="s">
        <v>635</v>
      </c>
      <c r="F614" s="352" t="s">
        <v>1797</v>
      </c>
      <c r="G614" s="136" t="s">
        <v>78</v>
      </c>
      <c r="H614" s="355">
        <v>3.19</v>
      </c>
      <c r="I614" s="358"/>
      <c r="J614" s="358"/>
      <c r="K614" s="358"/>
      <c r="L614" s="358"/>
      <c r="M614" s="358"/>
      <c r="N614" s="358"/>
      <c r="O614" s="358"/>
    </row>
    <row r="615" spans="1:15" ht="28.5">
      <c r="A615" s="129">
        <v>599</v>
      </c>
      <c r="B615" s="352" t="s">
        <v>1332</v>
      </c>
      <c r="C615" s="353" t="s">
        <v>354</v>
      </c>
      <c r="D615" s="354" t="s">
        <v>1871</v>
      </c>
      <c r="E615" s="352" t="s">
        <v>15</v>
      </c>
      <c r="F615" s="352" t="s">
        <v>1800</v>
      </c>
      <c r="G615" s="136" t="s">
        <v>41</v>
      </c>
      <c r="H615" s="355">
        <v>23.16</v>
      </c>
      <c r="I615" s="136">
        <v>2</v>
      </c>
      <c r="J615" s="92">
        <v>99.92</v>
      </c>
      <c r="K615" s="206"/>
      <c r="L615" s="207">
        <f t="shared" ref="L615:L670" si="57">H615*J615</f>
        <v>2314.1471999999999</v>
      </c>
      <c r="M615" s="207">
        <f t="shared" si="53"/>
        <v>0</v>
      </c>
      <c r="N615" s="356">
        <f t="shared" ref="N615:N670" si="58">IF(O615&gt;0,O615/J615,0)</f>
        <v>0</v>
      </c>
      <c r="O615" s="207">
        <f t="shared" si="56"/>
        <v>0</v>
      </c>
    </row>
    <row r="616" spans="1:15" ht="28.5">
      <c r="A616" s="129">
        <v>600</v>
      </c>
      <c r="B616" s="352" t="s">
        <v>2722</v>
      </c>
      <c r="C616" s="353" t="s">
        <v>354</v>
      </c>
      <c r="D616" s="354" t="s">
        <v>1872</v>
      </c>
      <c r="E616" s="352" t="s">
        <v>1813</v>
      </c>
      <c r="F616" s="352" t="s">
        <v>1810</v>
      </c>
      <c r="G616" s="136" t="s">
        <v>57</v>
      </c>
      <c r="H616" s="355">
        <v>4.79</v>
      </c>
      <c r="I616" s="136">
        <v>0.23</v>
      </c>
      <c r="J616" s="92">
        <v>12</v>
      </c>
      <c r="K616" s="206"/>
      <c r="L616" s="207">
        <f t="shared" si="57"/>
        <v>57.480000000000004</v>
      </c>
      <c r="M616" s="207">
        <f t="shared" ref="M616:M671" si="59">IFERROR(L616/K616,0)</f>
        <v>0</v>
      </c>
      <c r="N616" s="356">
        <f t="shared" si="58"/>
        <v>0</v>
      </c>
      <c r="O616" s="207">
        <f t="shared" si="56"/>
        <v>0</v>
      </c>
    </row>
    <row r="617" spans="1:15" ht="28.5">
      <c r="A617" s="129">
        <v>601</v>
      </c>
      <c r="B617" s="352" t="s">
        <v>1332</v>
      </c>
      <c r="C617" s="353" t="s">
        <v>354</v>
      </c>
      <c r="D617" s="354" t="s">
        <v>1873</v>
      </c>
      <c r="E617" s="352" t="s">
        <v>15</v>
      </c>
      <c r="F617" s="352" t="s">
        <v>1800</v>
      </c>
      <c r="G617" s="136" t="s">
        <v>41</v>
      </c>
      <c r="H617" s="355">
        <v>22.26</v>
      </c>
      <c r="I617" s="136">
        <v>2</v>
      </c>
      <c r="J617" s="92">
        <v>99.92</v>
      </c>
      <c r="K617" s="206"/>
      <c r="L617" s="207">
        <f t="shared" si="57"/>
        <v>2224.2192</v>
      </c>
      <c r="M617" s="207">
        <f t="shared" si="59"/>
        <v>0</v>
      </c>
      <c r="N617" s="356">
        <f t="shared" si="58"/>
        <v>0</v>
      </c>
      <c r="O617" s="207">
        <f t="shared" si="56"/>
        <v>0</v>
      </c>
    </row>
    <row r="618" spans="1:15">
      <c r="A618" s="129">
        <v>602</v>
      </c>
      <c r="B618" s="352" t="s">
        <v>2722</v>
      </c>
      <c r="C618" s="353" t="s">
        <v>354</v>
      </c>
      <c r="D618" s="354" t="s">
        <v>1874</v>
      </c>
      <c r="E618" s="352" t="s">
        <v>642</v>
      </c>
      <c r="F618" s="352" t="s">
        <v>1875</v>
      </c>
      <c r="G618" s="136" t="s">
        <v>57</v>
      </c>
      <c r="H618" s="355">
        <v>3.22</v>
      </c>
      <c r="I618" s="136">
        <v>0.23</v>
      </c>
      <c r="J618" s="92">
        <v>12</v>
      </c>
      <c r="K618" s="206"/>
      <c r="L618" s="207">
        <f t="shared" si="57"/>
        <v>38.64</v>
      </c>
      <c r="M618" s="207">
        <f t="shared" si="59"/>
        <v>0</v>
      </c>
      <c r="N618" s="356">
        <f t="shared" si="58"/>
        <v>0</v>
      </c>
      <c r="O618" s="207">
        <f t="shared" ref="O618:O672" si="60">ROUND(M618*SVS_UR_1_1,2)</f>
        <v>0</v>
      </c>
    </row>
    <row r="619" spans="1:15" ht="28.5">
      <c r="A619" s="129">
        <v>603</v>
      </c>
      <c r="B619" s="352" t="s">
        <v>1332</v>
      </c>
      <c r="C619" s="353" t="s">
        <v>354</v>
      </c>
      <c r="D619" s="354" t="s">
        <v>1876</v>
      </c>
      <c r="E619" s="352" t="s">
        <v>15</v>
      </c>
      <c r="F619" s="352" t="s">
        <v>1800</v>
      </c>
      <c r="G619" s="136" t="s">
        <v>41</v>
      </c>
      <c r="H619" s="355">
        <v>18.3</v>
      </c>
      <c r="I619" s="136">
        <v>2</v>
      </c>
      <c r="J619" s="92">
        <v>99.92</v>
      </c>
      <c r="K619" s="206"/>
      <c r="L619" s="207">
        <f t="shared" si="57"/>
        <v>1828.5360000000001</v>
      </c>
      <c r="M619" s="207">
        <f t="shared" si="59"/>
        <v>0</v>
      </c>
      <c r="N619" s="356">
        <f t="shared" si="58"/>
        <v>0</v>
      </c>
      <c r="O619" s="207">
        <f t="shared" si="60"/>
        <v>0</v>
      </c>
    </row>
    <row r="620" spans="1:15" ht="28.5">
      <c r="A620" s="129">
        <v>604</v>
      </c>
      <c r="B620" s="352" t="s">
        <v>1332</v>
      </c>
      <c r="C620" s="353" t="s">
        <v>354</v>
      </c>
      <c r="D620" s="354" t="s">
        <v>1877</v>
      </c>
      <c r="E620" s="352" t="s">
        <v>15</v>
      </c>
      <c r="F620" s="352" t="s">
        <v>1800</v>
      </c>
      <c r="G620" s="136" t="s">
        <v>41</v>
      </c>
      <c r="H620" s="355">
        <v>24.82</v>
      </c>
      <c r="I620" s="136">
        <v>2</v>
      </c>
      <c r="J620" s="92">
        <v>99.92</v>
      </c>
      <c r="K620" s="206"/>
      <c r="L620" s="207">
        <f t="shared" si="57"/>
        <v>2480.0144</v>
      </c>
      <c r="M620" s="207">
        <f t="shared" si="59"/>
        <v>0</v>
      </c>
      <c r="N620" s="356">
        <f t="shared" si="58"/>
        <v>0</v>
      </c>
      <c r="O620" s="207">
        <f t="shared" si="60"/>
        <v>0</v>
      </c>
    </row>
    <row r="621" spans="1:15">
      <c r="A621" s="129">
        <v>605</v>
      </c>
      <c r="B621" s="352" t="s">
        <v>2722</v>
      </c>
      <c r="C621" s="353" t="s">
        <v>354</v>
      </c>
      <c r="D621" s="354" t="s">
        <v>1878</v>
      </c>
      <c r="E621" s="352" t="s">
        <v>642</v>
      </c>
      <c r="F621" s="352" t="s">
        <v>1875</v>
      </c>
      <c r="G621" s="136" t="s">
        <v>57</v>
      </c>
      <c r="H621" s="355">
        <v>10.35</v>
      </c>
      <c r="I621" s="136">
        <v>0.23</v>
      </c>
      <c r="J621" s="92">
        <v>12</v>
      </c>
      <c r="K621" s="206"/>
      <c r="L621" s="207">
        <f t="shared" si="57"/>
        <v>124.19999999999999</v>
      </c>
      <c r="M621" s="207">
        <f t="shared" si="59"/>
        <v>0</v>
      </c>
      <c r="N621" s="356">
        <f t="shared" si="58"/>
        <v>0</v>
      </c>
      <c r="O621" s="207">
        <f t="shared" si="60"/>
        <v>0</v>
      </c>
    </row>
    <row r="622" spans="1:15">
      <c r="A622" s="129">
        <v>606</v>
      </c>
      <c r="B622" s="352" t="s">
        <v>2722</v>
      </c>
      <c r="C622" s="353" t="s">
        <v>354</v>
      </c>
      <c r="D622" s="354" t="s">
        <v>1879</v>
      </c>
      <c r="E622" s="352" t="s">
        <v>642</v>
      </c>
      <c r="F622" s="352" t="s">
        <v>1875</v>
      </c>
      <c r="G622" s="136" t="s">
        <v>57</v>
      </c>
      <c r="H622" s="355">
        <v>10.29</v>
      </c>
      <c r="I622" s="136">
        <v>0.23</v>
      </c>
      <c r="J622" s="92">
        <v>12</v>
      </c>
      <c r="K622" s="206"/>
      <c r="L622" s="207">
        <f t="shared" si="57"/>
        <v>123.47999999999999</v>
      </c>
      <c r="M622" s="207">
        <f t="shared" si="59"/>
        <v>0</v>
      </c>
      <c r="N622" s="356">
        <f t="shared" si="58"/>
        <v>0</v>
      </c>
      <c r="O622" s="207">
        <f t="shared" si="60"/>
        <v>0</v>
      </c>
    </row>
    <row r="623" spans="1:15" ht="28.5">
      <c r="A623" s="129">
        <v>607</v>
      </c>
      <c r="B623" s="352" t="s">
        <v>2722</v>
      </c>
      <c r="C623" s="353" t="s">
        <v>354</v>
      </c>
      <c r="D623" s="354" t="s">
        <v>1880</v>
      </c>
      <c r="E623" s="352" t="s">
        <v>789</v>
      </c>
      <c r="F623" s="352" t="s">
        <v>1800</v>
      </c>
      <c r="G623" s="136" t="s">
        <v>42</v>
      </c>
      <c r="H623" s="355">
        <v>10.75</v>
      </c>
      <c r="I623" s="136">
        <v>2</v>
      </c>
      <c r="J623" s="92">
        <v>99.92</v>
      </c>
      <c r="K623" s="206"/>
      <c r="L623" s="207">
        <f t="shared" si="57"/>
        <v>1074.1400000000001</v>
      </c>
      <c r="M623" s="207">
        <f t="shared" si="59"/>
        <v>0</v>
      </c>
      <c r="N623" s="356">
        <f t="shared" si="58"/>
        <v>0</v>
      </c>
      <c r="O623" s="207">
        <f t="shared" si="60"/>
        <v>0</v>
      </c>
    </row>
    <row r="624" spans="1:15">
      <c r="A624" s="129">
        <v>608</v>
      </c>
      <c r="B624" s="352" t="s">
        <v>2722</v>
      </c>
      <c r="C624" s="353" t="s">
        <v>354</v>
      </c>
      <c r="D624" s="354" t="s">
        <v>1881</v>
      </c>
      <c r="E624" s="352" t="s">
        <v>1796</v>
      </c>
      <c r="F624" s="352" t="s">
        <v>1797</v>
      </c>
      <c r="G624" s="136" t="s">
        <v>48</v>
      </c>
      <c r="H624" s="355">
        <v>6.17</v>
      </c>
      <c r="I624" s="136">
        <v>5</v>
      </c>
      <c r="J624" s="92">
        <v>249.8</v>
      </c>
      <c r="K624" s="206"/>
      <c r="L624" s="207">
        <f t="shared" si="57"/>
        <v>1541.2660000000001</v>
      </c>
      <c r="M624" s="207">
        <f t="shared" si="59"/>
        <v>0</v>
      </c>
      <c r="N624" s="356">
        <f t="shared" si="58"/>
        <v>0</v>
      </c>
      <c r="O624" s="207">
        <f t="shared" si="60"/>
        <v>0</v>
      </c>
    </row>
    <row r="625" spans="1:15" ht="28.5">
      <c r="A625" s="129">
        <v>609</v>
      </c>
      <c r="B625" s="352" t="s">
        <v>1332</v>
      </c>
      <c r="C625" s="353" t="s">
        <v>354</v>
      </c>
      <c r="D625" s="354" t="s">
        <v>1882</v>
      </c>
      <c r="E625" s="352" t="s">
        <v>435</v>
      </c>
      <c r="F625" s="352" t="s">
        <v>1810</v>
      </c>
      <c r="G625" s="136" t="s">
        <v>35</v>
      </c>
      <c r="H625" s="355">
        <v>3.98</v>
      </c>
      <c r="I625" s="136">
        <v>1</v>
      </c>
      <c r="J625" s="92">
        <v>52.17</v>
      </c>
      <c r="K625" s="206"/>
      <c r="L625" s="207">
        <f t="shared" si="57"/>
        <v>207.63660000000002</v>
      </c>
      <c r="M625" s="207">
        <f t="shared" si="59"/>
        <v>0</v>
      </c>
      <c r="N625" s="356">
        <f t="shared" si="58"/>
        <v>0</v>
      </c>
      <c r="O625" s="207">
        <f t="shared" si="60"/>
        <v>0</v>
      </c>
    </row>
    <row r="626" spans="1:15" ht="28.5">
      <c r="A626" s="129">
        <v>610</v>
      </c>
      <c r="B626" s="352" t="s">
        <v>1332</v>
      </c>
      <c r="C626" s="353" t="s">
        <v>354</v>
      </c>
      <c r="D626" s="354" t="s">
        <v>1883</v>
      </c>
      <c r="E626" s="352" t="s">
        <v>1861</v>
      </c>
      <c r="F626" s="352" t="s">
        <v>1856</v>
      </c>
      <c r="G626" s="136" t="s">
        <v>78</v>
      </c>
      <c r="H626" s="355">
        <v>6.88</v>
      </c>
      <c r="I626" s="358"/>
      <c r="J626" s="358"/>
      <c r="K626" s="358"/>
      <c r="L626" s="358"/>
      <c r="M626" s="358"/>
      <c r="N626" s="358"/>
      <c r="O626" s="358"/>
    </row>
    <row r="627" spans="1:15" ht="28.5">
      <c r="A627" s="129">
        <v>611</v>
      </c>
      <c r="B627" s="352" t="s">
        <v>1332</v>
      </c>
      <c r="C627" s="353" t="s">
        <v>354</v>
      </c>
      <c r="D627" s="354" t="s">
        <v>1884</v>
      </c>
      <c r="E627" s="352" t="s">
        <v>1885</v>
      </c>
      <c r="F627" s="352" t="s">
        <v>1800</v>
      </c>
      <c r="G627" s="136" t="s">
        <v>41</v>
      </c>
      <c r="H627" s="355">
        <v>18.579999999999998</v>
      </c>
      <c r="I627" s="136">
        <v>2</v>
      </c>
      <c r="J627" s="92">
        <v>99.92</v>
      </c>
      <c r="K627" s="206"/>
      <c r="L627" s="207">
        <f t="shared" si="57"/>
        <v>1856.5135999999998</v>
      </c>
      <c r="M627" s="207">
        <f t="shared" si="59"/>
        <v>0</v>
      </c>
      <c r="N627" s="356">
        <f t="shared" si="58"/>
        <v>0</v>
      </c>
      <c r="O627" s="207">
        <f t="shared" si="60"/>
        <v>0</v>
      </c>
    </row>
    <row r="628" spans="1:15" ht="28.5">
      <c r="A628" s="129">
        <v>612</v>
      </c>
      <c r="B628" s="352" t="s">
        <v>1332</v>
      </c>
      <c r="C628" s="353" t="s">
        <v>354</v>
      </c>
      <c r="D628" s="354" t="s">
        <v>1886</v>
      </c>
      <c r="E628" s="352" t="s">
        <v>345</v>
      </c>
      <c r="F628" s="352" t="s">
        <v>1810</v>
      </c>
      <c r="G628" s="136" t="s">
        <v>57</v>
      </c>
      <c r="H628" s="355">
        <v>7.36</v>
      </c>
      <c r="I628" s="136">
        <v>0.23</v>
      </c>
      <c r="J628" s="92">
        <v>12</v>
      </c>
      <c r="K628" s="206"/>
      <c r="L628" s="207">
        <f t="shared" si="57"/>
        <v>88.320000000000007</v>
      </c>
      <c r="M628" s="207">
        <f t="shared" si="59"/>
        <v>0</v>
      </c>
      <c r="N628" s="356">
        <f t="shared" si="58"/>
        <v>0</v>
      </c>
      <c r="O628" s="207">
        <f t="shared" si="60"/>
        <v>0</v>
      </c>
    </row>
    <row r="629" spans="1:15">
      <c r="A629" s="129">
        <v>613</v>
      </c>
      <c r="B629" s="352" t="s">
        <v>1332</v>
      </c>
      <c r="C629" s="353" t="s">
        <v>354</v>
      </c>
      <c r="D629" s="354" t="s">
        <v>1887</v>
      </c>
      <c r="E629" s="352" t="s">
        <v>349</v>
      </c>
      <c r="F629" s="352" t="s">
        <v>1797</v>
      </c>
      <c r="G629" s="136" t="s">
        <v>54</v>
      </c>
      <c r="H629" s="355">
        <v>10.77</v>
      </c>
      <c r="I629" s="136">
        <v>5</v>
      </c>
      <c r="J629" s="92">
        <v>249.8</v>
      </c>
      <c r="K629" s="206"/>
      <c r="L629" s="207">
        <f t="shared" si="57"/>
        <v>2690.346</v>
      </c>
      <c r="M629" s="207">
        <f t="shared" si="59"/>
        <v>0</v>
      </c>
      <c r="N629" s="356">
        <f t="shared" si="58"/>
        <v>0</v>
      </c>
      <c r="O629" s="207">
        <f t="shared" si="60"/>
        <v>0</v>
      </c>
    </row>
    <row r="630" spans="1:15">
      <c r="A630" s="129">
        <v>614</v>
      </c>
      <c r="B630" s="352" t="s">
        <v>1332</v>
      </c>
      <c r="C630" s="353" t="s">
        <v>354</v>
      </c>
      <c r="D630" s="354" t="s">
        <v>1888</v>
      </c>
      <c r="E630" s="352" t="s">
        <v>801</v>
      </c>
      <c r="F630" s="352" t="s">
        <v>1797</v>
      </c>
      <c r="G630" s="136" t="s">
        <v>48</v>
      </c>
      <c r="H630" s="355">
        <v>5.64</v>
      </c>
      <c r="I630" s="136">
        <v>5</v>
      </c>
      <c r="J630" s="92">
        <v>249.8</v>
      </c>
      <c r="K630" s="206"/>
      <c r="L630" s="207">
        <f t="shared" si="57"/>
        <v>1408.8720000000001</v>
      </c>
      <c r="M630" s="207">
        <f t="shared" si="59"/>
        <v>0</v>
      </c>
      <c r="N630" s="356">
        <f t="shared" si="58"/>
        <v>0</v>
      </c>
      <c r="O630" s="207">
        <f t="shared" si="60"/>
        <v>0</v>
      </c>
    </row>
    <row r="631" spans="1:15">
      <c r="A631" s="129">
        <v>615</v>
      </c>
      <c r="B631" s="352" t="s">
        <v>1332</v>
      </c>
      <c r="C631" s="353" t="s">
        <v>354</v>
      </c>
      <c r="D631" s="354" t="s">
        <v>1889</v>
      </c>
      <c r="E631" s="352" t="s">
        <v>675</v>
      </c>
      <c r="F631" s="352" t="s">
        <v>1797</v>
      </c>
      <c r="G631" s="136" t="s">
        <v>48</v>
      </c>
      <c r="H631" s="355">
        <v>4.21</v>
      </c>
      <c r="I631" s="136">
        <v>5</v>
      </c>
      <c r="J631" s="92">
        <v>249.8</v>
      </c>
      <c r="K631" s="206"/>
      <c r="L631" s="207">
        <f t="shared" si="57"/>
        <v>1051.6580000000001</v>
      </c>
      <c r="M631" s="207">
        <f t="shared" si="59"/>
        <v>0</v>
      </c>
      <c r="N631" s="356">
        <f t="shared" si="58"/>
        <v>0</v>
      </c>
      <c r="O631" s="207">
        <f t="shared" si="60"/>
        <v>0</v>
      </c>
    </row>
    <row r="632" spans="1:15">
      <c r="A632" s="129">
        <v>616</v>
      </c>
      <c r="B632" s="352" t="s">
        <v>1332</v>
      </c>
      <c r="C632" s="353" t="s">
        <v>354</v>
      </c>
      <c r="D632" s="354" t="s">
        <v>1890</v>
      </c>
      <c r="E632" s="352" t="s">
        <v>675</v>
      </c>
      <c r="F632" s="352" t="s">
        <v>1797</v>
      </c>
      <c r="G632" s="136" t="s">
        <v>48</v>
      </c>
      <c r="H632" s="355">
        <v>4.16</v>
      </c>
      <c r="I632" s="136">
        <v>5</v>
      </c>
      <c r="J632" s="92">
        <v>249.8</v>
      </c>
      <c r="K632" s="206"/>
      <c r="L632" s="207">
        <f t="shared" si="57"/>
        <v>1039.1680000000001</v>
      </c>
      <c r="M632" s="207">
        <f t="shared" si="59"/>
        <v>0</v>
      </c>
      <c r="N632" s="356">
        <f t="shared" si="58"/>
        <v>0</v>
      </c>
      <c r="O632" s="207">
        <f t="shared" si="60"/>
        <v>0</v>
      </c>
    </row>
    <row r="633" spans="1:15">
      <c r="A633" s="129">
        <v>617</v>
      </c>
      <c r="B633" s="352" t="s">
        <v>1332</v>
      </c>
      <c r="C633" s="353" t="s">
        <v>354</v>
      </c>
      <c r="D633" s="354" t="s">
        <v>1891</v>
      </c>
      <c r="E633" s="352" t="s">
        <v>639</v>
      </c>
      <c r="F633" s="352" t="s">
        <v>1797</v>
      </c>
      <c r="G633" s="136" t="s">
        <v>48</v>
      </c>
      <c r="H633" s="355">
        <v>5.64</v>
      </c>
      <c r="I633" s="136">
        <v>5</v>
      </c>
      <c r="J633" s="92">
        <v>249.8</v>
      </c>
      <c r="K633" s="206"/>
      <c r="L633" s="207">
        <f t="shared" si="57"/>
        <v>1408.8720000000001</v>
      </c>
      <c r="M633" s="207">
        <f t="shared" si="59"/>
        <v>0</v>
      </c>
      <c r="N633" s="356">
        <f t="shared" si="58"/>
        <v>0</v>
      </c>
      <c r="O633" s="207">
        <f t="shared" si="60"/>
        <v>0</v>
      </c>
    </row>
    <row r="634" spans="1:15">
      <c r="A634" s="129">
        <v>618</v>
      </c>
      <c r="B634" s="352" t="s">
        <v>2722</v>
      </c>
      <c r="C634" s="353" t="s">
        <v>354</v>
      </c>
      <c r="D634" s="354" t="s">
        <v>1892</v>
      </c>
      <c r="E634" s="352" t="s">
        <v>425</v>
      </c>
      <c r="F634" s="352" t="s">
        <v>1797</v>
      </c>
      <c r="G634" s="136" t="s">
        <v>48</v>
      </c>
      <c r="H634" s="355">
        <v>2.99</v>
      </c>
      <c r="I634" s="136">
        <v>5</v>
      </c>
      <c r="J634" s="92">
        <v>249.8</v>
      </c>
      <c r="K634" s="206"/>
      <c r="L634" s="207">
        <f t="shared" si="57"/>
        <v>746.90200000000004</v>
      </c>
      <c r="M634" s="207">
        <f t="shared" si="59"/>
        <v>0</v>
      </c>
      <c r="N634" s="356">
        <f t="shared" si="58"/>
        <v>0</v>
      </c>
      <c r="O634" s="207">
        <f t="shared" si="60"/>
        <v>0</v>
      </c>
    </row>
    <row r="635" spans="1:15" ht="28.5">
      <c r="A635" s="129">
        <v>619</v>
      </c>
      <c r="B635" s="352" t="s">
        <v>1332</v>
      </c>
      <c r="C635" s="353" t="s">
        <v>354</v>
      </c>
      <c r="D635" s="354" t="s">
        <v>1893</v>
      </c>
      <c r="E635" s="352" t="s">
        <v>1813</v>
      </c>
      <c r="F635" s="352" t="s">
        <v>1810</v>
      </c>
      <c r="G635" s="136" t="s">
        <v>57</v>
      </c>
      <c r="H635" s="355">
        <v>6.05</v>
      </c>
      <c r="I635" s="136">
        <v>0.23</v>
      </c>
      <c r="J635" s="92">
        <v>12</v>
      </c>
      <c r="K635" s="206"/>
      <c r="L635" s="207">
        <f t="shared" si="57"/>
        <v>72.599999999999994</v>
      </c>
      <c r="M635" s="207">
        <f t="shared" si="59"/>
        <v>0</v>
      </c>
      <c r="N635" s="356">
        <f t="shared" si="58"/>
        <v>0</v>
      </c>
      <c r="O635" s="207">
        <f t="shared" si="60"/>
        <v>0</v>
      </c>
    </row>
    <row r="636" spans="1:15">
      <c r="A636" s="129">
        <v>620</v>
      </c>
      <c r="B636" s="352" t="s">
        <v>1332</v>
      </c>
      <c r="C636" s="353" t="s">
        <v>354</v>
      </c>
      <c r="D636" s="354" t="s">
        <v>1894</v>
      </c>
      <c r="E636" s="352" t="s">
        <v>635</v>
      </c>
      <c r="F636" s="352" t="s">
        <v>1797</v>
      </c>
      <c r="G636" s="136" t="s">
        <v>78</v>
      </c>
      <c r="H636" s="355">
        <v>2.99</v>
      </c>
      <c r="I636" s="358"/>
      <c r="J636" s="358"/>
      <c r="K636" s="358"/>
      <c r="L636" s="358"/>
      <c r="M636" s="358"/>
      <c r="N636" s="358"/>
      <c r="O636" s="358"/>
    </row>
    <row r="637" spans="1:15">
      <c r="A637" s="129">
        <v>621</v>
      </c>
      <c r="B637" s="352" t="s">
        <v>2722</v>
      </c>
      <c r="C637" s="353" t="s">
        <v>354</v>
      </c>
      <c r="D637" s="354" t="s">
        <v>1895</v>
      </c>
      <c r="E637" s="352" t="s">
        <v>47</v>
      </c>
      <c r="F637" s="352" t="s">
        <v>1589</v>
      </c>
      <c r="G637" s="136" t="s">
        <v>46</v>
      </c>
      <c r="H637" s="355">
        <v>4.59</v>
      </c>
      <c r="I637" s="136">
        <v>5</v>
      </c>
      <c r="J637" s="92">
        <v>249.8</v>
      </c>
      <c r="K637" s="206"/>
      <c r="L637" s="207">
        <f t="shared" si="57"/>
        <v>1146.5820000000001</v>
      </c>
      <c r="M637" s="207">
        <f t="shared" si="59"/>
        <v>0</v>
      </c>
      <c r="N637" s="356">
        <f t="shared" si="58"/>
        <v>0</v>
      </c>
      <c r="O637" s="207">
        <f t="shared" si="60"/>
        <v>0</v>
      </c>
    </row>
    <row r="638" spans="1:15">
      <c r="A638" s="129">
        <v>622</v>
      </c>
      <c r="B638" s="352" t="s">
        <v>1332</v>
      </c>
      <c r="C638" s="353" t="s">
        <v>354</v>
      </c>
      <c r="D638" s="354" t="s">
        <v>1896</v>
      </c>
      <c r="E638" s="352" t="s">
        <v>47</v>
      </c>
      <c r="F638" s="352" t="s">
        <v>1589</v>
      </c>
      <c r="G638" s="136" t="s">
        <v>46</v>
      </c>
      <c r="H638" s="355">
        <v>4.7699999999999996</v>
      </c>
      <c r="I638" s="136">
        <v>5</v>
      </c>
      <c r="J638" s="92">
        <v>249.8</v>
      </c>
      <c r="K638" s="206"/>
      <c r="L638" s="207">
        <f t="shared" si="57"/>
        <v>1191.546</v>
      </c>
      <c r="M638" s="207">
        <f t="shared" si="59"/>
        <v>0</v>
      </c>
      <c r="N638" s="356">
        <f t="shared" si="58"/>
        <v>0</v>
      </c>
      <c r="O638" s="207">
        <f t="shared" si="60"/>
        <v>0</v>
      </c>
    </row>
    <row r="639" spans="1:15" ht="28.5">
      <c r="A639" s="129">
        <v>623</v>
      </c>
      <c r="B639" s="352" t="s">
        <v>2722</v>
      </c>
      <c r="C639" s="353" t="s">
        <v>354</v>
      </c>
      <c r="D639" s="354" t="s">
        <v>1897</v>
      </c>
      <c r="E639" s="352" t="s">
        <v>1898</v>
      </c>
      <c r="F639" s="352" t="s">
        <v>1807</v>
      </c>
      <c r="G639" s="136" t="s">
        <v>43</v>
      </c>
      <c r="H639" s="355">
        <v>117.53</v>
      </c>
      <c r="I639" s="136">
        <v>5</v>
      </c>
      <c r="J639" s="92">
        <v>249.8</v>
      </c>
      <c r="K639" s="206"/>
      <c r="L639" s="207">
        <f t="shared" si="57"/>
        <v>29358.994000000002</v>
      </c>
      <c r="M639" s="207">
        <f t="shared" si="59"/>
        <v>0</v>
      </c>
      <c r="N639" s="356">
        <f t="shared" si="58"/>
        <v>0</v>
      </c>
      <c r="O639" s="207">
        <f t="shared" si="60"/>
        <v>0</v>
      </c>
    </row>
    <row r="640" spans="1:15" ht="28.5">
      <c r="A640" s="129">
        <v>624</v>
      </c>
      <c r="B640" s="352" t="s">
        <v>2722</v>
      </c>
      <c r="C640" s="353" t="s">
        <v>354</v>
      </c>
      <c r="D640" s="354" t="s">
        <v>1899</v>
      </c>
      <c r="E640" s="352" t="s">
        <v>5</v>
      </c>
      <c r="F640" s="352" t="s">
        <v>1807</v>
      </c>
      <c r="G640" s="136" t="s">
        <v>43</v>
      </c>
      <c r="H640" s="355">
        <v>7.74</v>
      </c>
      <c r="I640" s="136">
        <v>5</v>
      </c>
      <c r="J640" s="92">
        <v>249.8</v>
      </c>
      <c r="K640" s="206"/>
      <c r="L640" s="207">
        <f t="shared" si="57"/>
        <v>1933.4520000000002</v>
      </c>
      <c r="M640" s="207">
        <f t="shared" si="59"/>
        <v>0</v>
      </c>
      <c r="N640" s="356">
        <f t="shared" si="58"/>
        <v>0</v>
      </c>
      <c r="O640" s="207">
        <f t="shared" si="60"/>
        <v>0</v>
      </c>
    </row>
    <row r="641" spans="1:15" ht="28.5">
      <c r="A641" s="129">
        <v>625</v>
      </c>
      <c r="B641" s="352" t="s">
        <v>2722</v>
      </c>
      <c r="C641" s="353" t="s">
        <v>354</v>
      </c>
      <c r="D641" s="354" t="s">
        <v>1900</v>
      </c>
      <c r="E641" s="352" t="s">
        <v>5</v>
      </c>
      <c r="F641" s="352" t="s">
        <v>1901</v>
      </c>
      <c r="G641" s="136" t="s">
        <v>43</v>
      </c>
      <c r="H641" s="355">
        <v>42.31</v>
      </c>
      <c r="I641" s="136">
        <v>5</v>
      </c>
      <c r="J641" s="92">
        <v>249.8</v>
      </c>
      <c r="K641" s="206"/>
      <c r="L641" s="207">
        <f t="shared" si="57"/>
        <v>10569.038</v>
      </c>
      <c r="M641" s="207">
        <f t="shared" si="59"/>
        <v>0</v>
      </c>
      <c r="N641" s="356">
        <f t="shared" si="58"/>
        <v>0</v>
      </c>
      <c r="O641" s="207">
        <f t="shared" si="60"/>
        <v>0</v>
      </c>
    </row>
    <row r="642" spans="1:15" ht="28.5">
      <c r="A642" s="129">
        <v>626</v>
      </c>
      <c r="B642" s="352" t="s">
        <v>2722</v>
      </c>
      <c r="C642" s="353" t="s">
        <v>354</v>
      </c>
      <c r="D642" s="354" t="s">
        <v>1902</v>
      </c>
      <c r="E642" s="352" t="s">
        <v>5</v>
      </c>
      <c r="F642" s="352" t="s">
        <v>1901</v>
      </c>
      <c r="G642" s="136" t="s">
        <v>43</v>
      </c>
      <c r="H642" s="355">
        <v>130.09</v>
      </c>
      <c r="I642" s="136">
        <v>5</v>
      </c>
      <c r="J642" s="92">
        <v>249.8</v>
      </c>
      <c r="K642" s="206"/>
      <c r="L642" s="207">
        <f t="shared" si="57"/>
        <v>32496.482000000004</v>
      </c>
      <c r="M642" s="207">
        <f t="shared" si="59"/>
        <v>0</v>
      </c>
      <c r="N642" s="356">
        <f t="shared" si="58"/>
        <v>0</v>
      </c>
      <c r="O642" s="207">
        <f t="shared" si="60"/>
        <v>0</v>
      </c>
    </row>
    <row r="643" spans="1:15" ht="28.5">
      <c r="A643" s="129">
        <v>627</v>
      </c>
      <c r="B643" s="352" t="s">
        <v>2722</v>
      </c>
      <c r="C643" s="353" t="s">
        <v>354</v>
      </c>
      <c r="D643" s="354" t="s">
        <v>1903</v>
      </c>
      <c r="E643" s="352" t="s">
        <v>5</v>
      </c>
      <c r="F643" s="352" t="s">
        <v>1901</v>
      </c>
      <c r="G643" s="136" t="s">
        <v>43</v>
      </c>
      <c r="H643" s="355">
        <v>88.45</v>
      </c>
      <c r="I643" s="136">
        <v>5</v>
      </c>
      <c r="J643" s="92">
        <v>249.8</v>
      </c>
      <c r="K643" s="206"/>
      <c r="L643" s="207">
        <f t="shared" si="57"/>
        <v>22094.81</v>
      </c>
      <c r="M643" s="207">
        <f t="shared" si="59"/>
        <v>0</v>
      </c>
      <c r="N643" s="356">
        <f t="shared" si="58"/>
        <v>0</v>
      </c>
      <c r="O643" s="207">
        <f t="shared" si="60"/>
        <v>0</v>
      </c>
    </row>
    <row r="644" spans="1:15" ht="28.5">
      <c r="A644" s="129">
        <v>628</v>
      </c>
      <c r="B644" s="352" t="s">
        <v>1332</v>
      </c>
      <c r="C644" s="353" t="s">
        <v>354</v>
      </c>
      <c r="D644" s="354" t="s">
        <v>1904</v>
      </c>
      <c r="E644" s="352" t="s">
        <v>5</v>
      </c>
      <c r="F644" s="352" t="s">
        <v>1807</v>
      </c>
      <c r="G644" s="136" t="s">
        <v>43</v>
      </c>
      <c r="H644" s="355">
        <v>57.58</v>
      </c>
      <c r="I644" s="136">
        <v>5</v>
      </c>
      <c r="J644" s="92">
        <v>249.8</v>
      </c>
      <c r="K644" s="206"/>
      <c r="L644" s="207">
        <f t="shared" si="57"/>
        <v>14383.484</v>
      </c>
      <c r="M644" s="207">
        <f t="shared" si="59"/>
        <v>0</v>
      </c>
      <c r="N644" s="356">
        <f t="shared" si="58"/>
        <v>0</v>
      </c>
      <c r="O644" s="207">
        <f t="shared" si="60"/>
        <v>0</v>
      </c>
    </row>
    <row r="645" spans="1:15" ht="28.5">
      <c r="A645" s="129">
        <v>629</v>
      </c>
      <c r="B645" s="352" t="s">
        <v>1332</v>
      </c>
      <c r="C645" s="353" t="s">
        <v>354</v>
      </c>
      <c r="D645" s="354" t="s">
        <v>1905</v>
      </c>
      <c r="E645" s="352" t="s">
        <v>5</v>
      </c>
      <c r="F645" s="352" t="s">
        <v>1901</v>
      </c>
      <c r="G645" s="136" t="s">
        <v>43</v>
      </c>
      <c r="H645" s="355">
        <v>14.65</v>
      </c>
      <c r="I645" s="136">
        <v>5</v>
      </c>
      <c r="J645" s="92">
        <v>249.8</v>
      </c>
      <c r="K645" s="206"/>
      <c r="L645" s="207">
        <f t="shared" si="57"/>
        <v>3659.57</v>
      </c>
      <c r="M645" s="207">
        <f t="shared" si="59"/>
        <v>0</v>
      </c>
      <c r="N645" s="356">
        <f t="shared" si="58"/>
        <v>0</v>
      </c>
      <c r="O645" s="207">
        <f t="shared" si="60"/>
        <v>0</v>
      </c>
    </row>
    <row r="646" spans="1:15" ht="28.5">
      <c r="A646" s="129">
        <v>630</v>
      </c>
      <c r="B646" s="352" t="s">
        <v>1332</v>
      </c>
      <c r="C646" s="353" t="s">
        <v>354</v>
      </c>
      <c r="D646" s="354" t="s">
        <v>1906</v>
      </c>
      <c r="E646" s="352" t="s">
        <v>5</v>
      </c>
      <c r="F646" s="352" t="s">
        <v>1901</v>
      </c>
      <c r="G646" s="136" t="s">
        <v>43</v>
      </c>
      <c r="H646" s="355">
        <v>76.28</v>
      </c>
      <c r="I646" s="136">
        <v>5</v>
      </c>
      <c r="J646" s="92">
        <v>249.8</v>
      </c>
      <c r="K646" s="206"/>
      <c r="L646" s="207">
        <f t="shared" si="57"/>
        <v>19054.744000000002</v>
      </c>
      <c r="M646" s="207">
        <f t="shared" si="59"/>
        <v>0</v>
      </c>
      <c r="N646" s="356">
        <f t="shared" si="58"/>
        <v>0</v>
      </c>
      <c r="O646" s="207">
        <f t="shared" si="60"/>
        <v>0</v>
      </c>
    </row>
    <row r="647" spans="1:15" ht="28.5">
      <c r="A647" s="129">
        <v>631</v>
      </c>
      <c r="B647" s="352" t="s">
        <v>1332</v>
      </c>
      <c r="C647" s="353" t="s">
        <v>354</v>
      </c>
      <c r="D647" s="354" t="s">
        <v>1907</v>
      </c>
      <c r="E647" s="352" t="s">
        <v>5</v>
      </c>
      <c r="F647" s="352" t="s">
        <v>1901</v>
      </c>
      <c r="G647" s="136" t="s">
        <v>43</v>
      </c>
      <c r="H647" s="355">
        <v>74.11</v>
      </c>
      <c r="I647" s="136">
        <v>5</v>
      </c>
      <c r="J647" s="92">
        <v>249.8</v>
      </c>
      <c r="K647" s="206"/>
      <c r="L647" s="207">
        <f t="shared" si="57"/>
        <v>18512.678</v>
      </c>
      <c r="M647" s="207">
        <f t="shared" si="59"/>
        <v>0</v>
      </c>
      <c r="N647" s="356">
        <f t="shared" si="58"/>
        <v>0</v>
      </c>
      <c r="O647" s="207">
        <f t="shared" si="60"/>
        <v>0</v>
      </c>
    </row>
    <row r="648" spans="1:15" ht="28.5">
      <c r="A648" s="129">
        <v>632</v>
      </c>
      <c r="B648" s="352" t="s">
        <v>1332</v>
      </c>
      <c r="C648" s="353" t="s">
        <v>354</v>
      </c>
      <c r="D648" s="354" t="s">
        <v>1908</v>
      </c>
      <c r="E648" s="352" t="s">
        <v>1885</v>
      </c>
      <c r="F648" s="352" t="s">
        <v>1901</v>
      </c>
      <c r="G648" s="136" t="s">
        <v>41</v>
      </c>
      <c r="H648" s="355">
        <v>4.28</v>
      </c>
      <c r="I648" s="136">
        <v>2</v>
      </c>
      <c r="J648" s="92">
        <v>99.92</v>
      </c>
      <c r="K648" s="206"/>
      <c r="L648" s="207">
        <f t="shared" si="57"/>
        <v>427.65760000000006</v>
      </c>
      <c r="M648" s="207">
        <f t="shared" si="59"/>
        <v>0</v>
      </c>
      <c r="N648" s="356">
        <f t="shared" si="58"/>
        <v>0</v>
      </c>
      <c r="O648" s="207">
        <f t="shared" si="60"/>
        <v>0</v>
      </c>
    </row>
    <row r="649" spans="1:15" ht="28.5">
      <c r="A649" s="129">
        <v>633</v>
      </c>
      <c r="B649" s="352" t="s">
        <v>1332</v>
      </c>
      <c r="C649" s="353" t="s">
        <v>354</v>
      </c>
      <c r="D649" s="354" t="s">
        <v>1909</v>
      </c>
      <c r="E649" s="352" t="s">
        <v>1885</v>
      </c>
      <c r="F649" s="352" t="s">
        <v>1901</v>
      </c>
      <c r="G649" s="136" t="s">
        <v>41</v>
      </c>
      <c r="H649" s="355">
        <v>11.38</v>
      </c>
      <c r="I649" s="136">
        <v>2</v>
      </c>
      <c r="J649" s="92">
        <v>99.92</v>
      </c>
      <c r="K649" s="206"/>
      <c r="L649" s="207">
        <f t="shared" si="57"/>
        <v>1137.0896</v>
      </c>
      <c r="M649" s="207">
        <f t="shared" si="59"/>
        <v>0</v>
      </c>
      <c r="N649" s="356">
        <f t="shared" si="58"/>
        <v>0</v>
      </c>
      <c r="O649" s="207">
        <f t="shared" si="60"/>
        <v>0</v>
      </c>
    </row>
    <row r="650" spans="1:15" ht="28.5">
      <c r="A650" s="129">
        <v>634</v>
      </c>
      <c r="B650" s="352" t="s">
        <v>1332</v>
      </c>
      <c r="C650" s="353" t="s">
        <v>354</v>
      </c>
      <c r="D650" s="354" t="s">
        <v>1910</v>
      </c>
      <c r="E650" s="352" t="s">
        <v>5</v>
      </c>
      <c r="F650" s="352" t="s">
        <v>1807</v>
      </c>
      <c r="G650" s="136" t="s">
        <v>43</v>
      </c>
      <c r="H650" s="355">
        <v>87.47</v>
      </c>
      <c r="I650" s="136">
        <v>5</v>
      </c>
      <c r="J650" s="92">
        <v>249.8</v>
      </c>
      <c r="K650" s="206"/>
      <c r="L650" s="207">
        <f t="shared" si="57"/>
        <v>21850.006000000001</v>
      </c>
      <c r="M650" s="207">
        <f t="shared" si="59"/>
        <v>0</v>
      </c>
      <c r="N650" s="356">
        <f t="shared" si="58"/>
        <v>0</v>
      </c>
      <c r="O650" s="207">
        <f t="shared" si="60"/>
        <v>0</v>
      </c>
    </row>
    <row r="651" spans="1:15">
      <c r="A651" s="129">
        <v>635</v>
      </c>
      <c r="B651" s="352" t="s">
        <v>2722</v>
      </c>
      <c r="C651" s="353" t="s">
        <v>354</v>
      </c>
      <c r="D651" s="354" t="s">
        <v>1911</v>
      </c>
      <c r="E651" s="352" t="s">
        <v>1912</v>
      </c>
      <c r="F651" s="352" t="s">
        <v>1589</v>
      </c>
      <c r="G651" s="136" t="s">
        <v>78</v>
      </c>
      <c r="H651" s="355">
        <v>3.63</v>
      </c>
      <c r="I651" s="358"/>
      <c r="J651" s="358"/>
      <c r="K651" s="358"/>
      <c r="L651" s="358"/>
      <c r="M651" s="358"/>
      <c r="N651" s="358"/>
      <c r="O651" s="358"/>
    </row>
    <row r="652" spans="1:15">
      <c r="A652" s="129">
        <v>636</v>
      </c>
      <c r="B652" s="352" t="s">
        <v>2722</v>
      </c>
      <c r="C652" s="353" t="s">
        <v>354</v>
      </c>
      <c r="D652" s="354" t="s">
        <v>1913</v>
      </c>
      <c r="E652" s="352" t="s">
        <v>1914</v>
      </c>
      <c r="F652" s="352" t="s">
        <v>1589</v>
      </c>
      <c r="G652" s="136" t="s">
        <v>78</v>
      </c>
      <c r="H652" s="355">
        <v>4.53</v>
      </c>
      <c r="I652" s="358"/>
      <c r="J652" s="358"/>
      <c r="K652" s="358"/>
      <c r="L652" s="358"/>
      <c r="M652" s="358"/>
      <c r="N652" s="358"/>
      <c r="O652" s="358"/>
    </row>
    <row r="653" spans="1:15">
      <c r="A653" s="129">
        <v>637</v>
      </c>
      <c r="B653" s="352" t="s">
        <v>2722</v>
      </c>
      <c r="C653" s="353" t="s">
        <v>354</v>
      </c>
      <c r="D653" s="354" t="s">
        <v>1915</v>
      </c>
      <c r="E653" s="352" t="s">
        <v>1916</v>
      </c>
      <c r="F653" s="352" t="s">
        <v>1589</v>
      </c>
      <c r="G653" s="136" t="s">
        <v>78</v>
      </c>
      <c r="H653" s="355">
        <v>3.07</v>
      </c>
      <c r="I653" s="358"/>
      <c r="J653" s="358"/>
      <c r="K653" s="358"/>
      <c r="L653" s="358"/>
      <c r="M653" s="358"/>
      <c r="N653" s="358"/>
      <c r="O653" s="358"/>
    </row>
    <row r="654" spans="1:15">
      <c r="A654" s="129">
        <v>638</v>
      </c>
      <c r="B654" s="352" t="s">
        <v>1332</v>
      </c>
      <c r="C654" s="353" t="s">
        <v>354</v>
      </c>
      <c r="D654" s="354" t="s">
        <v>1917</v>
      </c>
      <c r="E654" s="352" t="s">
        <v>1918</v>
      </c>
      <c r="F654" s="352" t="s">
        <v>1589</v>
      </c>
      <c r="G654" s="136" t="s">
        <v>78</v>
      </c>
      <c r="H654" s="355">
        <v>6.18</v>
      </c>
      <c r="I654" s="358"/>
      <c r="J654" s="358"/>
      <c r="K654" s="358"/>
      <c r="L654" s="358"/>
      <c r="M654" s="358"/>
      <c r="N654" s="358"/>
      <c r="O654" s="358"/>
    </row>
    <row r="655" spans="1:15">
      <c r="A655" s="129">
        <v>639</v>
      </c>
      <c r="B655" s="352" t="s">
        <v>2722</v>
      </c>
      <c r="C655" s="353" t="s">
        <v>354</v>
      </c>
      <c r="D655" s="354" t="s">
        <v>1919</v>
      </c>
      <c r="E655" s="352" t="s">
        <v>1920</v>
      </c>
      <c r="F655" s="352" t="s">
        <v>1589</v>
      </c>
      <c r="G655" s="136" t="s">
        <v>78</v>
      </c>
      <c r="H655" s="355">
        <v>1.01</v>
      </c>
      <c r="I655" s="358"/>
      <c r="J655" s="358"/>
      <c r="K655" s="358"/>
      <c r="L655" s="358"/>
      <c r="M655" s="358"/>
      <c r="N655" s="358"/>
      <c r="O655" s="358"/>
    </row>
    <row r="656" spans="1:15">
      <c r="A656" s="129">
        <v>640</v>
      </c>
      <c r="B656" s="352" t="s">
        <v>2722</v>
      </c>
      <c r="C656" s="353" t="s">
        <v>354</v>
      </c>
      <c r="D656" s="354" t="s">
        <v>1921</v>
      </c>
      <c r="E656" s="352" t="s">
        <v>1922</v>
      </c>
      <c r="F656" s="352" t="s">
        <v>1589</v>
      </c>
      <c r="G656" s="136" t="s">
        <v>78</v>
      </c>
      <c r="H656" s="355">
        <v>3.74</v>
      </c>
      <c r="I656" s="358"/>
      <c r="J656" s="358"/>
      <c r="K656" s="358"/>
      <c r="L656" s="358"/>
      <c r="M656" s="358"/>
      <c r="N656" s="358"/>
      <c r="O656" s="358"/>
    </row>
    <row r="657" spans="1:15">
      <c r="A657" s="129">
        <v>641</v>
      </c>
      <c r="B657" s="352" t="s">
        <v>1332</v>
      </c>
      <c r="C657" s="353" t="s">
        <v>354</v>
      </c>
      <c r="D657" s="354" t="s">
        <v>1923</v>
      </c>
      <c r="E657" s="352" t="s">
        <v>1922</v>
      </c>
      <c r="F657" s="352" t="s">
        <v>1589</v>
      </c>
      <c r="G657" s="136" t="s">
        <v>78</v>
      </c>
      <c r="H657" s="355">
        <v>3.74</v>
      </c>
      <c r="I657" s="358"/>
      <c r="J657" s="358"/>
      <c r="K657" s="358"/>
      <c r="L657" s="358"/>
      <c r="M657" s="358"/>
      <c r="N657" s="358"/>
      <c r="O657" s="358"/>
    </row>
    <row r="658" spans="1:15">
      <c r="A658" s="129">
        <v>642</v>
      </c>
      <c r="B658" s="352" t="s">
        <v>2722</v>
      </c>
      <c r="C658" s="353" t="s">
        <v>354</v>
      </c>
      <c r="D658" s="354" t="s">
        <v>1924</v>
      </c>
      <c r="E658" s="352" t="s">
        <v>1925</v>
      </c>
      <c r="F658" s="352" t="s">
        <v>1589</v>
      </c>
      <c r="G658" s="136" t="s">
        <v>78</v>
      </c>
      <c r="H658" s="355">
        <v>4.26</v>
      </c>
      <c r="I658" s="358"/>
      <c r="J658" s="358"/>
      <c r="K658" s="358"/>
      <c r="L658" s="358"/>
      <c r="M658" s="358"/>
      <c r="N658" s="358"/>
      <c r="O658" s="358"/>
    </row>
    <row r="659" spans="1:15" ht="28.5">
      <c r="A659" s="129">
        <v>643</v>
      </c>
      <c r="B659" s="352" t="s">
        <v>2722</v>
      </c>
      <c r="C659" s="353" t="s">
        <v>354</v>
      </c>
      <c r="D659" s="354" t="s">
        <v>1926</v>
      </c>
      <c r="E659" s="352" t="s">
        <v>1927</v>
      </c>
      <c r="F659" s="352" t="s">
        <v>1928</v>
      </c>
      <c r="G659" s="136" t="s">
        <v>44</v>
      </c>
      <c r="H659" s="355">
        <v>16.920000000000002</v>
      </c>
      <c r="I659" s="136">
        <v>5</v>
      </c>
      <c r="J659" s="92">
        <v>249.8</v>
      </c>
      <c r="K659" s="206"/>
      <c r="L659" s="207">
        <f t="shared" si="57"/>
        <v>4226.6160000000009</v>
      </c>
      <c r="M659" s="207">
        <f t="shared" si="59"/>
        <v>0</v>
      </c>
      <c r="N659" s="356">
        <f t="shared" si="58"/>
        <v>0</v>
      </c>
      <c r="O659" s="207">
        <f t="shared" si="60"/>
        <v>0</v>
      </c>
    </row>
    <row r="660" spans="1:15" ht="28.5">
      <c r="A660" s="129">
        <v>644</v>
      </c>
      <c r="B660" s="352" t="s">
        <v>2722</v>
      </c>
      <c r="C660" s="353" t="s">
        <v>354</v>
      </c>
      <c r="D660" s="354" t="s">
        <v>1929</v>
      </c>
      <c r="E660" s="352" t="s">
        <v>1930</v>
      </c>
      <c r="F660" s="352" t="s">
        <v>1928</v>
      </c>
      <c r="G660" s="136" t="s">
        <v>44</v>
      </c>
      <c r="H660" s="355">
        <v>16.98</v>
      </c>
      <c r="I660" s="136">
        <v>5</v>
      </c>
      <c r="J660" s="92">
        <v>249.8</v>
      </c>
      <c r="K660" s="206"/>
      <c r="L660" s="207">
        <f t="shared" si="57"/>
        <v>4241.6040000000003</v>
      </c>
      <c r="M660" s="207">
        <f t="shared" si="59"/>
        <v>0</v>
      </c>
      <c r="N660" s="356">
        <f t="shared" si="58"/>
        <v>0</v>
      </c>
      <c r="O660" s="207">
        <f t="shared" si="60"/>
        <v>0</v>
      </c>
    </row>
    <row r="661" spans="1:15" ht="28.5">
      <c r="A661" s="129">
        <v>645</v>
      </c>
      <c r="B661" s="352" t="s">
        <v>1332</v>
      </c>
      <c r="C661" s="353" t="s">
        <v>354</v>
      </c>
      <c r="D661" s="354" t="s">
        <v>1931</v>
      </c>
      <c r="E661" s="352" t="s">
        <v>1932</v>
      </c>
      <c r="F661" s="352" t="s">
        <v>1928</v>
      </c>
      <c r="G661" s="136" t="s">
        <v>44</v>
      </c>
      <c r="H661" s="355">
        <v>17.23</v>
      </c>
      <c r="I661" s="136">
        <v>5</v>
      </c>
      <c r="J661" s="92">
        <v>249.8</v>
      </c>
      <c r="K661" s="206"/>
      <c r="L661" s="207">
        <f t="shared" si="57"/>
        <v>4304.0540000000001</v>
      </c>
      <c r="M661" s="207">
        <f t="shared" si="59"/>
        <v>0</v>
      </c>
      <c r="N661" s="356">
        <f t="shared" si="58"/>
        <v>0</v>
      </c>
      <c r="O661" s="207">
        <f t="shared" si="60"/>
        <v>0</v>
      </c>
    </row>
    <row r="662" spans="1:15" ht="28.5">
      <c r="A662" s="129">
        <v>646</v>
      </c>
      <c r="B662" s="352" t="s">
        <v>1332</v>
      </c>
      <c r="C662" s="353" t="s">
        <v>354</v>
      </c>
      <c r="D662" s="354" t="s">
        <v>1933</v>
      </c>
      <c r="E662" s="352" t="s">
        <v>1934</v>
      </c>
      <c r="F662" s="352" t="s">
        <v>1928</v>
      </c>
      <c r="G662" s="136" t="s">
        <v>44</v>
      </c>
      <c r="H662" s="355">
        <v>16.96</v>
      </c>
      <c r="I662" s="136">
        <v>5</v>
      </c>
      <c r="J662" s="92">
        <v>249.8</v>
      </c>
      <c r="K662" s="206"/>
      <c r="L662" s="207">
        <f t="shared" si="57"/>
        <v>4236.6080000000002</v>
      </c>
      <c r="M662" s="207">
        <f t="shared" si="59"/>
        <v>0</v>
      </c>
      <c r="N662" s="356">
        <f t="shared" si="58"/>
        <v>0</v>
      </c>
      <c r="O662" s="207">
        <f t="shared" si="60"/>
        <v>0</v>
      </c>
    </row>
    <row r="663" spans="1:15" ht="28.5">
      <c r="A663" s="129">
        <v>647</v>
      </c>
      <c r="B663" s="352" t="s">
        <v>2722</v>
      </c>
      <c r="C663" s="353" t="s">
        <v>354</v>
      </c>
      <c r="D663" s="354" t="s">
        <v>1935</v>
      </c>
      <c r="E663" s="352" t="s">
        <v>77</v>
      </c>
      <c r="F663" s="352" t="s">
        <v>1936</v>
      </c>
      <c r="G663" s="136" t="s">
        <v>43</v>
      </c>
      <c r="H663" s="355">
        <v>15.26</v>
      </c>
      <c r="I663" s="136">
        <v>5</v>
      </c>
      <c r="J663" s="92">
        <v>249.8</v>
      </c>
      <c r="K663" s="206"/>
      <c r="L663" s="207">
        <f t="shared" si="57"/>
        <v>3811.9480000000003</v>
      </c>
      <c r="M663" s="207">
        <f t="shared" si="59"/>
        <v>0</v>
      </c>
      <c r="N663" s="356">
        <f t="shared" si="58"/>
        <v>0</v>
      </c>
      <c r="O663" s="207">
        <f t="shared" si="60"/>
        <v>0</v>
      </c>
    </row>
    <row r="664" spans="1:15" ht="28.5">
      <c r="A664" s="129">
        <v>648</v>
      </c>
      <c r="B664" s="352" t="s">
        <v>2722</v>
      </c>
      <c r="C664" s="353" t="s">
        <v>356</v>
      </c>
      <c r="D664" s="354" t="s">
        <v>1937</v>
      </c>
      <c r="E664" s="352" t="s">
        <v>15</v>
      </c>
      <c r="F664" s="352" t="s">
        <v>1800</v>
      </c>
      <c r="G664" s="136" t="s">
        <v>41</v>
      </c>
      <c r="H664" s="355">
        <v>15.33</v>
      </c>
      <c r="I664" s="136">
        <v>2</v>
      </c>
      <c r="J664" s="92">
        <v>99.92</v>
      </c>
      <c r="K664" s="206"/>
      <c r="L664" s="207">
        <f t="shared" si="57"/>
        <v>1531.7736</v>
      </c>
      <c r="M664" s="207">
        <f t="shared" si="59"/>
        <v>0</v>
      </c>
      <c r="N664" s="356">
        <f t="shared" si="58"/>
        <v>0</v>
      </c>
      <c r="O664" s="207">
        <f t="shared" si="60"/>
        <v>0</v>
      </c>
    </row>
    <row r="665" spans="1:15" ht="28.5">
      <c r="A665" s="129">
        <v>649</v>
      </c>
      <c r="B665" s="352" t="s">
        <v>2722</v>
      </c>
      <c r="C665" s="353" t="s">
        <v>356</v>
      </c>
      <c r="D665" s="354" t="s">
        <v>1942</v>
      </c>
      <c r="E665" s="352" t="s">
        <v>15</v>
      </c>
      <c r="F665" s="352" t="s">
        <v>1800</v>
      </c>
      <c r="G665" s="136" t="s">
        <v>41</v>
      </c>
      <c r="H665" s="355">
        <v>21.17</v>
      </c>
      <c r="I665" s="136">
        <v>2</v>
      </c>
      <c r="J665" s="92">
        <v>99.92</v>
      </c>
      <c r="K665" s="206"/>
      <c r="L665" s="207">
        <f t="shared" si="57"/>
        <v>2115.3064000000004</v>
      </c>
      <c r="M665" s="207">
        <f t="shared" si="59"/>
        <v>0</v>
      </c>
      <c r="N665" s="356">
        <f t="shared" si="58"/>
        <v>0</v>
      </c>
      <c r="O665" s="207">
        <f t="shared" si="60"/>
        <v>0</v>
      </c>
    </row>
    <row r="666" spans="1:15" ht="28.5">
      <c r="A666" s="129">
        <v>650</v>
      </c>
      <c r="B666" s="352" t="s">
        <v>2722</v>
      </c>
      <c r="C666" s="353" t="s">
        <v>356</v>
      </c>
      <c r="D666" s="354" t="s">
        <v>1946</v>
      </c>
      <c r="E666" s="352" t="s">
        <v>15</v>
      </c>
      <c r="F666" s="352" t="s">
        <v>1800</v>
      </c>
      <c r="G666" s="136" t="s">
        <v>41</v>
      </c>
      <c r="H666" s="355">
        <v>15.21</v>
      </c>
      <c r="I666" s="136">
        <v>2</v>
      </c>
      <c r="J666" s="92">
        <v>99.92</v>
      </c>
      <c r="K666" s="206"/>
      <c r="L666" s="207">
        <f t="shared" si="57"/>
        <v>1519.7832000000001</v>
      </c>
      <c r="M666" s="207">
        <f t="shared" si="59"/>
        <v>0</v>
      </c>
      <c r="N666" s="356">
        <f t="shared" si="58"/>
        <v>0</v>
      </c>
      <c r="O666" s="207">
        <f t="shared" si="60"/>
        <v>0</v>
      </c>
    </row>
    <row r="667" spans="1:15" ht="28.5">
      <c r="A667" s="129">
        <v>651</v>
      </c>
      <c r="B667" s="352" t="s">
        <v>2722</v>
      </c>
      <c r="C667" s="353" t="s">
        <v>356</v>
      </c>
      <c r="D667" s="354" t="s">
        <v>1949</v>
      </c>
      <c r="E667" s="352" t="s">
        <v>15</v>
      </c>
      <c r="F667" s="352" t="s">
        <v>1800</v>
      </c>
      <c r="G667" s="136" t="s">
        <v>41</v>
      </c>
      <c r="H667" s="355">
        <v>15.22</v>
      </c>
      <c r="I667" s="136">
        <v>2</v>
      </c>
      <c r="J667" s="92">
        <v>99.92</v>
      </c>
      <c r="K667" s="206"/>
      <c r="L667" s="207">
        <f t="shared" si="57"/>
        <v>1520.7824000000001</v>
      </c>
      <c r="M667" s="207">
        <f t="shared" si="59"/>
        <v>0</v>
      </c>
      <c r="N667" s="356">
        <f t="shared" si="58"/>
        <v>0</v>
      </c>
      <c r="O667" s="207">
        <f t="shared" si="60"/>
        <v>0</v>
      </c>
    </row>
    <row r="668" spans="1:15" ht="28.5">
      <c r="A668" s="129">
        <v>652</v>
      </c>
      <c r="B668" s="352" t="s">
        <v>2722</v>
      </c>
      <c r="C668" s="353" t="s">
        <v>356</v>
      </c>
      <c r="D668" s="354" t="s">
        <v>1954</v>
      </c>
      <c r="E668" s="352" t="s">
        <v>15</v>
      </c>
      <c r="F668" s="352" t="s">
        <v>1800</v>
      </c>
      <c r="G668" s="136" t="s">
        <v>41</v>
      </c>
      <c r="H668" s="355">
        <v>15.14</v>
      </c>
      <c r="I668" s="136">
        <v>2</v>
      </c>
      <c r="J668" s="92">
        <v>99.92</v>
      </c>
      <c r="K668" s="206"/>
      <c r="L668" s="207">
        <f t="shared" si="57"/>
        <v>1512.7888</v>
      </c>
      <c r="M668" s="207">
        <f t="shared" si="59"/>
        <v>0</v>
      </c>
      <c r="N668" s="356">
        <f t="shared" si="58"/>
        <v>0</v>
      </c>
      <c r="O668" s="207">
        <f t="shared" si="60"/>
        <v>0</v>
      </c>
    </row>
    <row r="669" spans="1:15" ht="28.5">
      <c r="A669" s="129">
        <v>653</v>
      </c>
      <c r="B669" s="352" t="s">
        <v>2722</v>
      </c>
      <c r="C669" s="353" t="s">
        <v>356</v>
      </c>
      <c r="D669" s="354" t="s">
        <v>1957</v>
      </c>
      <c r="E669" s="352" t="s">
        <v>15</v>
      </c>
      <c r="F669" s="352" t="s">
        <v>1800</v>
      </c>
      <c r="G669" s="136" t="s">
        <v>41</v>
      </c>
      <c r="H669" s="355">
        <v>15.12</v>
      </c>
      <c r="I669" s="136">
        <v>2</v>
      </c>
      <c r="J669" s="92">
        <v>99.92</v>
      </c>
      <c r="K669" s="206"/>
      <c r="L669" s="207">
        <f t="shared" si="57"/>
        <v>1510.7903999999999</v>
      </c>
      <c r="M669" s="207">
        <f t="shared" si="59"/>
        <v>0</v>
      </c>
      <c r="N669" s="356">
        <f t="shared" si="58"/>
        <v>0</v>
      </c>
      <c r="O669" s="207">
        <f t="shared" si="60"/>
        <v>0</v>
      </c>
    </row>
    <row r="670" spans="1:15" ht="28.5">
      <c r="A670" s="129">
        <v>654</v>
      </c>
      <c r="B670" s="352" t="s">
        <v>2722</v>
      </c>
      <c r="C670" s="353" t="s">
        <v>356</v>
      </c>
      <c r="D670" s="354" t="s">
        <v>1960</v>
      </c>
      <c r="E670" s="352" t="s">
        <v>15</v>
      </c>
      <c r="F670" s="352" t="s">
        <v>1800</v>
      </c>
      <c r="G670" s="136" t="s">
        <v>41</v>
      </c>
      <c r="H670" s="355">
        <v>15.21</v>
      </c>
      <c r="I670" s="136">
        <v>2</v>
      </c>
      <c r="J670" s="92">
        <v>99.92</v>
      </c>
      <c r="K670" s="206"/>
      <c r="L670" s="207">
        <f t="shared" si="57"/>
        <v>1519.7832000000001</v>
      </c>
      <c r="M670" s="207">
        <f t="shared" si="59"/>
        <v>0</v>
      </c>
      <c r="N670" s="356">
        <f t="shared" si="58"/>
        <v>0</v>
      </c>
      <c r="O670" s="207">
        <f t="shared" si="60"/>
        <v>0</v>
      </c>
    </row>
    <row r="671" spans="1:15" ht="28.5">
      <c r="A671" s="129">
        <v>655</v>
      </c>
      <c r="B671" s="352" t="s">
        <v>2722</v>
      </c>
      <c r="C671" s="353" t="s">
        <v>356</v>
      </c>
      <c r="D671" s="354" t="s">
        <v>1963</v>
      </c>
      <c r="E671" s="352" t="s">
        <v>15</v>
      </c>
      <c r="F671" s="352" t="s">
        <v>1800</v>
      </c>
      <c r="G671" s="136" t="s">
        <v>41</v>
      </c>
      <c r="H671" s="355">
        <v>15.22</v>
      </c>
      <c r="I671" s="136">
        <v>2</v>
      </c>
      <c r="J671" s="92">
        <v>99.92</v>
      </c>
      <c r="K671" s="206"/>
      <c r="L671" s="207">
        <f t="shared" ref="L671" si="61">H671*J671</f>
        <v>1520.7824000000001</v>
      </c>
      <c r="M671" s="207">
        <f t="shared" si="59"/>
        <v>0</v>
      </c>
      <c r="N671" s="356">
        <f t="shared" ref="N671" si="62">IF(O671&gt;0,O671/J671,0)</f>
        <v>0</v>
      </c>
      <c r="O671" s="207">
        <f t="shared" si="60"/>
        <v>0</v>
      </c>
    </row>
    <row r="672" spans="1:15" ht="28.5">
      <c r="A672" s="129">
        <v>656</v>
      </c>
      <c r="B672" s="352" t="s">
        <v>2722</v>
      </c>
      <c r="C672" s="353" t="s">
        <v>356</v>
      </c>
      <c r="D672" s="354" t="s">
        <v>1966</v>
      </c>
      <c r="E672" s="352" t="s">
        <v>15</v>
      </c>
      <c r="F672" s="352" t="s">
        <v>1800</v>
      </c>
      <c r="G672" s="136" t="s">
        <v>41</v>
      </c>
      <c r="H672" s="355">
        <v>15.11</v>
      </c>
      <c r="I672" s="136">
        <v>2</v>
      </c>
      <c r="J672" s="92">
        <v>99.92</v>
      </c>
      <c r="K672" s="206"/>
      <c r="L672" s="207">
        <f t="shared" ref="L672:L721" si="63">H672*J672</f>
        <v>1509.7911999999999</v>
      </c>
      <c r="M672" s="207">
        <f t="shared" ref="M672" si="64">IFERROR(L672/K672,0)</f>
        <v>0</v>
      </c>
      <c r="N672" s="356">
        <f t="shared" ref="N672:N721" si="65">IF(O672&gt;0,O672/J672,0)</f>
        <v>0</v>
      </c>
      <c r="O672" s="207">
        <f t="shared" si="60"/>
        <v>0</v>
      </c>
    </row>
    <row r="673" spans="1:15" ht="28.5">
      <c r="A673" s="129">
        <v>657</v>
      </c>
      <c r="B673" s="352" t="s">
        <v>2722</v>
      </c>
      <c r="C673" s="353" t="s">
        <v>356</v>
      </c>
      <c r="D673" s="354" t="s">
        <v>1969</v>
      </c>
      <c r="E673" s="352" t="s">
        <v>789</v>
      </c>
      <c r="F673" s="352" t="s">
        <v>1800</v>
      </c>
      <c r="G673" s="136" t="s">
        <v>42</v>
      </c>
      <c r="H673" s="355">
        <v>63.65</v>
      </c>
      <c r="I673" s="136">
        <v>2</v>
      </c>
      <c r="J673" s="92">
        <v>99.92</v>
      </c>
      <c r="K673" s="206"/>
      <c r="L673" s="207">
        <f t="shared" si="63"/>
        <v>6359.9080000000004</v>
      </c>
      <c r="M673" s="207">
        <f t="shared" ref="M673:M723" si="66">IFERROR(L673/K673,0)</f>
        <v>0</v>
      </c>
      <c r="N673" s="356">
        <f t="shared" si="65"/>
        <v>0</v>
      </c>
      <c r="O673" s="207">
        <f t="shared" ref="O673:O722" si="67">ROUND(M673*SVS_UR_1_1,2)</f>
        <v>0</v>
      </c>
    </row>
    <row r="674" spans="1:15" ht="28.5">
      <c r="A674" s="129">
        <v>658</v>
      </c>
      <c r="B674" s="352" t="s">
        <v>2722</v>
      </c>
      <c r="C674" s="353" t="s">
        <v>356</v>
      </c>
      <c r="D674" s="354" t="s">
        <v>1971</v>
      </c>
      <c r="E674" s="352" t="s">
        <v>15</v>
      </c>
      <c r="F674" s="352" t="s">
        <v>1800</v>
      </c>
      <c r="G674" s="136" t="s">
        <v>41</v>
      </c>
      <c r="H674" s="355">
        <v>15.21</v>
      </c>
      <c r="I674" s="136">
        <v>2</v>
      </c>
      <c r="J674" s="92">
        <v>99.92</v>
      </c>
      <c r="K674" s="206"/>
      <c r="L674" s="207">
        <f t="shared" si="63"/>
        <v>1519.7832000000001</v>
      </c>
      <c r="M674" s="207">
        <f t="shared" si="66"/>
        <v>0</v>
      </c>
      <c r="N674" s="356">
        <f t="shared" si="65"/>
        <v>0</v>
      </c>
      <c r="O674" s="207">
        <f t="shared" si="67"/>
        <v>0</v>
      </c>
    </row>
    <row r="675" spans="1:15" ht="28.5">
      <c r="A675" s="129">
        <v>659</v>
      </c>
      <c r="B675" s="352" t="s">
        <v>2722</v>
      </c>
      <c r="C675" s="353" t="s">
        <v>356</v>
      </c>
      <c r="D675" s="354" t="s">
        <v>1974</v>
      </c>
      <c r="E675" s="352" t="s">
        <v>641</v>
      </c>
      <c r="F675" s="352" t="s">
        <v>1810</v>
      </c>
      <c r="G675" s="136" t="s">
        <v>54</v>
      </c>
      <c r="H675" s="355">
        <v>30.99</v>
      </c>
      <c r="I675" s="136">
        <v>5</v>
      </c>
      <c r="J675" s="92">
        <v>249.8</v>
      </c>
      <c r="K675" s="206"/>
      <c r="L675" s="207">
        <f t="shared" si="63"/>
        <v>7741.3019999999997</v>
      </c>
      <c r="M675" s="207">
        <f t="shared" si="66"/>
        <v>0</v>
      </c>
      <c r="N675" s="356">
        <f t="shared" si="65"/>
        <v>0</v>
      </c>
      <c r="O675" s="207">
        <f t="shared" si="67"/>
        <v>0</v>
      </c>
    </row>
    <row r="676" spans="1:15" ht="28.5">
      <c r="A676" s="129">
        <v>660</v>
      </c>
      <c r="B676" s="352" t="s">
        <v>2722</v>
      </c>
      <c r="C676" s="353" t="s">
        <v>356</v>
      </c>
      <c r="D676" s="354" t="s">
        <v>1977</v>
      </c>
      <c r="E676" s="352" t="s">
        <v>15</v>
      </c>
      <c r="F676" s="352" t="s">
        <v>1800</v>
      </c>
      <c r="G676" s="136" t="s">
        <v>41</v>
      </c>
      <c r="H676" s="355">
        <v>15.21</v>
      </c>
      <c r="I676" s="136">
        <v>2</v>
      </c>
      <c r="J676" s="92">
        <v>99.92</v>
      </c>
      <c r="K676" s="206"/>
      <c r="L676" s="207">
        <f t="shared" si="63"/>
        <v>1519.7832000000001</v>
      </c>
      <c r="M676" s="207">
        <f t="shared" si="66"/>
        <v>0</v>
      </c>
      <c r="N676" s="356">
        <f t="shared" si="65"/>
        <v>0</v>
      </c>
      <c r="O676" s="207">
        <f t="shared" si="67"/>
        <v>0</v>
      </c>
    </row>
    <row r="677" spans="1:15" ht="28.5">
      <c r="A677" s="129">
        <v>661</v>
      </c>
      <c r="B677" s="352" t="s">
        <v>2722</v>
      </c>
      <c r="C677" s="353" t="s">
        <v>356</v>
      </c>
      <c r="D677" s="354" t="s">
        <v>1980</v>
      </c>
      <c r="E677" s="352" t="s">
        <v>1981</v>
      </c>
      <c r="F677" s="352" t="s">
        <v>1856</v>
      </c>
      <c r="G677" s="136" t="s">
        <v>35</v>
      </c>
      <c r="H677" s="355">
        <v>24.73</v>
      </c>
      <c r="I677" s="136">
        <v>1</v>
      </c>
      <c r="J677" s="92">
        <v>52.17</v>
      </c>
      <c r="K677" s="206"/>
      <c r="L677" s="207">
        <f t="shared" si="63"/>
        <v>1290.1641</v>
      </c>
      <c r="M677" s="207">
        <f t="shared" si="66"/>
        <v>0</v>
      </c>
      <c r="N677" s="356">
        <f t="shared" si="65"/>
        <v>0</v>
      </c>
      <c r="O677" s="207">
        <f t="shared" si="67"/>
        <v>0</v>
      </c>
    </row>
    <row r="678" spans="1:15" ht="28.5">
      <c r="A678" s="129">
        <v>662</v>
      </c>
      <c r="B678" s="352" t="s">
        <v>2722</v>
      </c>
      <c r="C678" s="353" t="s">
        <v>356</v>
      </c>
      <c r="D678" s="354" t="s">
        <v>1983</v>
      </c>
      <c r="E678" s="352" t="s">
        <v>15</v>
      </c>
      <c r="F678" s="352" t="s">
        <v>1800</v>
      </c>
      <c r="G678" s="136" t="s">
        <v>41</v>
      </c>
      <c r="H678" s="355">
        <v>15.14</v>
      </c>
      <c r="I678" s="136">
        <v>2</v>
      </c>
      <c r="J678" s="92">
        <v>99.92</v>
      </c>
      <c r="K678" s="206"/>
      <c r="L678" s="207">
        <f t="shared" si="63"/>
        <v>1512.7888</v>
      </c>
      <c r="M678" s="207">
        <f t="shared" si="66"/>
        <v>0</v>
      </c>
      <c r="N678" s="356">
        <f t="shared" si="65"/>
        <v>0</v>
      </c>
      <c r="O678" s="207">
        <f t="shared" si="67"/>
        <v>0</v>
      </c>
    </row>
    <row r="679" spans="1:15" ht="28.5">
      <c r="A679" s="129">
        <v>663</v>
      </c>
      <c r="B679" s="352" t="s">
        <v>2722</v>
      </c>
      <c r="C679" s="353" t="s">
        <v>356</v>
      </c>
      <c r="D679" s="354" t="s">
        <v>1985</v>
      </c>
      <c r="E679" s="352" t="s">
        <v>1813</v>
      </c>
      <c r="F679" s="352" t="s">
        <v>1810</v>
      </c>
      <c r="G679" s="136" t="s">
        <v>57</v>
      </c>
      <c r="H679" s="355">
        <v>15.09</v>
      </c>
      <c r="I679" s="136">
        <v>0.23</v>
      </c>
      <c r="J679" s="92">
        <v>12</v>
      </c>
      <c r="K679" s="206"/>
      <c r="L679" s="207">
        <f t="shared" si="63"/>
        <v>181.07999999999998</v>
      </c>
      <c r="M679" s="207">
        <f t="shared" si="66"/>
        <v>0</v>
      </c>
      <c r="N679" s="356">
        <f t="shared" si="65"/>
        <v>0</v>
      </c>
      <c r="O679" s="207">
        <f t="shared" si="67"/>
        <v>0</v>
      </c>
    </row>
    <row r="680" spans="1:15" ht="28.5">
      <c r="A680" s="129">
        <v>664</v>
      </c>
      <c r="B680" s="352" t="s">
        <v>2722</v>
      </c>
      <c r="C680" s="353" t="s">
        <v>356</v>
      </c>
      <c r="D680" s="354" t="s">
        <v>1990</v>
      </c>
      <c r="E680" s="352" t="s">
        <v>15</v>
      </c>
      <c r="F680" s="352" t="s">
        <v>1800</v>
      </c>
      <c r="G680" s="136" t="s">
        <v>41</v>
      </c>
      <c r="H680" s="355">
        <v>24.35</v>
      </c>
      <c r="I680" s="136">
        <v>2</v>
      </c>
      <c r="J680" s="92">
        <v>99.92</v>
      </c>
      <c r="K680" s="206"/>
      <c r="L680" s="207">
        <f t="shared" si="63"/>
        <v>2433.0520000000001</v>
      </c>
      <c r="M680" s="207">
        <f t="shared" si="66"/>
        <v>0</v>
      </c>
      <c r="N680" s="356">
        <f t="shared" si="65"/>
        <v>0</v>
      </c>
      <c r="O680" s="207">
        <f t="shared" si="67"/>
        <v>0</v>
      </c>
    </row>
    <row r="681" spans="1:15" ht="28.5">
      <c r="A681" s="129">
        <v>665</v>
      </c>
      <c r="B681" s="352" t="s">
        <v>2722</v>
      </c>
      <c r="C681" s="353" t="s">
        <v>356</v>
      </c>
      <c r="D681" s="354" t="s">
        <v>1993</v>
      </c>
      <c r="E681" s="352" t="s">
        <v>15</v>
      </c>
      <c r="F681" s="352" t="s">
        <v>1800</v>
      </c>
      <c r="G681" s="136" t="s">
        <v>41</v>
      </c>
      <c r="H681" s="355">
        <v>18.32</v>
      </c>
      <c r="I681" s="136">
        <v>2</v>
      </c>
      <c r="J681" s="92">
        <v>99.92</v>
      </c>
      <c r="K681" s="206"/>
      <c r="L681" s="207">
        <f t="shared" si="63"/>
        <v>1830.5344</v>
      </c>
      <c r="M681" s="207">
        <f t="shared" si="66"/>
        <v>0</v>
      </c>
      <c r="N681" s="356">
        <f t="shared" si="65"/>
        <v>0</v>
      </c>
      <c r="O681" s="207">
        <f t="shared" si="67"/>
        <v>0</v>
      </c>
    </row>
    <row r="682" spans="1:15" ht="28.5">
      <c r="A682" s="129">
        <v>666</v>
      </c>
      <c r="B682" s="352" t="s">
        <v>2722</v>
      </c>
      <c r="C682" s="353" t="s">
        <v>356</v>
      </c>
      <c r="D682" s="354" t="s">
        <v>1996</v>
      </c>
      <c r="E682" s="352" t="s">
        <v>15</v>
      </c>
      <c r="F682" s="352" t="s">
        <v>1800</v>
      </c>
      <c r="G682" s="136" t="s">
        <v>41</v>
      </c>
      <c r="H682" s="355">
        <v>18.37</v>
      </c>
      <c r="I682" s="136">
        <v>2</v>
      </c>
      <c r="J682" s="92">
        <v>99.92</v>
      </c>
      <c r="K682" s="206"/>
      <c r="L682" s="207">
        <f t="shared" si="63"/>
        <v>1835.5304000000001</v>
      </c>
      <c r="M682" s="207">
        <f t="shared" si="66"/>
        <v>0</v>
      </c>
      <c r="N682" s="356">
        <f t="shared" si="65"/>
        <v>0</v>
      </c>
      <c r="O682" s="207">
        <f t="shared" si="67"/>
        <v>0</v>
      </c>
    </row>
    <row r="683" spans="1:15" ht="28.5">
      <c r="A683" s="129">
        <v>667</v>
      </c>
      <c r="B683" s="352" t="s">
        <v>2722</v>
      </c>
      <c r="C683" s="353" t="s">
        <v>356</v>
      </c>
      <c r="D683" s="354" t="s">
        <v>1999</v>
      </c>
      <c r="E683" s="352" t="s">
        <v>15</v>
      </c>
      <c r="F683" s="352" t="s">
        <v>1800</v>
      </c>
      <c r="G683" s="136" t="s">
        <v>41</v>
      </c>
      <c r="H683" s="355">
        <v>14.83</v>
      </c>
      <c r="I683" s="136">
        <v>2</v>
      </c>
      <c r="J683" s="92">
        <v>99.92</v>
      </c>
      <c r="K683" s="206"/>
      <c r="L683" s="207">
        <f t="shared" si="63"/>
        <v>1481.8136</v>
      </c>
      <c r="M683" s="207">
        <f t="shared" si="66"/>
        <v>0</v>
      </c>
      <c r="N683" s="356">
        <f t="shared" si="65"/>
        <v>0</v>
      </c>
      <c r="O683" s="207">
        <f t="shared" si="67"/>
        <v>0</v>
      </c>
    </row>
    <row r="684" spans="1:15" ht="28.5">
      <c r="A684" s="129">
        <v>668</v>
      </c>
      <c r="B684" s="352" t="s">
        <v>2722</v>
      </c>
      <c r="C684" s="353" t="s">
        <v>356</v>
      </c>
      <c r="D684" s="354" t="s">
        <v>2000</v>
      </c>
      <c r="E684" s="352" t="s">
        <v>15</v>
      </c>
      <c r="F684" s="352" t="s">
        <v>1800</v>
      </c>
      <c r="G684" s="136" t="s">
        <v>41</v>
      </c>
      <c r="H684" s="355">
        <v>27.52</v>
      </c>
      <c r="I684" s="136">
        <v>2</v>
      </c>
      <c r="J684" s="92">
        <v>99.92</v>
      </c>
      <c r="K684" s="206"/>
      <c r="L684" s="207">
        <f t="shared" si="63"/>
        <v>2749.7984000000001</v>
      </c>
      <c r="M684" s="207">
        <f t="shared" si="66"/>
        <v>0</v>
      </c>
      <c r="N684" s="356">
        <f t="shared" si="65"/>
        <v>0</v>
      </c>
      <c r="O684" s="207">
        <f t="shared" si="67"/>
        <v>0</v>
      </c>
    </row>
    <row r="685" spans="1:15" ht="28.5">
      <c r="A685" s="129">
        <v>669</v>
      </c>
      <c r="B685" s="352" t="s">
        <v>2722</v>
      </c>
      <c r="C685" s="353" t="s">
        <v>356</v>
      </c>
      <c r="D685" s="354" t="s">
        <v>2003</v>
      </c>
      <c r="E685" s="352" t="s">
        <v>15</v>
      </c>
      <c r="F685" s="352" t="s">
        <v>1800</v>
      </c>
      <c r="G685" s="136" t="s">
        <v>41</v>
      </c>
      <c r="H685" s="355">
        <v>18.079999999999998</v>
      </c>
      <c r="I685" s="136">
        <v>2</v>
      </c>
      <c r="J685" s="92">
        <v>99.92</v>
      </c>
      <c r="K685" s="206"/>
      <c r="L685" s="207">
        <f t="shared" si="63"/>
        <v>1806.5536</v>
      </c>
      <c r="M685" s="207">
        <f t="shared" si="66"/>
        <v>0</v>
      </c>
      <c r="N685" s="356">
        <f t="shared" si="65"/>
        <v>0</v>
      </c>
      <c r="O685" s="207">
        <f t="shared" si="67"/>
        <v>0</v>
      </c>
    </row>
    <row r="686" spans="1:15" ht="28.5">
      <c r="A686" s="129">
        <v>670</v>
      </c>
      <c r="B686" s="352" t="s">
        <v>2722</v>
      </c>
      <c r="C686" s="353" t="s">
        <v>356</v>
      </c>
      <c r="D686" s="354" t="s">
        <v>2004</v>
      </c>
      <c r="E686" s="352" t="s">
        <v>15</v>
      </c>
      <c r="F686" s="352" t="s">
        <v>1800</v>
      </c>
      <c r="G686" s="136" t="s">
        <v>41</v>
      </c>
      <c r="H686" s="355">
        <v>15.14</v>
      </c>
      <c r="I686" s="136">
        <v>2</v>
      </c>
      <c r="J686" s="92">
        <v>99.92</v>
      </c>
      <c r="K686" s="206"/>
      <c r="L686" s="207">
        <f t="shared" si="63"/>
        <v>1512.7888</v>
      </c>
      <c r="M686" s="207">
        <f t="shared" si="66"/>
        <v>0</v>
      </c>
      <c r="N686" s="356">
        <f t="shared" si="65"/>
        <v>0</v>
      </c>
      <c r="O686" s="207">
        <f t="shared" si="67"/>
        <v>0</v>
      </c>
    </row>
    <row r="687" spans="1:15" ht="28.5">
      <c r="A687" s="129">
        <v>671</v>
      </c>
      <c r="B687" s="352" t="s">
        <v>2722</v>
      </c>
      <c r="C687" s="353" t="s">
        <v>356</v>
      </c>
      <c r="D687" s="354" t="s">
        <v>2007</v>
      </c>
      <c r="E687" s="352" t="s">
        <v>15</v>
      </c>
      <c r="F687" s="352" t="s">
        <v>1800</v>
      </c>
      <c r="G687" s="136" t="s">
        <v>41</v>
      </c>
      <c r="H687" s="355">
        <v>18.34</v>
      </c>
      <c r="I687" s="136">
        <v>2</v>
      </c>
      <c r="J687" s="92">
        <v>99.92</v>
      </c>
      <c r="K687" s="206"/>
      <c r="L687" s="207">
        <f t="shared" si="63"/>
        <v>1832.5328</v>
      </c>
      <c r="M687" s="207">
        <f t="shared" si="66"/>
        <v>0</v>
      </c>
      <c r="N687" s="356">
        <f t="shared" si="65"/>
        <v>0</v>
      </c>
      <c r="O687" s="207">
        <f t="shared" si="67"/>
        <v>0</v>
      </c>
    </row>
    <row r="688" spans="1:15" ht="28.5">
      <c r="A688" s="129">
        <v>672</v>
      </c>
      <c r="B688" s="352" t="s">
        <v>2722</v>
      </c>
      <c r="C688" s="353" t="s">
        <v>356</v>
      </c>
      <c r="D688" s="354" t="s">
        <v>2008</v>
      </c>
      <c r="E688" s="352" t="s">
        <v>15</v>
      </c>
      <c r="F688" s="352" t="s">
        <v>1800</v>
      </c>
      <c r="G688" s="136" t="s">
        <v>41</v>
      </c>
      <c r="H688" s="355">
        <v>31.12</v>
      </c>
      <c r="I688" s="136">
        <v>2</v>
      </c>
      <c r="J688" s="92">
        <v>99.92</v>
      </c>
      <c r="K688" s="206"/>
      <c r="L688" s="207">
        <f t="shared" si="63"/>
        <v>3109.5104000000001</v>
      </c>
      <c r="M688" s="207">
        <f t="shared" si="66"/>
        <v>0</v>
      </c>
      <c r="N688" s="356">
        <f t="shared" si="65"/>
        <v>0</v>
      </c>
      <c r="O688" s="207">
        <f t="shared" si="67"/>
        <v>0</v>
      </c>
    </row>
    <row r="689" spans="1:15" ht="28.5">
      <c r="A689" s="129">
        <v>673</v>
      </c>
      <c r="B689" s="352" t="s">
        <v>2722</v>
      </c>
      <c r="C689" s="353" t="s">
        <v>356</v>
      </c>
      <c r="D689" s="354" t="s">
        <v>2009</v>
      </c>
      <c r="E689" s="352" t="s">
        <v>15</v>
      </c>
      <c r="F689" s="352" t="s">
        <v>1800</v>
      </c>
      <c r="G689" s="136" t="s">
        <v>41</v>
      </c>
      <c r="H689" s="355">
        <v>15.18</v>
      </c>
      <c r="I689" s="136">
        <v>2</v>
      </c>
      <c r="J689" s="92">
        <v>99.92</v>
      </c>
      <c r="K689" s="206"/>
      <c r="L689" s="207">
        <f t="shared" si="63"/>
        <v>1516.7855999999999</v>
      </c>
      <c r="M689" s="207">
        <f t="shared" si="66"/>
        <v>0</v>
      </c>
      <c r="N689" s="356">
        <f t="shared" si="65"/>
        <v>0</v>
      </c>
      <c r="O689" s="207">
        <f t="shared" si="67"/>
        <v>0</v>
      </c>
    </row>
    <row r="690" spans="1:15" ht="28.5">
      <c r="A690" s="129">
        <v>674</v>
      </c>
      <c r="B690" s="352" t="s">
        <v>2722</v>
      </c>
      <c r="C690" s="353" t="s">
        <v>356</v>
      </c>
      <c r="D690" s="354" t="s">
        <v>2010</v>
      </c>
      <c r="E690" s="352" t="s">
        <v>15</v>
      </c>
      <c r="F690" s="352" t="s">
        <v>1800</v>
      </c>
      <c r="G690" s="136" t="s">
        <v>41</v>
      </c>
      <c r="H690" s="355">
        <v>15.22</v>
      </c>
      <c r="I690" s="136">
        <v>2</v>
      </c>
      <c r="J690" s="92">
        <v>99.92</v>
      </c>
      <c r="K690" s="206"/>
      <c r="L690" s="207">
        <f t="shared" si="63"/>
        <v>1520.7824000000001</v>
      </c>
      <c r="M690" s="207">
        <f t="shared" si="66"/>
        <v>0</v>
      </c>
      <c r="N690" s="356">
        <f t="shared" si="65"/>
        <v>0</v>
      </c>
      <c r="O690" s="207">
        <f t="shared" si="67"/>
        <v>0</v>
      </c>
    </row>
    <row r="691" spans="1:15" ht="28.5">
      <c r="A691" s="129">
        <v>675</v>
      </c>
      <c r="B691" s="352" t="s">
        <v>2722</v>
      </c>
      <c r="C691" s="353" t="s">
        <v>356</v>
      </c>
      <c r="D691" s="354" t="s">
        <v>2011</v>
      </c>
      <c r="E691" s="352" t="s">
        <v>15</v>
      </c>
      <c r="F691" s="352" t="s">
        <v>1800</v>
      </c>
      <c r="G691" s="136" t="s">
        <v>41</v>
      </c>
      <c r="H691" s="355">
        <v>30.71</v>
      </c>
      <c r="I691" s="136">
        <v>2</v>
      </c>
      <c r="J691" s="92">
        <v>99.92</v>
      </c>
      <c r="K691" s="206"/>
      <c r="L691" s="207">
        <f t="shared" si="63"/>
        <v>3068.5432000000001</v>
      </c>
      <c r="M691" s="207">
        <f t="shared" si="66"/>
        <v>0</v>
      </c>
      <c r="N691" s="356">
        <f t="shared" si="65"/>
        <v>0</v>
      </c>
      <c r="O691" s="207">
        <f t="shared" si="67"/>
        <v>0</v>
      </c>
    </row>
    <row r="692" spans="1:15" ht="28.5">
      <c r="A692" s="129">
        <v>676</v>
      </c>
      <c r="B692" s="352" t="s">
        <v>2722</v>
      </c>
      <c r="C692" s="353" t="s">
        <v>356</v>
      </c>
      <c r="D692" s="354" t="s">
        <v>2012</v>
      </c>
      <c r="E692" s="352" t="s">
        <v>15</v>
      </c>
      <c r="F692" s="352" t="s">
        <v>1800</v>
      </c>
      <c r="G692" s="136" t="s">
        <v>41</v>
      </c>
      <c r="H692" s="355">
        <v>15.14</v>
      </c>
      <c r="I692" s="136">
        <v>2</v>
      </c>
      <c r="J692" s="92">
        <v>99.92</v>
      </c>
      <c r="K692" s="206"/>
      <c r="L692" s="207">
        <f t="shared" si="63"/>
        <v>1512.7888</v>
      </c>
      <c r="M692" s="207">
        <f t="shared" si="66"/>
        <v>0</v>
      </c>
      <c r="N692" s="356">
        <f t="shared" si="65"/>
        <v>0</v>
      </c>
      <c r="O692" s="207">
        <f t="shared" si="67"/>
        <v>0</v>
      </c>
    </row>
    <row r="693" spans="1:15" ht="28.5">
      <c r="A693" s="129">
        <v>677</v>
      </c>
      <c r="B693" s="352" t="s">
        <v>2722</v>
      </c>
      <c r="C693" s="353" t="s">
        <v>356</v>
      </c>
      <c r="D693" s="354" t="s">
        <v>2013</v>
      </c>
      <c r="E693" s="352" t="s">
        <v>15</v>
      </c>
      <c r="F693" s="352" t="s">
        <v>1800</v>
      </c>
      <c r="G693" s="136" t="s">
        <v>41</v>
      </c>
      <c r="H693" s="355">
        <v>18.37</v>
      </c>
      <c r="I693" s="136">
        <v>2</v>
      </c>
      <c r="J693" s="92">
        <v>99.92</v>
      </c>
      <c r="K693" s="206"/>
      <c r="L693" s="207">
        <f t="shared" si="63"/>
        <v>1835.5304000000001</v>
      </c>
      <c r="M693" s="207">
        <f t="shared" si="66"/>
        <v>0</v>
      </c>
      <c r="N693" s="356">
        <f t="shared" si="65"/>
        <v>0</v>
      </c>
      <c r="O693" s="207">
        <f t="shared" si="67"/>
        <v>0</v>
      </c>
    </row>
    <row r="694" spans="1:15" ht="28.5">
      <c r="A694" s="129">
        <v>678</v>
      </c>
      <c r="B694" s="352" t="s">
        <v>2722</v>
      </c>
      <c r="C694" s="353" t="s">
        <v>356</v>
      </c>
      <c r="D694" s="354" t="s">
        <v>2014</v>
      </c>
      <c r="E694" s="352" t="s">
        <v>15</v>
      </c>
      <c r="F694" s="352" t="s">
        <v>1800</v>
      </c>
      <c r="G694" s="136" t="s">
        <v>41</v>
      </c>
      <c r="H694" s="355">
        <v>14.92</v>
      </c>
      <c r="I694" s="136">
        <v>2</v>
      </c>
      <c r="J694" s="92">
        <v>99.92</v>
      </c>
      <c r="K694" s="206"/>
      <c r="L694" s="207">
        <f t="shared" si="63"/>
        <v>1490.8063999999999</v>
      </c>
      <c r="M694" s="207">
        <f t="shared" si="66"/>
        <v>0</v>
      </c>
      <c r="N694" s="356">
        <f t="shared" si="65"/>
        <v>0</v>
      </c>
      <c r="O694" s="207">
        <f t="shared" si="67"/>
        <v>0</v>
      </c>
    </row>
    <row r="695" spans="1:15" ht="28.5">
      <c r="A695" s="129">
        <v>679</v>
      </c>
      <c r="B695" s="352" t="s">
        <v>2722</v>
      </c>
      <c r="C695" s="353" t="s">
        <v>356</v>
      </c>
      <c r="D695" s="354" t="s">
        <v>2015</v>
      </c>
      <c r="E695" s="352" t="s">
        <v>15</v>
      </c>
      <c r="F695" s="352" t="s">
        <v>1800</v>
      </c>
      <c r="G695" s="136" t="s">
        <v>41</v>
      </c>
      <c r="H695" s="355">
        <v>15.12</v>
      </c>
      <c r="I695" s="136">
        <v>2</v>
      </c>
      <c r="J695" s="92">
        <v>99.92</v>
      </c>
      <c r="K695" s="206"/>
      <c r="L695" s="207">
        <f t="shared" si="63"/>
        <v>1510.7903999999999</v>
      </c>
      <c r="M695" s="207">
        <f t="shared" si="66"/>
        <v>0</v>
      </c>
      <c r="N695" s="356">
        <f t="shared" si="65"/>
        <v>0</v>
      </c>
      <c r="O695" s="207">
        <f t="shared" si="67"/>
        <v>0</v>
      </c>
    </row>
    <row r="696" spans="1:15" ht="28.5">
      <c r="A696" s="129">
        <v>680</v>
      </c>
      <c r="B696" s="352" t="s">
        <v>1332</v>
      </c>
      <c r="C696" s="353" t="s">
        <v>356</v>
      </c>
      <c r="D696" s="354" t="s">
        <v>2016</v>
      </c>
      <c r="E696" s="352" t="s">
        <v>15</v>
      </c>
      <c r="F696" s="352" t="s">
        <v>1800</v>
      </c>
      <c r="G696" s="136" t="s">
        <v>41</v>
      </c>
      <c r="H696" s="355">
        <v>24.37</v>
      </c>
      <c r="I696" s="136">
        <v>2</v>
      </c>
      <c r="J696" s="92">
        <v>99.92</v>
      </c>
      <c r="K696" s="206"/>
      <c r="L696" s="207">
        <f t="shared" si="63"/>
        <v>2435.0504000000001</v>
      </c>
      <c r="M696" s="207">
        <f t="shared" si="66"/>
        <v>0</v>
      </c>
      <c r="N696" s="356">
        <f t="shared" si="65"/>
        <v>0</v>
      </c>
      <c r="O696" s="207">
        <f t="shared" si="67"/>
        <v>0</v>
      </c>
    </row>
    <row r="697" spans="1:15" ht="28.5">
      <c r="A697" s="129">
        <v>681</v>
      </c>
      <c r="B697" s="352" t="s">
        <v>2722</v>
      </c>
      <c r="C697" s="353" t="s">
        <v>356</v>
      </c>
      <c r="D697" s="354" t="s">
        <v>2017</v>
      </c>
      <c r="E697" s="352" t="s">
        <v>15</v>
      </c>
      <c r="F697" s="352" t="s">
        <v>1800</v>
      </c>
      <c r="G697" s="136" t="s">
        <v>41</v>
      </c>
      <c r="H697" s="355">
        <v>15.22</v>
      </c>
      <c r="I697" s="136">
        <v>2</v>
      </c>
      <c r="J697" s="92">
        <v>99.92</v>
      </c>
      <c r="K697" s="206"/>
      <c r="L697" s="207">
        <f t="shared" si="63"/>
        <v>1520.7824000000001</v>
      </c>
      <c r="M697" s="207">
        <f t="shared" si="66"/>
        <v>0</v>
      </c>
      <c r="N697" s="356">
        <f t="shared" si="65"/>
        <v>0</v>
      </c>
      <c r="O697" s="207">
        <f t="shared" si="67"/>
        <v>0</v>
      </c>
    </row>
    <row r="698" spans="1:15" ht="28.5">
      <c r="A698" s="129">
        <v>682</v>
      </c>
      <c r="B698" s="352" t="s">
        <v>1332</v>
      </c>
      <c r="C698" s="353" t="s">
        <v>356</v>
      </c>
      <c r="D698" s="354" t="s">
        <v>2018</v>
      </c>
      <c r="E698" s="352" t="s">
        <v>15</v>
      </c>
      <c r="F698" s="352" t="s">
        <v>1800</v>
      </c>
      <c r="G698" s="136" t="s">
        <v>41</v>
      </c>
      <c r="H698" s="355">
        <v>12.02</v>
      </c>
      <c r="I698" s="136">
        <v>2</v>
      </c>
      <c r="J698" s="92">
        <v>99.92</v>
      </c>
      <c r="K698" s="206"/>
      <c r="L698" s="207">
        <f t="shared" si="63"/>
        <v>1201.0383999999999</v>
      </c>
      <c r="M698" s="207">
        <f t="shared" si="66"/>
        <v>0</v>
      </c>
      <c r="N698" s="356">
        <f t="shared" si="65"/>
        <v>0</v>
      </c>
      <c r="O698" s="207">
        <f t="shared" si="67"/>
        <v>0</v>
      </c>
    </row>
    <row r="699" spans="1:15" ht="28.5">
      <c r="A699" s="129">
        <v>683</v>
      </c>
      <c r="B699" s="352" t="s">
        <v>2722</v>
      </c>
      <c r="C699" s="353" t="s">
        <v>356</v>
      </c>
      <c r="D699" s="354" t="s">
        <v>2019</v>
      </c>
      <c r="E699" s="352" t="s">
        <v>15</v>
      </c>
      <c r="F699" s="352" t="s">
        <v>1800</v>
      </c>
      <c r="G699" s="136" t="s">
        <v>41</v>
      </c>
      <c r="H699" s="355">
        <v>15.14</v>
      </c>
      <c r="I699" s="136">
        <v>2</v>
      </c>
      <c r="J699" s="92">
        <v>99.92</v>
      </c>
      <c r="K699" s="206"/>
      <c r="L699" s="207">
        <f t="shared" si="63"/>
        <v>1512.7888</v>
      </c>
      <c r="M699" s="207">
        <f t="shared" si="66"/>
        <v>0</v>
      </c>
      <c r="N699" s="356">
        <f t="shared" si="65"/>
        <v>0</v>
      </c>
      <c r="O699" s="207">
        <f t="shared" si="67"/>
        <v>0</v>
      </c>
    </row>
    <row r="700" spans="1:15" ht="28.5">
      <c r="A700" s="129">
        <v>684</v>
      </c>
      <c r="B700" s="352" t="s">
        <v>1332</v>
      </c>
      <c r="C700" s="353" t="s">
        <v>356</v>
      </c>
      <c r="D700" s="354" t="s">
        <v>2020</v>
      </c>
      <c r="E700" s="352" t="s">
        <v>15</v>
      </c>
      <c r="F700" s="352" t="s">
        <v>1800</v>
      </c>
      <c r="G700" s="136" t="s">
        <v>41</v>
      </c>
      <c r="H700" s="355">
        <v>18.34</v>
      </c>
      <c r="I700" s="136">
        <v>2</v>
      </c>
      <c r="J700" s="92">
        <v>99.92</v>
      </c>
      <c r="K700" s="206"/>
      <c r="L700" s="207">
        <f t="shared" si="63"/>
        <v>1832.5328</v>
      </c>
      <c r="M700" s="207">
        <f t="shared" si="66"/>
        <v>0</v>
      </c>
      <c r="N700" s="356">
        <f t="shared" si="65"/>
        <v>0</v>
      </c>
      <c r="O700" s="207">
        <f t="shared" si="67"/>
        <v>0</v>
      </c>
    </row>
    <row r="701" spans="1:15" ht="28.5">
      <c r="A701" s="129">
        <v>685</v>
      </c>
      <c r="B701" s="352" t="s">
        <v>2722</v>
      </c>
      <c r="C701" s="353" t="s">
        <v>356</v>
      </c>
      <c r="D701" s="354" t="s">
        <v>2021</v>
      </c>
      <c r="E701" s="352" t="s">
        <v>15</v>
      </c>
      <c r="F701" s="352" t="s">
        <v>1800</v>
      </c>
      <c r="G701" s="136" t="s">
        <v>41</v>
      </c>
      <c r="H701" s="355">
        <v>15.22</v>
      </c>
      <c r="I701" s="136">
        <v>2</v>
      </c>
      <c r="J701" s="92">
        <v>99.92</v>
      </c>
      <c r="K701" s="206"/>
      <c r="L701" s="207">
        <f t="shared" si="63"/>
        <v>1520.7824000000001</v>
      </c>
      <c r="M701" s="207">
        <f t="shared" si="66"/>
        <v>0</v>
      </c>
      <c r="N701" s="356">
        <f t="shared" si="65"/>
        <v>0</v>
      </c>
      <c r="O701" s="207">
        <f t="shared" si="67"/>
        <v>0</v>
      </c>
    </row>
    <row r="702" spans="1:15" ht="28.5">
      <c r="A702" s="129">
        <v>686</v>
      </c>
      <c r="B702" s="352" t="s">
        <v>1332</v>
      </c>
      <c r="C702" s="353" t="s">
        <v>356</v>
      </c>
      <c r="D702" s="354" t="s">
        <v>2022</v>
      </c>
      <c r="E702" s="352" t="s">
        <v>15</v>
      </c>
      <c r="F702" s="352" t="s">
        <v>1800</v>
      </c>
      <c r="G702" s="136" t="s">
        <v>41</v>
      </c>
      <c r="H702" s="355">
        <v>18.34</v>
      </c>
      <c r="I702" s="136">
        <v>2</v>
      </c>
      <c r="J702" s="92">
        <v>99.92</v>
      </c>
      <c r="K702" s="206"/>
      <c r="L702" s="207">
        <f t="shared" si="63"/>
        <v>1832.5328</v>
      </c>
      <c r="M702" s="207">
        <f t="shared" si="66"/>
        <v>0</v>
      </c>
      <c r="N702" s="356">
        <f t="shared" si="65"/>
        <v>0</v>
      </c>
      <c r="O702" s="207">
        <f t="shared" si="67"/>
        <v>0</v>
      </c>
    </row>
    <row r="703" spans="1:15" ht="28.5">
      <c r="A703" s="129">
        <v>687</v>
      </c>
      <c r="B703" s="352" t="s">
        <v>2722</v>
      </c>
      <c r="C703" s="353" t="s">
        <v>356</v>
      </c>
      <c r="D703" s="354" t="s">
        <v>2023</v>
      </c>
      <c r="E703" s="352" t="s">
        <v>15</v>
      </c>
      <c r="F703" s="352" t="s">
        <v>1800</v>
      </c>
      <c r="G703" s="136" t="s">
        <v>41</v>
      </c>
      <c r="H703" s="355">
        <v>14.9</v>
      </c>
      <c r="I703" s="136">
        <v>2</v>
      </c>
      <c r="J703" s="92">
        <v>99.92</v>
      </c>
      <c r="K703" s="206"/>
      <c r="L703" s="207">
        <f t="shared" si="63"/>
        <v>1488.808</v>
      </c>
      <c r="M703" s="207">
        <f t="shared" si="66"/>
        <v>0</v>
      </c>
      <c r="N703" s="356">
        <f t="shared" si="65"/>
        <v>0</v>
      </c>
      <c r="O703" s="207">
        <f t="shared" si="67"/>
        <v>0</v>
      </c>
    </row>
    <row r="704" spans="1:15" ht="28.5">
      <c r="A704" s="129">
        <v>688</v>
      </c>
      <c r="B704" s="352" t="s">
        <v>1332</v>
      </c>
      <c r="C704" s="353" t="s">
        <v>356</v>
      </c>
      <c r="D704" s="354" t="s">
        <v>2024</v>
      </c>
      <c r="E704" s="352" t="s">
        <v>15</v>
      </c>
      <c r="F704" s="352" t="s">
        <v>1800</v>
      </c>
      <c r="G704" s="136" t="s">
        <v>41</v>
      </c>
      <c r="H704" s="355">
        <v>24.66</v>
      </c>
      <c r="I704" s="136">
        <v>2</v>
      </c>
      <c r="J704" s="92">
        <v>99.92</v>
      </c>
      <c r="K704" s="206"/>
      <c r="L704" s="207">
        <f t="shared" si="63"/>
        <v>2464.0272</v>
      </c>
      <c r="M704" s="207">
        <f t="shared" si="66"/>
        <v>0</v>
      </c>
      <c r="N704" s="356">
        <f t="shared" si="65"/>
        <v>0</v>
      </c>
      <c r="O704" s="207">
        <f t="shared" si="67"/>
        <v>0</v>
      </c>
    </row>
    <row r="705" spans="1:15" ht="28.5">
      <c r="A705" s="129">
        <v>689</v>
      </c>
      <c r="B705" s="352" t="s">
        <v>2722</v>
      </c>
      <c r="C705" s="353" t="s">
        <v>356</v>
      </c>
      <c r="D705" s="354" t="s">
        <v>2025</v>
      </c>
      <c r="E705" s="352" t="s">
        <v>15</v>
      </c>
      <c r="F705" s="352" t="s">
        <v>1800</v>
      </c>
      <c r="G705" s="136" t="s">
        <v>41</v>
      </c>
      <c r="H705" s="355">
        <v>18.079999999999998</v>
      </c>
      <c r="I705" s="136">
        <v>2</v>
      </c>
      <c r="J705" s="92">
        <v>99.92</v>
      </c>
      <c r="K705" s="206"/>
      <c r="L705" s="207">
        <f t="shared" si="63"/>
        <v>1806.5536</v>
      </c>
      <c r="M705" s="207">
        <f t="shared" si="66"/>
        <v>0</v>
      </c>
      <c r="N705" s="356">
        <f t="shared" si="65"/>
        <v>0</v>
      </c>
      <c r="O705" s="207">
        <f t="shared" si="67"/>
        <v>0</v>
      </c>
    </row>
    <row r="706" spans="1:15" ht="28.5">
      <c r="A706" s="129">
        <v>690</v>
      </c>
      <c r="B706" s="352" t="s">
        <v>1332</v>
      </c>
      <c r="C706" s="353" t="s">
        <v>356</v>
      </c>
      <c r="D706" s="354" t="s">
        <v>2026</v>
      </c>
      <c r="E706" s="352" t="s">
        <v>15</v>
      </c>
      <c r="F706" s="352" t="s">
        <v>1800</v>
      </c>
      <c r="G706" s="136" t="s">
        <v>41</v>
      </c>
      <c r="H706" s="355">
        <v>18.3</v>
      </c>
      <c r="I706" s="136">
        <v>2</v>
      </c>
      <c r="J706" s="92">
        <v>99.92</v>
      </c>
      <c r="K706" s="206"/>
      <c r="L706" s="207">
        <f t="shared" si="63"/>
        <v>1828.5360000000001</v>
      </c>
      <c r="M706" s="207">
        <f t="shared" si="66"/>
        <v>0</v>
      </c>
      <c r="N706" s="356">
        <f t="shared" si="65"/>
        <v>0</v>
      </c>
      <c r="O706" s="207">
        <f t="shared" si="67"/>
        <v>0</v>
      </c>
    </row>
    <row r="707" spans="1:15" ht="28.5">
      <c r="A707" s="129">
        <v>691</v>
      </c>
      <c r="B707" s="352" t="s">
        <v>2722</v>
      </c>
      <c r="C707" s="353" t="s">
        <v>356</v>
      </c>
      <c r="D707" s="354" t="s">
        <v>2027</v>
      </c>
      <c r="E707" s="352" t="s">
        <v>15</v>
      </c>
      <c r="F707" s="352" t="s">
        <v>1800</v>
      </c>
      <c r="G707" s="136" t="s">
        <v>41</v>
      </c>
      <c r="H707" s="355">
        <v>18.34</v>
      </c>
      <c r="I707" s="136">
        <v>2</v>
      </c>
      <c r="J707" s="92">
        <v>99.92</v>
      </c>
      <c r="K707" s="206"/>
      <c r="L707" s="207">
        <f t="shared" si="63"/>
        <v>1832.5328</v>
      </c>
      <c r="M707" s="207">
        <f t="shared" si="66"/>
        <v>0</v>
      </c>
      <c r="N707" s="356">
        <f t="shared" si="65"/>
        <v>0</v>
      </c>
      <c r="O707" s="207">
        <f t="shared" si="67"/>
        <v>0</v>
      </c>
    </row>
    <row r="708" spans="1:15" ht="28.5">
      <c r="A708" s="129">
        <v>692</v>
      </c>
      <c r="B708" s="352" t="s">
        <v>1332</v>
      </c>
      <c r="C708" s="353" t="s">
        <v>356</v>
      </c>
      <c r="D708" s="354" t="s">
        <v>2028</v>
      </c>
      <c r="E708" s="352" t="s">
        <v>15</v>
      </c>
      <c r="F708" s="352" t="s">
        <v>1800</v>
      </c>
      <c r="G708" s="136" t="s">
        <v>41</v>
      </c>
      <c r="H708" s="355">
        <v>18.37</v>
      </c>
      <c r="I708" s="136">
        <v>2</v>
      </c>
      <c r="J708" s="92">
        <v>99.92</v>
      </c>
      <c r="K708" s="206"/>
      <c r="L708" s="207">
        <f t="shared" si="63"/>
        <v>1835.5304000000001</v>
      </c>
      <c r="M708" s="207">
        <f t="shared" si="66"/>
        <v>0</v>
      </c>
      <c r="N708" s="356">
        <f t="shared" si="65"/>
        <v>0</v>
      </c>
      <c r="O708" s="207">
        <f t="shared" si="67"/>
        <v>0</v>
      </c>
    </row>
    <row r="709" spans="1:15" ht="28.5">
      <c r="A709" s="129">
        <v>693</v>
      </c>
      <c r="B709" s="352" t="s">
        <v>2722</v>
      </c>
      <c r="C709" s="353" t="s">
        <v>356</v>
      </c>
      <c r="D709" s="354" t="s">
        <v>2029</v>
      </c>
      <c r="E709" s="352" t="s">
        <v>15</v>
      </c>
      <c r="F709" s="352" t="s">
        <v>1800</v>
      </c>
      <c r="G709" s="136" t="s">
        <v>41</v>
      </c>
      <c r="H709" s="355">
        <v>15.18</v>
      </c>
      <c r="I709" s="136">
        <v>2</v>
      </c>
      <c r="J709" s="92">
        <v>99.92</v>
      </c>
      <c r="K709" s="206"/>
      <c r="L709" s="207">
        <f t="shared" si="63"/>
        <v>1516.7855999999999</v>
      </c>
      <c r="M709" s="207">
        <f t="shared" si="66"/>
        <v>0</v>
      </c>
      <c r="N709" s="356">
        <f t="shared" si="65"/>
        <v>0</v>
      </c>
      <c r="O709" s="207">
        <f t="shared" si="67"/>
        <v>0</v>
      </c>
    </row>
    <row r="710" spans="1:15" ht="28.5">
      <c r="A710" s="129">
        <v>694</v>
      </c>
      <c r="B710" s="352" t="s">
        <v>1332</v>
      </c>
      <c r="C710" s="353" t="s">
        <v>356</v>
      </c>
      <c r="D710" s="354" t="s">
        <v>2030</v>
      </c>
      <c r="E710" s="352" t="s">
        <v>15</v>
      </c>
      <c r="F710" s="352" t="s">
        <v>1800</v>
      </c>
      <c r="G710" s="136" t="s">
        <v>41</v>
      </c>
      <c r="H710" s="355">
        <v>18.010000000000002</v>
      </c>
      <c r="I710" s="136">
        <v>2</v>
      </c>
      <c r="J710" s="92">
        <v>99.92</v>
      </c>
      <c r="K710" s="206"/>
      <c r="L710" s="207">
        <f t="shared" si="63"/>
        <v>1799.5592000000001</v>
      </c>
      <c r="M710" s="207">
        <f t="shared" si="66"/>
        <v>0</v>
      </c>
      <c r="N710" s="356">
        <f t="shared" si="65"/>
        <v>0</v>
      </c>
      <c r="O710" s="207">
        <f t="shared" si="67"/>
        <v>0</v>
      </c>
    </row>
    <row r="711" spans="1:15" ht="28.5">
      <c r="A711" s="129">
        <v>695</v>
      </c>
      <c r="B711" s="352" t="s">
        <v>2722</v>
      </c>
      <c r="C711" s="353" t="s">
        <v>356</v>
      </c>
      <c r="D711" s="354" t="s">
        <v>2031</v>
      </c>
      <c r="E711" s="352" t="s">
        <v>15</v>
      </c>
      <c r="F711" s="352" t="s">
        <v>1800</v>
      </c>
      <c r="G711" s="136" t="s">
        <v>41</v>
      </c>
      <c r="H711" s="355">
        <v>15.22</v>
      </c>
      <c r="I711" s="136">
        <v>2</v>
      </c>
      <c r="J711" s="92">
        <v>99.92</v>
      </c>
      <c r="K711" s="206"/>
      <c r="L711" s="207">
        <f t="shared" si="63"/>
        <v>1520.7824000000001</v>
      </c>
      <c r="M711" s="207">
        <f t="shared" si="66"/>
        <v>0</v>
      </c>
      <c r="N711" s="356">
        <f t="shared" si="65"/>
        <v>0</v>
      </c>
      <c r="O711" s="207">
        <f t="shared" si="67"/>
        <v>0</v>
      </c>
    </row>
    <row r="712" spans="1:15" ht="28.5">
      <c r="A712" s="129">
        <v>696</v>
      </c>
      <c r="B712" s="352" t="s">
        <v>2722</v>
      </c>
      <c r="C712" s="353" t="s">
        <v>356</v>
      </c>
      <c r="D712" s="354" t="s">
        <v>2032</v>
      </c>
      <c r="E712" s="352" t="s">
        <v>1855</v>
      </c>
      <c r="F712" s="352" t="s">
        <v>1856</v>
      </c>
      <c r="G712" s="136" t="s">
        <v>78</v>
      </c>
      <c r="H712" s="355">
        <v>3.86</v>
      </c>
      <c r="I712" s="358"/>
      <c r="J712" s="358"/>
      <c r="K712" s="358"/>
      <c r="L712" s="358"/>
      <c r="M712" s="358"/>
      <c r="N712" s="358"/>
      <c r="O712" s="358"/>
    </row>
    <row r="713" spans="1:15" ht="28.5">
      <c r="A713" s="129">
        <v>697</v>
      </c>
      <c r="B713" s="352" t="s">
        <v>2722</v>
      </c>
      <c r="C713" s="353" t="s">
        <v>356</v>
      </c>
      <c r="D713" s="354" t="s">
        <v>2033</v>
      </c>
      <c r="E713" s="352" t="s">
        <v>15</v>
      </c>
      <c r="F713" s="352" t="s">
        <v>1800</v>
      </c>
      <c r="G713" s="136" t="s">
        <v>41</v>
      </c>
      <c r="H713" s="355">
        <v>15.14</v>
      </c>
      <c r="I713" s="136">
        <v>2</v>
      </c>
      <c r="J713" s="92">
        <v>99.92</v>
      </c>
      <c r="K713" s="206"/>
      <c r="L713" s="207">
        <f t="shared" si="63"/>
        <v>1512.7888</v>
      </c>
      <c r="M713" s="207">
        <f t="shared" si="66"/>
        <v>0</v>
      </c>
      <c r="N713" s="356">
        <f t="shared" si="65"/>
        <v>0</v>
      </c>
      <c r="O713" s="207">
        <f t="shared" si="67"/>
        <v>0</v>
      </c>
    </row>
    <row r="714" spans="1:15" ht="28.5">
      <c r="A714" s="129">
        <v>698</v>
      </c>
      <c r="B714" s="352" t="s">
        <v>2722</v>
      </c>
      <c r="C714" s="353" t="s">
        <v>356</v>
      </c>
      <c r="D714" s="354" t="s">
        <v>2034</v>
      </c>
      <c r="E714" s="352" t="s">
        <v>1885</v>
      </c>
      <c r="F714" s="352" t="s">
        <v>1800</v>
      </c>
      <c r="G714" s="136" t="s">
        <v>41</v>
      </c>
      <c r="H714" s="355">
        <v>15.18</v>
      </c>
      <c r="I714" s="136">
        <v>2</v>
      </c>
      <c r="J714" s="92">
        <v>99.92</v>
      </c>
      <c r="K714" s="206"/>
      <c r="L714" s="207">
        <f t="shared" si="63"/>
        <v>1516.7855999999999</v>
      </c>
      <c r="M714" s="207">
        <f t="shared" si="66"/>
        <v>0</v>
      </c>
      <c r="N714" s="356">
        <f t="shared" si="65"/>
        <v>0</v>
      </c>
      <c r="O714" s="207">
        <f t="shared" si="67"/>
        <v>0</v>
      </c>
    </row>
    <row r="715" spans="1:15" ht="28.5">
      <c r="A715" s="129">
        <v>699</v>
      </c>
      <c r="B715" s="352" t="s">
        <v>2722</v>
      </c>
      <c r="C715" s="353" t="s">
        <v>356</v>
      </c>
      <c r="D715" s="354" t="s">
        <v>2035</v>
      </c>
      <c r="E715" s="352" t="s">
        <v>15</v>
      </c>
      <c r="F715" s="352" t="s">
        <v>1800</v>
      </c>
      <c r="G715" s="136" t="s">
        <v>41</v>
      </c>
      <c r="H715" s="355">
        <v>14.92</v>
      </c>
      <c r="I715" s="136">
        <v>2</v>
      </c>
      <c r="J715" s="92">
        <v>99.92</v>
      </c>
      <c r="K715" s="206"/>
      <c r="L715" s="207">
        <f t="shared" si="63"/>
        <v>1490.8063999999999</v>
      </c>
      <c r="M715" s="207">
        <f t="shared" si="66"/>
        <v>0</v>
      </c>
      <c r="N715" s="356">
        <f t="shared" si="65"/>
        <v>0</v>
      </c>
      <c r="O715" s="207">
        <f t="shared" si="67"/>
        <v>0</v>
      </c>
    </row>
    <row r="716" spans="1:15">
      <c r="A716" s="129">
        <v>700</v>
      </c>
      <c r="B716" s="352" t="s">
        <v>2722</v>
      </c>
      <c r="C716" s="353" t="s">
        <v>356</v>
      </c>
      <c r="D716" s="354" t="s">
        <v>2036</v>
      </c>
      <c r="E716" s="352" t="s">
        <v>639</v>
      </c>
      <c r="F716" s="352" t="s">
        <v>1797</v>
      </c>
      <c r="G716" s="136" t="s">
        <v>48</v>
      </c>
      <c r="H716" s="355">
        <v>4.82</v>
      </c>
      <c r="I716" s="136">
        <v>5</v>
      </c>
      <c r="J716" s="92">
        <v>249.8</v>
      </c>
      <c r="K716" s="206"/>
      <c r="L716" s="207">
        <f t="shared" si="63"/>
        <v>1204.0360000000001</v>
      </c>
      <c r="M716" s="207">
        <f t="shared" si="66"/>
        <v>0</v>
      </c>
      <c r="N716" s="356">
        <f t="shared" si="65"/>
        <v>0</v>
      </c>
      <c r="O716" s="207">
        <f t="shared" si="67"/>
        <v>0</v>
      </c>
    </row>
    <row r="717" spans="1:15" ht="28.5">
      <c r="A717" s="129">
        <v>701</v>
      </c>
      <c r="B717" s="352" t="s">
        <v>1332</v>
      </c>
      <c r="C717" s="353" t="s">
        <v>356</v>
      </c>
      <c r="D717" s="354" t="s">
        <v>2037</v>
      </c>
      <c r="E717" s="352" t="s">
        <v>789</v>
      </c>
      <c r="F717" s="352" t="s">
        <v>1800</v>
      </c>
      <c r="G717" s="136" t="s">
        <v>42</v>
      </c>
      <c r="H717" s="355">
        <v>24.33</v>
      </c>
      <c r="I717" s="136">
        <v>2</v>
      </c>
      <c r="J717" s="92">
        <v>99.92</v>
      </c>
      <c r="K717" s="206"/>
      <c r="L717" s="207">
        <f t="shared" si="63"/>
        <v>2431.0535999999997</v>
      </c>
      <c r="M717" s="207">
        <f t="shared" si="66"/>
        <v>0</v>
      </c>
      <c r="N717" s="356">
        <f t="shared" si="65"/>
        <v>0</v>
      </c>
      <c r="O717" s="207">
        <f t="shared" si="67"/>
        <v>0</v>
      </c>
    </row>
    <row r="718" spans="1:15">
      <c r="A718" s="129">
        <v>702</v>
      </c>
      <c r="B718" s="352" t="s">
        <v>2722</v>
      </c>
      <c r="C718" s="353" t="s">
        <v>356</v>
      </c>
      <c r="D718" s="354" t="s">
        <v>2038</v>
      </c>
      <c r="E718" s="352" t="s">
        <v>675</v>
      </c>
      <c r="F718" s="352" t="s">
        <v>1797</v>
      </c>
      <c r="G718" s="136" t="s">
        <v>48</v>
      </c>
      <c r="H718" s="355">
        <v>3.84</v>
      </c>
      <c r="I718" s="136">
        <v>5</v>
      </c>
      <c r="J718" s="92">
        <v>249.8</v>
      </c>
      <c r="K718" s="206"/>
      <c r="L718" s="207">
        <f t="shared" si="63"/>
        <v>959.23199999999997</v>
      </c>
      <c r="M718" s="207">
        <f t="shared" si="66"/>
        <v>0</v>
      </c>
      <c r="N718" s="356">
        <f t="shared" si="65"/>
        <v>0</v>
      </c>
      <c r="O718" s="207">
        <f t="shared" si="67"/>
        <v>0</v>
      </c>
    </row>
    <row r="719" spans="1:15" ht="28.5">
      <c r="A719" s="129">
        <v>703</v>
      </c>
      <c r="B719" s="352" t="s">
        <v>1332</v>
      </c>
      <c r="C719" s="353" t="s">
        <v>356</v>
      </c>
      <c r="D719" s="354" t="s">
        <v>2039</v>
      </c>
      <c r="E719" s="352" t="s">
        <v>15</v>
      </c>
      <c r="F719" s="352" t="s">
        <v>1800</v>
      </c>
      <c r="G719" s="136" t="s">
        <v>41</v>
      </c>
      <c r="H719" s="355">
        <v>24.4</v>
      </c>
      <c r="I719" s="136">
        <v>2</v>
      </c>
      <c r="J719" s="92">
        <v>99.92</v>
      </c>
      <c r="K719" s="206"/>
      <c r="L719" s="207">
        <f t="shared" si="63"/>
        <v>2438.0479999999998</v>
      </c>
      <c r="M719" s="207">
        <f t="shared" si="66"/>
        <v>0</v>
      </c>
      <c r="N719" s="356">
        <f t="shared" si="65"/>
        <v>0</v>
      </c>
      <c r="O719" s="207">
        <f t="shared" si="67"/>
        <v>0</v>
      </c>
    </row>
    <row r="720" spans="1:15">
      <c r="A720" s="129">
        <v>704</v>
      </c>
      <c r="B720" s="352" t="s">
        <v>2722</v>
      </c>
      <c r="C720" s="353" t="s">
        <v>356</v>
      </c>
      <c r="D720" s="354" t="s">
        <v>2040</v>
      </c>
      <c r="E720" s="352" t="s">
        <v>675</v>
      </c>
      <c r="F720" s="352" t="s">
        <v>1797</v>
      </c>
      <c r="G720" s="136" t="s">
        <v>48</v>
      </c>
      <c r="H720" s="355">
        <v>4.1500000000000004</v>
      </c>
      <c r="I720" s="136">
        <v>5</v>
      </c>
      <c r="J720" s="92">
        <v>249.8</v>
      </c>
      <c r="K720" s="206"/>
      <c r="L720" s="207">
        <f t="shared" si="63"/>
        <v>1036.67</v>
      </c>
      <c r="M720" s="207">
        <f t="shared" si="66"/>
        <v>0</v>
      </c>
      <c r="N720" s="356">
        <f t="shared" si="65"/>
        <v>0</v>
      </c>
      <c r="O720" s="207">
        <f t="shared" si="67"/>
        <v>0</v>
      </c>
    </row>
    <row r="721" spans="1:15" ht="28.5">
      <c r="A721" s="129">
        <v>705</v>
      </c>
      <c r="B721" s="352" t="s">
        <v>1332</v>
      </c>
      <c r="C721" s="353" t="s">
        <v>356</v>
      </c>
      <c r="D721" s="354" t="s">
        <v>2041</v>
      </c>
      <c r="E721" s="352" t="s">
        <v>15</v>
      </c>
      <c r="F721" s="352" t="s">
        <v>1800</v>
      </c>
      <c r="G721" s="136" t="s">
        <v>41</v>
      </c>
      <c r="H721" s="355">
        <v>36.840000000000003</v>
      </c>
      <c r="I721" s="136">
        <v>2</v>
      </c>
      <c r="J721" s="92">
        <v>99.92</v>
      </c>
      <c r="K721" s="206"/>
      <c r="L721" s="207">
        <f t="shared" si="63"/>
        <v>3681.0528000000004</v>
      </c>
      <c r="M721" s="207">
        <f t="shared" si="66"/>
        <v>0</v>
      </c>
      <c r="N721" s="356">
        <f t="shared" si="65"/>
        <v>0</v>
      </c>
      <c r="O721" s="207">
        <f t="shared" si="67"/>
        <v>0</v>
      </c>
    </row>
    <row r="722" spans="1:15">
      <c r="A722" s="129">
        <v>706</v>
      </c>
      <c r="B722" s="352" t="s">
        <v>2722</v>
      </c>
      <c r="C722" s="353" t="s">
        <v>356</v>
      </c>
      <c r="D722" s="354" t="s">
        <v>2042</v>
      </c>
      <c r="E722" s="352" t="s">
        <v>801</v>
      </c>
      <c r="F722" s="352" t="s">
        <v>1797</v>
      </c>
      <c r="G722" s="136" t="s">
        <v>48</v>
      </c>
      <c r="H722" s="355">
        <v>5.72</v>
      </c>
      <c r="I722" s="136">
        <v>5</v>
      </c>
      <c r="J722" s="92">
        <v>249.8</v>
      </c>
      <c r="K722" s="206"/>
      <c r="L722" s="207">
        <f t="shared" ref="L722:L776" si="68">H722*J722</f>
        <v>1428.856</v>
      </c>
      <c r="M722" s="207">
        <f t="shared" si="66"/>
        <v>0</v>
      </c>
      <c r="N722" s="356">
        <f t="shared" ref="N722:N776" si="69">IF(O722&gt;0,O722/J722,0)</f>
        <v>0</v>
      </c>
      <c r="O722" s="207">
        <f t="shared" si="67"/>
        <v>0</v>
      </c>
    </row>
    <row r="723" spans="1:15" ht="28.5">
      <c r="A723" s="129">
        <v>707</v>
      </c>
      <c r="B723" s="352" t="s">
        <v>1332</v>
      </c>
      <c r="C723" s="353" t="s">
        <v>356</v>
      </c>
      <c r="D723" s="354" t="s">
        <v>2043</v>
      </c>
      <c r="E723" s="352" t="s">
        <v>15</v>
      </c>
      <c r="F723" s="352" t="s">
        <v>1800</v>
      </c>
      <c r="G723" s="136" t="s">
        <v>41</v>
      </c>
      <c r="H723" s="355">
        <v>12.02</v>
      </c>
      <c r="I723" s="136">
        <v>2</v>
      </c>
      <c r="J723" s="92">
        <v>99.92</v>
      </c>
      <c r="K723" s="206"/>
      <c r="L723" s="207">
        <f t="shared" si="68"/>
        <v>1201.0383999999999</v>
      </c>
      <c r="M723" s="207">
        <f t="shared" si="66"/>
        <v>0</v>
      </c>
      <c r="N723" s="356">
        <f t="shared" si="69"/>
        <v>0</v>
      </c>
      <c r="O723" s="207">
        <f t="shared" ref="O723:O755" si="70">ROUND(M723*SVS_UR_1_1,2)</f>
        <v>0</v>
      </c>
    </row>
    <row r="724" spans="1:15" ht="28.5">
      <c r="A724" s="129">
        <v>708</v>
      </c>
      <c r="B724" s="352" t="s">
        <v>2722</v>
      </c>
      <c r="C724" s="353" t="s">
        <v>356</v>
      </c>
      <c r="D724" s="354" t="s">
        <v>2044</v>
      </c>
      <c r="E724" s="352" t="s">
        <v>1861</v>
      </c>
      <c r="F724" s="352" t="s">
        <v>1856</v>
      </c>
      <c r="G724" s="136" t="s">
        <v>78</v>
      </c>
      <c r="H724" s="355">
        <v>8.68</v>
      </c>
      <c r="I724" s="358"/>
      <c r="J724" s="358"/>
      <c r="K724" s="358"/>
      <c r="L724" s="358"/>
      <c r="M724" s="358"/>
      <c r="N724" s="358"/>
      <c r="O724" s="358"/>
    </row>
    <row r="725" spans="1:15" ht="28.5">
      <c r="A725" s="129">
        <v>709</v>
      </c>
      <c r="B725" s="352" t="s">
        <v>1332</v>
      </c>
      <c r="C725" s="353" t="s">
        <v>356</v>
      </c>
      <c r="D725" s="354" t="s">
        <v>2045</v>
      </c>
      <c r="E725" s="352" t="s">
        <v>15</v>
      </c>
      <c r="F725" s="352" t="s">
        <v>1800</v>
      </c>
      <c r="G725" s="136" t="s">
        <v>41</v>
      </c>
      <c r="H725" s="355">
        <v>18.34</v>
      </c>
      <c r="I725" s="136">
        <v>2</v>
      </c>
      <c r="J725" s="92">
        <v>99.92</v>
      </c>
      <c r="K725" s="206"/>
      <c r="L725" s="207">
        <f t="shared" si="68"/>
        <v>1832.5328</v>
      </c>
      <c r="M725" s="207">
        <f t="shared" ref="M725:M779" si="71">IFERROR(L725/K725,0)</f>
        <v>0</v>
      </c>
      <c r="N725" s="356">
        <f t="shared" si="69"/>
        <v>0</v>
      </c>
      <c r="O725" s="207">
        <f t="shared" si="70"/>
        <v>0</v>
      </c>
    </row>
    <row r="726" spans="1:15">
      <c r="A726" s="129">
        <v>710</v>
      </c>
      <c r="B726" s="352" t="s">
        <v>2722</v>
      </c>
      <c r="C726" s="353" t="s">
        <v>356</v>
      </c>
      <c r="D726" s="354" t="s">
        <v>2046</v>
      </c>
      <c r="E726" s="352" t="s">
        <v>642</v>
      </c>
      <c r="F726" s="352" t="s">
        <v>1875</v>
      </c>
      <c r="G726" s="136" t="s">
        <v>57</v>
      </c>
      <c r="H726" s="355">
        <v>10.02</v>
      </c>
      <c r="I726" s="136">
        <v>0.23</v>
      </c>
      <c r="J726" s="92">
        <v>12</v>
      </c>
      <c r="K726" s="206"/>
      <c r="L726" s="207">
        <f t="shared" si="68"/>
        <v>120.24</v>
      </c>
      <c r="M726" s="207">
        <f t="shared" si="71"/>
        <v>0</v>
      </c>
      <c r="N726" s="356">
        <f t="shared" si="69"/>
        <v>0</v>
      </c>
      <c r="O726" s="207">
        <f t="shared" si="70"/>
        <v>0</v>
      </c>
    </row>
    <row r="727" spans="1:15" ht="28.5">
      <c r="A727" s="129">
        <v>711</v>
      </c>
      <c r="B727" s="352" t="s">
        <v>1332</v>
      </c>
      <c r="C727" s="353" t="s">
        <v>356</v>
      </c>
      <c r="D727" s="354" t="s">
        <v>2047</v>
      </c>
      <c r="E727" s="352" t="s">
        <v>15</v>
      </c>
      <c r="F727" s="352" t="s">
        <v>1800</v>
      </c>
      <c r="G727" s="136" t="s">
        <v>41</v>
      </c>
      <c r="H727" s="355">
        <v>24.62</v>
      </c>
      <c r="I727" s="136">
        <v>2</v>
      </c>
      <c r="J727" s="92">
        <v>99.92</v>
      </c>
      <c r="K727" s="206"/>
      <c r="L727" s="207">
        <f t="shared" si="68"/>
        <v>2460.0304000000001</v>
      </c>
      <c r="M727" s="207">
        <f t="shared" si="71"/>
        <v>0</v>
      </c>
      <c r="N727" s="356">
        <f t="shared" si="69"/>
        <v>0</v>
      </c>
      <c r="O727" s="207">
        <f t="shared" si="70"/>
        <v>0</v>
      </c>
    </row>
    <row r="728" spans="1:15" ht="28.5">
      <c r="A728" s="129">
        <v>712</v>
      </c>
      <c r="B728" s="352" t="s">
        <v>1332</v>
      </c>
      <c r="C728" s="353" t="s">
        <v>356</v>
      </c>
      <c r="D728" s="354" t="s">
        <v>2048</v>
      </c>
      <c r="E728" s="352" t="s">
        <v>15</v>
      </c>
      <c r="F728" s="352" t="s">
        <v>1800</v>
      </c>
      <c r="G728" s="136" t="s">
        <v>41</v>
      </c>
      <c r="H728" s="355">
        <v>18.37</v>
      </c>
      <c r="I728" s="136">
        <v>2</v>
      </c>
      <c r="J728" s="92">
        <v>99.92</v>
      </c>
      <c r="K728" s="206"/>
      <c r="L728" s="207">
        <f t="shared" si="68"/>
        <v>1835.5304000000001</v>
      </c>
      <c r="M728" s="207">
        <f t="shared" si="71"/>
        <v>0</v>
      </c>
      <c r="N728" s="356">
        <f t="shared" si="69"/>
        <v>0</v>
      </c>
      <c r="O728" s="207">
        <f t="shared" si="70"/>
        <v>0</v>
      </c>
    </row>
    <row r="729" spans="1:15">
      <c r="A729" s="129">
        <v>713</v>
      </c>
      <c r="B729" s="352" t="s">
        <v>2722</v>
      </c>
      <c r="C729" s="353" t="s">
        <v>356</v>
      </c>
      <c r="D729" s="354" t="s">
        <v>2049</v>
      </c>
      <c r="E729" s="352" t="s">
        <v>642</v>
      </c>
      <c r="F729" s="352" t="s">
        <v>1875</v>
      </c>
      <c r="G729" s="136" t="s">
        <v>57</v>
      </c>
      <c r="H729" s="355">
        <v>10.02</v>
      </c>
      <c r="I729" s="136">
        <v>0.23</v>
      </c>
      <c r="J729" s="92">
        <v>12</v>
      </c>
      <c r="K729" s="206"/>
      <c r="L729" s="207">
        <f t="shared" si="68"/>
        <v>120.24</v>
      </c>
      <c r="M729" s="207">
        <f t="shared" si="71"/>
        <v>0</v>
      </c>
      <c r="N729" s="356">
        <f t="shared" si="69"/>
        <v>0</v>
      </c>
      <c r="O729" s="207">
        <f t="shared" si="70"/>
        <v>0</v>
      </c>
    </row>
    <row r="730" spans="1:15" ht="28.5">
      <c r="A730" s="129">
        <v>714</v>
      </c>
      <c r="B730" s="352" t="s">
        <v>1332</v>
      </c>
      <c r="C730" s="353" t="s">
        <v>356</v>
      </c>
      <c r="D730" s="354" t="s">
        <v>2050</v>
      </c>
      <c r="E730" s="352" t="s">
        <v>15</v>
      </c>
      <c r="F730" s="352" t="s">
        <v>1800</v>
      </c>
      <c r="G730" s="136" t="s">
        <v>41</v>
      </c>
      <c r="H730" s="355">
        <v>18.3</v>
      </c>
      <c r="I730" s="136">
        <v>2</v>
      </c>
      <c r="J730" s="92">
        <v>99.92</v>
      </c>
      <c r="K730" s="206"/>
      <c r="L730" s="207">
        <f t="shared" si="68"/>
        <v>1828.5360000000001</v>
      </c>
      <c r="M730" s="207">
        <f t="shared" si="71"/>
        <v>0</v>
      </c>
      <c r="N730" s="356">
        <f t="shared" si="69"/>
        <v>0</v>
      </c>
      <c r="O730" s="207">
        <f t="shared" si="70"/>
        <v>0</v>
      </c>
    </row>
    <row r="731" spans="1:15" ht="28.5">
      <c r="A731" s="129">
        <v>715</v>
      </c>
      <c r="B731" s="352" t="s">
        <v>1332</v>
      </c>
      <c r="C731" s="353" t="s">
        <v>356</v>
      </c>
      <c r="D731" s="354" t="s">
        <v>2051</v>
      </c>
      <c r="E731" s="352" t="s">
        <v>15</v>
      </c>
      <c r="F731" s="352" t="s">
        <v>1800</v>
      </c>
      <c r="G731" s="136" t="s">
        <v>41</v>
      </c>
      <c r="H731" s="355">
        <v>24.82</v>
      </c>
      <c r="I731" s="136">
        <v>2</v>
      </c>
      <c r="J731" s="92">
        <v>99.92</v>
      </c>
      <c r="K731" s="206"/>
      <c r="L731" s="207">
        <f t="shared" si="68"/>
        <v>2480.0144</v>
      </c>
      <c r="M731" s="207">
        <f t="shared" si="71"/>
        <v>0</v>
      </c>
      <c r="N731" s="356">
        <f t="shared" si="69"/>
        <v>0</v>
      </c>
      <c r="O731" s="207">
        <f t="shared" si="70"/>
        <v>0</v>
      </c>
    </row>
    <row r="732" spans="1:15">
      <c r="A732" s="129">
        <v>716</v>
      </c>
      <c r="B732" s="352" t="s">
        <v>2722</v>
      </c>
      <c r="C732" s="353" t="s">
        <v>356</v>
      </c>
      <c r="D732" s="354" t="s">
        <v>2052</v>
      </c>
      <c r="E732" s="352" t="s">
        <v>635</v>
      </c>
      <c r="F732" s="352" t="s">
        <v>1797</v>
      </c>
      <c r="G732" s="136" t="s">
        <v>78</v>
      </c>
      <c r="H732" s="355">
        <v>3.28</v>
      </c>
      <c r="I732" s="358"/>
      <c r="J732" s="358"/>
      <c r="K732" s="358"/>
      <c r="L732" s="358"/>
      <c r="M732" s="358"/>
      <c r="N732" s="358"/>
      <c r="O732" s="358"/>
    </row>
    <row r="733" spans="1:15" ht="28.5">
      <c r="A733" s="129">
        <v>717</v>
      </c>
      <c r="B733" s="352" t="s">
        <v>2722</v>
      </c>
      <c r="C733" s="353" t="s">
        <v>356</v>
      </c>
      <c r="D733" s="354" t="s">
        <v>2053</v>
      </c>
      <c r="E733" s="352" t="s">
        <v>681</v>
      </c>
      <c r="F733" s="352" t="s">
        <v>1810</v>
      </c>
      <c r="G733" s="136" t="s">
        <v>57</v>
      </c>
      <c r="H733" s="355">
        <v>3.31</v>
      </c>
      <c r="I733" s="136">
        <v>0.23</v>
      </c>
      <c r="J733" s="92">
        <v>12</v>
      </c>
      <c r="K733" s="206"/>
      <c r="L733" s="207">
        <f t="shared" si="68"/>
        <v>39.72</v>
      </c>
      <c r="M733" s="207">
        <f t="shared" si="71"/>
        <v>0</v>
      </c>
      <c r="N733" s="356">
        <f t="shared" si="69"/>
        <v>0</v>
      </c>
      <c r="O733" s="207">
        <f t="shared" si="70"/>
        <v>0</v>
      </c>
    </row>
    <row r="734" spans="1:15" ht="28.5">
      <c r="A734" s="129">
        <v>718</v>
      </c>
      <c r="B734" s="352" t="s">
        <v>2722</v>
      </c>
      <c r="C734" s="353" t="s">
        <v>356</v>
      </c>
      <c r="D734" s="354" t="s">
        <v>2054</v>
      </c>
      <c r="E734" s="352" t="s">
        <v>1813</v>
      </c>
      <c r="F734" s="352" t="s">
        <v>1810</v>
      </c>
      <c r="G734" s="136" t="s">
        <v>57</v>
      </c>
      <c r="H734" s="355">
        <v>5</v>
      </c>
      <c r="I734" s="136">
        <v>0.23</v>
      </c>
      <c r="J734" s="92">
        <v>12</v>
      </c>
      <c r="K734" s="206"/>
      <c r="L734" s="207">
        <f t="shared" si="68"/>
        <v>60</v>
      </c>
      <c r="M734" s="207">
        <f t="shared" si="71"/>
        <v>0</v>
      </c>
      <c r="N734" s="356">
        <f t="shared" si="69"/>
        <v>0</v>
      </c>
      <c r="O734" s="207">
        <f t="shared" si="70"/>
        <v>0</v>
      </c>
    </row>
    <row r="735" spans="1:15">
      <c r="A735" s="129">
        <v>719</v>
      </c>
      <c r="B735" s="352" t="s">
        <v>2722</v>
      </c>
      <c r="C735" s="353" t="s">
        <v>356</v>
      </c>
      <c r="D735" s="354" t="s">
        <v>2055</v>
      </c>
      <c r="E735" s="352" t="s">
        <v>635</v>
      </c>
      <c r="F735" s="352" t="s">
        <v>1797</v>
      </c>
      <c r="G735" s="136" t="s">
        <v>78</v>
      </c>
      <c r="H735" s="355">
        <v>3.32</v>
      </c>
      <c r="I735" s="358"/>
      <c r="J735" s="358"/>
      <c r="K735" s="358"/>
      <c r="L735" s="358"/>
      <c r="M735" s="358"/>
      <c r="N735" s="358"/>
      <c r="O735" s="358"/>
    </row>
    <row r="736" spans="1:15">
      <c r="A736" s="129">
        <v>720</v>
      </c>
      <c r="B736" s="352" t="s">
        <v>2722</v>
      </c>
      <c r="C736" s="353" t="s">
        <v>356</v>
      </c>
      <c r="D736" s="354" t="s">
        <v>2056</v>
      </c>
      <c r="E736" s="352" t="s">
        <v>801</v>
      </c>
      <c r="F736" s="352" t="s">
        <v>1797</v>
      </c>
      <c r="G736" s="136" t="s">
        <v>48</v>
      </c>
      <c r="H736" s="355">
        <v>5.91</v>
      </c>
      <c r="I736" s="136">
        <v>5</v>
      </c>
      <c r="J736" s="92">
        <v>249.8</v>
      </c>
      <c r="K736" s="206"/>
      <c r="L736" s="207">
        <f t="shared" si="68"/>
        <v>1476.3180000000002</v>
      </c>
      <c r="M736" s="207">
        <f t="shared" si="71"/>
        <v>0</v>
      </c>
      <c r="N736" s="356">
        <f t="shared" si="69"/>
        <v>0</v>
      </c>
      <c r="O736" s="207">
        <f t="shared" si="70"/>
        <v>0</v>
      </c>
    </row>
    <row r="737" spans="1:15">
      <c r="A737" s="129">
        <v>721</v>
      </c>
      <c r="B737" s="352" t="s">
        <v>2722</v>
      </c>
      <c r="C737" s="353" t="s">
        <v>356</v>
      </c>
      <c r="D737" s="354" t="s">
        <v>2057</v>
      </c>
      <c r="E737" s="352" t="s">
        <v>675</v>
      </c>
      <c r="F737" s="352" t="s">
        <v>1797</v>
      </c>
      <c r="G737" s="136" t="s">
        <v>48</v>
      </c>
      <c r="H737" s="355">
        <v>4</v>
      </c>
      <c r="I737" s="136">
        <v>5</v>
      </c>
      <c r="J737" s="92">
        <v>249.8</v>
      </c>
      <c r="K737" s="206"/>
      <c r="L737" s="207">
        <f t="shared" si="68"/>
        <v>999.2</v>
      </c>
      <c r="M737" s="207">
        <f t="shared" si="71"/>
        <v>0</v>
      </c>
      <c r="N737" s="356">
        <f t="shared" si="69"/>
        <v>0</v>
      </c>
      <c r="O737" s="207">
        <f t="shared" si="70"/>
        <v>0</v>
      </c>
    </row>
    <row r="738" spans="1:15">
      <c r="A738" s="129">
        <v>722</v>
      </c>
      <c r="B738" s="352" t="s">
        <v>2722</v>
      </c>
      <c r="C738" s="353" t="s">
        <v>356</v>
      </c>
      <c r="D738" s="354" t="s">
        <v>2058</v>
      </c>
      <c r="E738" s="352" t="s">
        <v>675</v>
      </c>
      <c r="F738" s="352" t="s">
        <v>1797</v>
      </c>
      <c r="G738" s="136" t="s">
        <v>48</v>
      </c>
      <c r="H738" s="355">
        <v>4</v>
      </c>
      <c r="I738" s="136">
        <v>5</v>
      </c>
      <c r="J738" s="92">
        <v>249.8</v>
      </c>
      <c r="K738" s="206"/>
      <c r="L738" s="207">
        <f t="shared" si="68"/>
        <v>999.2</v>
      </c>
      <c r="M738" s="207">
        <f t="shared" si="71"/>
        <v>0</v>
      </c>
      <c r="N738" s="356">
        <f t="shared" si="69"/>
        <v>0</v>
      </c>
      <c r="O738" s="207">
        <f t="shared" si="70"/>
        <v>0</v>
      </c>
    </row>
    <row r="739" spans="1:15">
      <c r="A739" s="129">
        <v>723</v>
      </c>
      <c r="B739" s="352" t="s">
        <v>2722</v>
      </c>
      <c r="C739" s="353" t="s">
        <v>356</v>
      </c>
      <c r="D739" s="354" t="s">
        <v>2059</v>
      </c>
      <c r="E739" s="352" t="s">
        <v>639</v>
      </c>
      <c r="F739" s="352" t="s">
        <v>1797</v>
      </c>
      <c r="G739" s="136" t="s">
        <v>48</v>
      </c>
      <c r="H739" s="355">
        <v>5.91</v>
      </c>
      <c r="I739" s="136">
        <v>5</v>
      </c>
      <c r="J739" s="92">
        <v>249.8</v>
      </c>
      <c r="K739" s="206"/>
      <c r="L739" s="207">
        <f t="shared" si="68"/>
        <v>1476.3180000000002</v>
      </c>
      <c r="M739" s="207">
        <f t="shared" si="71"/>
        <v>0</v>
      </c>
      <c r="N739" s="356">
        <f t="shared" si="69"/>
        <v>0</v>
      </c>
      <c r="O739" s="207">
        <f t="shared" si="70"/>
        <v>0</v>
      </c>
    </row>
    <row r="740" spans="1:15" ht="28.5">
      <c r="A740" s="129">
        <v>724</v>
      </c>
      <c r="B740" s="352" t="s">
        <v>2722</v>
      </c>
      <c r="C740" s="353" t="s">
        <v>356</v>
      </c>
      <c r="D740" s="354" t="s">
        <v>2060</v>
      </c>
      <c r="E740" s="352" t="s">
        <v>789</v>
      </c>
      <c r="F740" s="352" t="s">
        <v>1800</v>
      </c>
      <c r="G740" s="136" t="s">
        <v>42</v>
      </c>
      <c r="H740" s="355">
        <v>14.11</v>
      </c>
      <c r="I740" s="136">
        <v>2</v>
      </c>
      <c r="J740" s="92">
        <v>99.92</v>
      </c>
      <c r="K740" s="206"/>
      <c r="L740" s="207">
        <f t="shared" si="68"/>
        <v>1409.8712</v>
      </c>
      <c r="M740" s="207">
        <f t="shared" si="71"/>
        <v>0</v>
      </c>
      <c r="N740" s="356">
        <f t="shared" si="69"/>
        <v>0</v>
      </c>
      <c r="O740" s="207">
        <f t="shared" si="70"/>
        <v>0</v>
      </c>
    </row>
    <row r="741" spans="1:15">
      <c r="A741" s="129">
        <v>725</v>
      </c>
      <c r="B741" s="352" t="s">
        <v>1332</v>
      </c>
      <c r="C741" s="353" t="s">
        <v>356</v>
      </c>
      <c r="D741" s="354" t="s">
        <v>2061</v>
      </c>
      <c r="E741" s="352" t="s">
        <v>635</v>
      </c>
      <c r="F741" s="352" t="s">
        <v>1797</v>
      </c>
      <c r="G741" s="136" t="s">
        <v>78</v>
      </c>
      <c r="H741" s="355">
        <v>3.98</v>
      </c>
      <c r="I741" s="358"/>
      <c r="J741" s="358"/>
      <c r="K741" s="358"/>
      <c r="L741" s="358"/>
      <c r="M741" s="358"/>
      <c r="N741" s="358"/>
      <c r="O741" s="358"/>
    </row>
    <row r="742" spans="1:15" ht="28.5">
      <c r="A742" s="129">
        <v>726</v>
      </c>
      <c r="B742" s="352" t="s">
        <v>1332</v>
      </c>
      <c r="C742" s="353" t="s">
        <v>356</v>
      </c>
      <c r="D742" s="354" t="s">
        <v>2062</v>
      </c>
      <c r="E742" s="352" t="s">
        <v>1861</v>
      </c>
      <c r="F742" s="352" t="s">
        <v>1856</v>
      </c>
      <c r="G742" s="136" t="s">
        <v>78</v>
      </c>
      <c r="H742" s="355">
        <v>6.88</v>
      </c>
      <c r="I742" s="358"/>
      <c r="J742" s="358"/>
      <c r="K742" s="358"/>
      <c r="L742" s="358"/>
      <c r="M742" s="358"/>
      <c r="N742" s="358"/>
      <c r="O742" s="358"/>
    </row>
    <row r="743" spans="1:15" ht="28.5">
      <c r="A743" s="129">
        <v>727</v>
      </c>
      <c r="B743" s="352" t="s">
        <v>1332</v>
      </c>
      <c r="C743" s="353" t="s">
        <v>356</v>
      </c>
      <c r="D743" s="354" t="s">
        <v>2063</v>
      </c>
      <c r="E743" s="352" t="s">
        <v>2064</v>
      </c>
      <c r="F743" s="352" t="s">
        <v>1810</v>
      </c>
      <c r="G743" s="136" t="s">
        <v>41</v>
      </c>
      <c r="H743" s="355">
        <v>9.16</v>
      </c>
      <c r="I743" s="136">
        <v>2</v>
      </c>
      <c r="J743" s="92">
        <v>99.92</v>
      </c>
      <c r="K743" s="206"/>
      <c r="L743" s="207">
        <f t="shared" si="68"/>
        <v>915.2672</v>
      </c>
      <c r="M743" s="207">
        <f t="shared" si="71"/>
        <v>0</v>
      </c>
      <c r="N743" s="356">
        <f t="shared" si="69"/>
        <v>0</v>
      </c>
      <c r="O743" s="207">
        <f t="shared" si="70"/>
        <v>0</v>
      </c>
    </row>
    <row r="744" spans="1:15" ht="28.5">
      <c r="A744" s="129">
        <v>728</v>
      </c>
      <c r="B744" s="352" t="s">
        <v>1332</v>
      </c>
      <c r="C744" s="353" t="s">
        <v>356</v>
      </c>
      <c r="D744" s="354" t="s">
        <v>2065</v>
      </c>
      <c r="E744" s="352" t="s">
        <v>641</v>
      </c>
      <c r="F744" s="352" t="s">
        <v>1800</v>
      </c>
      <c r="G744" s="136" t="s">
        <v>54</v>
      </c>
      <c r="H744" s="355">
        <v>14.71</v>
      </c>
      <c r="I744" s="136">
        <v>5</v>
      </c>
      <c r="J744" s="92">
        <v>249.8</v>
      </c>
      <c r="K744" s="206"/>
      <c r="L744" s="207">
        <f t="shared" si="68"/>
        <v>3674.5580000000004</v>
      </c>
      <c r="M744" s="207">
        <f t="shared" si="71"/>
        <v>0</v>
      </c>
      <c r="N744" s="356">
        <f t="shared" si="69"/>
        <v>0</v>
      </c>
      <c r="O744" s="207">
        <f t="shared" si="70"/>
        <v>0</v>
      </c>
    </row>
    <row r="745" spans="1:15">
      <c r="A745" s="129">
        <v>729</v>
      </c>
      <c r="B745" s="352" t="s">
        <v>1332</v>
      </c>
      <c r="C745" s="353" t="s">
        <v>356</v>
      </c>
      <c r="D745" s="354" t="s">
        <v>2066</v>
      </c>
      <c r="E745" s="352" t="s">
        <v>349</v>
      </c>
      <c r="F745" s="352" t="s">
        <v>1797</v>
      </c>
      <c r="G745" s="136" t="s">
        <v>54</v>
      </c>
      <c r="H745" s="355">
        <v>7.15</v>
      </c>
      <c r="I745" s="136">
        <v>5</v>
      </c>
      <c r="J745" s="92">
        <v>249.8</v>
      </c>
      <c r="K745" s="206"/>
      <c r="L745" s="207">
        <f t="shared" si="68"/>
        <v>1786.0700000000002</v>
      </c>
      <c r="M745" s="207">
        <f t="shared" si="71"/>
        <v>0</v>
      </c>
      <c r="N745" s="356">
        <f t="shared" si="69"/>
        <v>0</v>
      </c>
      <c r="O745" s="207">
        <f t="shared" si="70"/>
        <v>0</v>
      </c>
    </row>
    <row r="746" spans="1:15">
      <c r="A746" s="129">
        <v>730</v>
      </c>
      <c r="B746" s="352" t="s">
        <v>1332</v>
      </c>
      <c r="C746" s="353" t="s">
        <v>356</v>
      </c>
      <c r="D746" s="354" t="s">
        <v>2067</v>
      </c>
      <c r="E746" s="352" t="s">
        <v>801</v>
      </c>
      <c r="F746" s="352" t="s">
        <v>1797</v>
      </c>
      <c r="G746" s="136" t="s">
        <v>48</v>
      </c>
      <c r="H746" s="355">
        <v>5.65</v>
      </c>
      <c r="I746" s="136">
        <v>5</v>
      </c>
      <c r="J746" s="92">
        <v>249.8</v>
      </c>
      <c r="K746" s="206"/>
      <c r="L746" s="207">
        <f t="shared" si="68"/>
        <v>1411.3700000000001</v>
      </c>
      <c r="M746" s="207">
        <f t="shared" si="71"/>
        <v>0</v>
      </c>
      <c r="N746" s="356">
        <f t="shared" si="69"/>
        <v>0</v>
      </c>
      <c r="O746" s="207">
        <f t="shared" si="70"/>
        <v>0</v>
      </c>
    </row>
    <row r="747" spans="1:15">
      <c r="A747" s="129">
        <v>731</v>
      </c>
      <c r="B747" s="352" t="s">
        <v>1332</v>
      </c>
      <c r="C747" s="353" t="s">
        <v>356</v>
      </c>
      <c r="D747" s="354" t="s">
        <v>2068</v>
      </c>
      <c r="E747" s="352" t="s">
        <v>675</v>
      </c>
      <c r="F747" s="352" t="s">
        <v>1797</v>
      </c>
      <c r="G747" s="136" t="s">
        <v>48</v>
      </c>
      <c r="H747" s="355">
        <v>4.21</v>
      </c>
      <c r="I747" s="136">
        <v>5</v>
      </c>
      <c r="J747" s="92">
        <v>249.8</v>
      </c>
      <c r="K747" s="206"/>
      <c r="L747" s="207">
        <f t="shared" si="68"/>
        <v>1051.6580000000001</v>
      </c>
      <c r="M747" s="207">
        <f t="shared" si="71"/>
        <v>0</v>
      </c>
      <c r="N747" s="356">
        <f t="shared" si="69"/>
        <v>0</v>
      </c>
      <c r="O747" s="207">
        <f t="shared" si="70"/>
        <v>0</v>
      </c>
    </row>
    <row r="748" spans="1:15">
      <c r="A748" s="129">
        <v>732</v>
      </c>
      <c r="B748" s="352" t="s">
        <v>1332</v>
      </c>
      <c r="C748" s="353" t="s">
        <v>356</v>
      </c>
      <c r="D748" s="354" t="s">
        <v>2069</v>
      </c>
      <c r="E748" s="352" t="s">
        <v>675</v>
      </c>
      <c r="F748" s="352" t="s">
        <v>1797</v>
      </c>
      <c r="G748" s="136" t="s">
        <v>48</v>
      </c>
      <c r="H748" s="355">
        <v>4.21</v>
      </c>
      <c r="I748" s="136">
        <v>5</v>
      </c>
      <c r="J748" s="92">
        <v>249.8</v>
      </c>
      <c r="K748" s="206"/>
      <c r="L748" s="207">
        <f t="shared" si="68"/>
        <v>1051.6580000000001</v>
      </c>
      <c r="M748" s="207">
        <f t="shared" si="71"/>
        <v>0</v>
      </c>
      <c r="N748" s="356">
        <f t="shared" si="69"/>
        <v>0</v>
      </c>
      <c r="O748" s="207">
        <f t="shared" si="70"/>
        <v>0</v>
      </c>
    </row>
    <row r="749" spans="1:15">
      <c r="A749" s="129">
        <v>733</v>
      </c>
      <c r="B749" s="352" t="s">
        <v>1332</v>
      </c>
      <c r="C749" s="353" t="s">
        <v>356</v>
      </c>
      <c r="D749" s="354" t="s">
        <v>2070</v>
      </c>
      <c r="E749" s="352" t="s">
        <v>639</v>
      </c>
      <c r="F749" s="352" t="s">
        <v>1797</v>
      </c>
      <c r="G749" s="136" t="s">
        <v>48</v>
      </c>
      <c r="H749" s="355">
        <v>5.64</v>
      </c>
      <c r="I749" s="136">
        <v>5</v>
      </c>
      <c r="J749" s="92">
        <v>249.8</v>
      </c>
      <c r="K749" s="206"/>
      <c r="L749" s="207">
        <f t="shared" si="68"/>
        <v>1408.8720000000001</v>
      </c>
      <c r="M749" s="207">
        <f t="shared" si="71"/>
        <v>0</v>
      </c>
      <c r="N749" s="356">
        <f t="shared" si="69"/>
        <v>0</v>
      </c>
      <c r="O749" s="207">
        <f t="shared" si="70"/>
        <v>0</v>
      </c>
    </row>
    <row r="750" spans="1:15" ht="28.5">
      <c r="A750" s="129">
        <v>734</v>
      </c>
      <c r="B750" s="352" t="s">
        <v>1332</v>
      </c>
      <c r="C750" s="353" t="s">
        <v>356</v>
      </c>
      <c r="D750" s="354" t="s">
        <v>2071</v>
      </c>
      <c r="E750" s="352" t="s">
        <v>1813</v>
      </c>
      <c r="F750" s="352" t="s">
        <v>1810</v>
      </c>
      <c r="G750" s="136" t="s">
        <v>57</v>
      </c>
      <c r="H750" s="355">
        <v>9.65</v>
      </c>
      <c r="I750" s="136">
        <v>0.23</v>
      </c>
      <c r="J750" s="92">
        <v>12</v>
      </c>
      <c r="K750" s="206"/>
      <c r="L750" s="207">
        <f t="shared" si="68"/>
        <v>115.80000000000001</v>
      </c>
      <c r="M750" s="207">
        <f t="shared" si="71"/>
        <v>0</v>
      </c>
      <c r="N750" s="356">
        <f t="shared" si="69"/>
        <v>0</v>
      </c>
      <c r="O750" s="207">
        <f t="shared" si="70"/>
        <v>0</v>
      </c>
    </row>
    <row r="751" spans="1:15">
      <c r="A751" s="129">
        <v>735</v>
      </c>
      <c r="B751" s="352" t="s">
        <v>2722</v>
      </c>
      <c r="C751" s="353" t="s">
        <v>356</v>
      </c>
      <c r="D751" s="354" t="s">
        <v>2072</v>
      </c>
      <c r="E751" s="352" t="s">
        <v>47</v>
      </c>
      <c r="F751" s="352" t="s">
        <v>1589</v>
      </c>
      <c r="G751" s="136" t="s">
        <v>78</v>
      </c>
      <c r="H751" s="355">
        <v>4.59</v>
      </c>
      <c r="I751" s="358"/>
      <c r="J751" s="358"/>
      <c r="K751" s="358"/>
      <c r="L751" s="358"/>
      <c r="M751" s="358"/>
      <c r="N751" s="358"/>
      <c r="O751" s="358"/>
    </row>
    <row r="752" spans="1:15">
      <c r="A752" s="129">
        <v>736</v>
      </c>
      <c r="B752" s="352" t="s">
        <v>1332</v>
      </c>
      <c r="C752" s="353" t="s">
        <v>356</v>
      </c>
      <c r="D752" s="354" t="s">
        <v>2075</v>
      </c>
      <c r="E752" s="352" t="s">
        <v>47</v>
      </c>
      <c r="F752" s="352" t="s">
        <v>1589</v>
      </c>
      <c r="G752" s="136" t="s">
        <v>78</v>
      </c>
      <c r="H752" s="355">
        <v>4.7699999999999996</v>
      </c>
      <c r="I752" s="358"/>
      <c r="J752" s="358"/>
      <c r="K752" s="358"/>
      <c r="L752" s="358"/>
      <c r="M752" s="358"/>
      <c r="N752" s="358"/>
      <c r="O752" s="358"/>
    </row>
    <row r="753" spans="1:15">
      <c r="A753" s="129">
        <v>737</v>
      </c>
      <c r="B753" s="352" t="s">
        <v>1332</v>
      </c>
      <c r="C753" s="353" t="s">
        <v>356</v>
      </c>
      <c r="D753" s="354" t="s">
        <v>2077</v>
      </c>
      <c r="E753" s="352" t="s">
        <v>47</v>
      </c>
      <c r="F753" s="352" t="s">
        <v>1589</v>
      </c>
      <c r="G753" s="136" t="s">
        <v>78</v>
      </c>
      <c r="H753" s="355">
        <v>4.34</v>
      </c>
      <c r="I753" s="358"/>
      <c r="J753" s="358"/>
      <c r="K753" s="358"/>
      <c r="L753" s="358"/>
      <c r="M753" s="358"/>
      <c r="N753" s="358"/>
      <c r="O753" s="358"/>
    </row>
    <row r="754" spans="1:15" ht="28.5">
      <c r="A754" s="129">
        <v>738</v>
      </c>
      <c r="B754" s="352" t="s">
        <v>2722</v>
      </c>
      <c r="C754" s="353" t="s">
        <v>356</v>
      </c>
      <c r="D754" s="354" t="s">
        <v>2078</v>
      </c>
      <c r="E754" s="352" t="s">
        <v>5</v>
      </c>
      <c r="F754" s="352" t="s">
        <v>1901</v>
      </c>
      <c r="G754" s="136" t="s">
        <v>43</v>
      </c>
      <c r="H754" s="355">
        <v>19.68</v>
      </c>
      <c r="I754" s="136">
        <v>2</v>
      </c>
      <c r="J754" s="92">
        <v>99.92</v>
      </c>
      <c r="K754" s="206"/>
      <c r="L754" s="207">
        <f t="shared" si="68"/>
        <v>1966.4256</v>
      </c>
      <c r="M754" s="207">
        <f t="shared" si="71"/>
        <v>0</v>
      </c>
      <c r="N754" s="356">
        <f t="shared" si="69"/>
        <v>0</v>
      </c>
      <c r="O754" s="207">
        <f t="shared" si="70"/>
        <v>0</v>
      </c>
    </row>
    <row r="755" spans="1:15" ht="28.5">
      <c r="A755" s="129">
        <v>739</v>
      </c>
      <c r="B755" s="352" t="s">
        <v>2722</v>
      </c>
      <c r="C755" s="353" t="s">
        <v>356</v>
      </c>
      <c r="D755" s="354" t="s">
        <v>2080</v>
      </c>
      <c r="E755" s="352" t="s">
        <v>5</v>
      </c>
      <c r="F755" s="352" t="s">
        <v>1901</v>
      </c>
      <c r="G755" s="136" t="s">
        <v>43</v>
      </c>
      <c r="H755" s="355">
        <v>13.78</v>
      </c>
      <c r="I755" s="136">
        <v>2</v>
      </c>
      <c r="J755" s="92">
        <v>99.92</v>
      </c>
      <c r="K755" s="206"/>
      <c r="L755" s="207">
        <f t="shared" si="68"/>
        <v>1376.8976</v>
      </c>
      <c r="M755" s="207">
        <f t="shared" si="71"/>
        <v>0</v>
      </c>
      <c r="N755" s="356">
        <f t="shared" si="69"/>
        <v>0</v>
      </c>
      <c r="O755" s="207">
        <f t="shared" si="70"/>
        <v>0</v>
      </c>
    </row>
    <row r="756" spans="1:15" ht="28.5">
      <c r="A756" s="129">
        <v>740</v>
      </c>
      <c r="B756" s="352" t="s">
        <v>2722</v>
      </c>
      <c r="C756" s="353" t="s">
        <v>356</v>
      </c>
      <c r="D756" s="354" t="s">
        <v>2082</v>
      </c>
      <c r="E756" s="352" t="s">
        <v>5</v>
      </c>
      <c r="F756" s="352" t="s">
        <v>1901</v>
      </c>
      <c r="G756" s="136" t="s">
        <v>43</v>
      </c>
      <c r="H756" s="355">
        <v>84.45</v>
      </c>
      <c r="I756" s="136">
        <v>2</v>
      </c>
      <c r="J756" s="92">
        <v>99.92</v>
      </c>
      <c r="K756" s="206"/>
      <c r="L756" s="207">
        <f t="shared" si="68"/>
        <v>8438.2440000000006</v>
      </c>
      <c r="M756" s="207">
        <f t="shared" si="71"/>
        <v>0</v>
      </c>
      <c r="N756" s="356">
        <f t="shared" si="69"/>
        <v>0</v>
      </c>
      <c r="O756" s="207">
        <f t="shared" ref="O756:O813" si="72">ROUND(M756*SVS_UR_1_1,2)</f>
        <v>0</v>
      </c>
    </row>
    <row r="757" spans="1:15" ht="28.5">
      <c r="A757" s="129">
        <v>741</v>
      </c>
      <c r="B757" s="352" t="s">
        <v>2722</v>
      </c>
      <c r="C757" s="353" t="s">
        <v>356</v>
      </c>
      <c r="D757" s="354" t="s">
        <v>2084</v>
      </c>
      <c r="E757" s="352" t="s">
        <v>5</v>
      </c>
      <c r="F757" s="352" t="s">
        <v>1901</v>
      </c>
      <c r="G757" s="136" t="s">
        <v>43</v>
      </c>
      <c r="H757" s="355">
        <v>123.63</v>
      </c>
      <c r="I757" s="136">
        <v>2</v>
      </c>
      <c r="J757" s="92">
        <v>99.92</v>
      </c>
      <c r="K757" s="206"/>
      <c r="L757" s="207">
        <f t="shared" si="68"/>
        <v>12353.1096</v>
      </c>
      <c r="M757" s="207">
        <f t="shared" si="71"/>
        <v>0</v>
      </c>
      <c r="N757" s="356">
        <f t="shared" si="69"/>
        <v>0</v>
      </c>
      <c r="O757" s="207">
        <f t="shared" si="72"/>
        <v>0</v>
      </c>
    </row>
    <row r="758" spans="1:15" ht="28.5">
      <c r="A758" s="129">
        <v>742</v>
      </c>
      <c r="B758" s="352" t="s">
        <v>2722</v>
      </c>
      <c r="C758" s="353" t="s">
        <v>356</v>
      </c>
      <c r="D758" s="354" t="s">
        <v>2085</v>
      </c>
      <c r="E758" s="352" t="s">
        <v>5</v>
      </c>
      <c r="F758" s="352" t="s">
        <v>1901</v>
      </c>
      <c r="G758" s="136" t="s">
        <v>43</v>
      </c>
      <c r="H758" s="355">
        <v>92.91</v>
      </c>
      <c r="I758" s="136">
        <v>2</v>
      </c>
      <c r="J758" s="92">
        <v>99.92</v>
      </c>
      <c r="K758" s="206"/>
      <c r="L758" s="207">
        <f t="shared" si="68"/>
        <v>9283.5671999999995</v>
      </c>
      <c r="M758" s="207">
        <f t="shared" si="71"/>
        <v>0</v>
      </c>
      <c r="N758" s="356">
        <f t="shared" si="69"/>
        <v>0</v>
      </c>
      <c r="O758" s="207">
        <f t="shared" si="72"/>
        <v>0</v>
      </c>
    </row>
    <row r="759" spans="1:15" ht="28.5">
      <c r="A759" s="129">
        <v>743</v>
      </c>
      <c r="B759" s="352" t="s">
        <v>1332</v>
      </c>
      <c r="C759" s="353" t="s">
        <v>356</v>
      </c>
      <c r="D759" s="354" t="s">
        <v>2086</v>
      </c>
      <c r="E759" s="352" t="s">
        <v>5</v>
      </c>
      <c r="F759" s="352" t="s">
        <v>1807</v>
      </c>
      <c r="G759" s="136" t="s">
        <v>43</v>
      </c>
      <c r="H759" s="355">
        <v>57.61</v>
      </c>
      <c r="I759" s="136">
        <v>2</v>
      </c>
      <c r="J759" s="92">
        <v>99.92</v>
      </c>
      <c r="K759" s="206"/>
      <c r="L759" s="207">
        <f t="shared" si="68"/>
        <v>5756.3912</v>
      </c>
      <c r="M759" s="207">
        <f t="shared" si="71"/>
        <v>0</v>
      </c>
      <c r="N759" s="356">
        <f t="shared" si="69"/>
        <v>0</v>
      </c>
      <c r="O759" s="207">
        <f t="shared" si="72"/>
        <v>0</v>
      </c>
    </row>
    <row r="760" spans="1:15" ht="28.5">
      <c r="A760" s="129">
        <v>744</v>
      </c>
      <c r="B760" s="352" t="s">
        <v>1332</v>
      </c>
      <c r="C760" s="353" t="s">
        <v>356</v>
      </c>
      <c r="D760" s="354" t="s">
        <v>2087</v>
      </c>
      <c r="E760" s="352" t="s">
        <v>5</v>
      </c>
      <c r="F760" s="352" t="s">
        <v>1807</v>
      </c>
      <c r="G760" s="136" t="s">
        <v>43</v>
      </c>
      <c r="H760" s="355">
        <v>14.67</v>
      </c>
      <c r="I760" s="136">
        <v>2</v>
      </c>
      <c r="J760" s="92">
        <v>99.92</v>
      </c>
      <c r="K760" s="206"/>
      <c r="L760" s="207">
        <f t="shared" si="68"/>
        <v>1465.8263999999999</v>
      </c>
      <c r="M760" s="207">
        <f t="shared" si="71"/>
        <v>0</v>
      </c>
      <c r="N760" s="356">
        <f t="shared" si="69"/>
        <v>0</v>
      </c>
      <c r="O760" s="207">
        <f t="shared" si="72"/>
        <v>0</v>
      </c>
    </row>
    <row r="761" spans="1:15" ht="28.5">
      <c r="A761" s="129">
        <v>745</v>
      </c>
      <c r="B761" s="352" t="s">
        <v>1332</v>
      </c>
      <c r="C761" s="353" t="s">
        <v>356</v>
      </c>
      <c r="D761" s="354" t="s">
        <v>2088</v>
      </c>
      <c r="E761" s="352" t="s">
        <v>5</v>
      </c>
      <c r="F761" s="352" t="s">
        <v>1901</v>
      </c>
      <c r="G761" s="136" t="s">
        <v>43</v>
      </c>
      <c r="H761" s="355">
        <v>72.89</v>
      </c>
      <c r="I761" s="136">
        <v>2</v>
      </c>
      <c r="J761" s="92">
        <v>99.92</v>
      </c>
      <c r="K761" s="206"/>
      <c r="L761" s="207">
        <f t="shared" si="68"/>
        <v>7283.1688000000004</v>
      </c>
      <c r="M761" s="207">
        <f t="shared" si="71"/>
        <v>0</v>
      </c>
      <c r="N761" s="356">
        <f t="shared" si="69"/>
        <v>0</v>
      </c>
      <c r="O761" s="207">
        <f t="shared" si="72"/>
        <v>0</v>
      </c>
    </row>
    <row r="762" spans="1:15" ht="28.5">
      <c r="A762" s="129">
        <v>746</v>
      </c>
      <c r="B762" s="352" t="s">
        <v>1332</v>
      </c>
      <c r="C762" s="353" t="s">
        <v>356</v>
      </c>
      <c r="D762" s="354" t="s">
        <v>2089</v>
      </c>
      <c r="E762" s="352" t="s">
        <v>5</v>
      </c>
      <c r="F762" s="352" t="s">
        <v>1901</v>
      </c>
      <c r="G762" s="136" t="s">
        <v>43</v>
      </c>
      <c r="H762" s="355">
        <v>79.709999999999994</v>
      </c>
      <c r="I762" s="136">
        <v>2</v>
      </c>
      <c r="J762" s="92">
        <v>99.92</v>
      </c>
      <c r="K762" s="206"/>
      <c r="L762" s="207">
        <f t="shared" si="68"/>
        <v>7964.6231999999991</v>
      </c>
      <c r="M762" s="207">
        <f t="shared" si="71"/>
        <v>0</v>
      </c>
      <c r="N762" s="356">
        <f t="shared" si="69"/>
        <v>0</v>
      </c>
      <c r="O762" s="207">
        <f t="shared" si="72"/>
        <v>0</v>
      </c>
    </row>
    <row r="763" spans="1:15" ht="28.5">
      <c r="A763" s="129">
        <v>747</v>
      </c>
      <c r="B763" s="352" t="s">
        <v>1332</v>
      </c>
      <c r="C763" s="353" t="s">
        <v>356</v>
      </c>
      <c r="D763" s="354" t="s">
        <v>2090</v>
      </c>
      <c r="E763" s="352" t="s">
        <v>1885</v>
      </c>
      <c r="F763" s="352" t="s">
        <v>1901</v>
      </c>
      <c r="G763" s="136" t="s">
        <v>41</v>
      </c>
      <c r="H763" s="355">
        <v>7.55</v>
      </c>
      <c r="I763" s="136">
        <v>2</v>
      </c>
      <c r="J763" s="92">
        <v>99.92</v>
      </c>
      <c r="K763" s="206"/>
      <c r="L763" s="207">
        <f t="shared" si="68"/>
        <v>754.39599999999996</v>
      </c>
      <c r="M763" s="207">
        <f t="shared" si="71"/>
        <v>0</v>
      </c>
      <c r="N763" s="356">
        <f t="shared" si="69"/>
        <v>0</v>
      </c>
      <c r="O763" s="207">
        <f t="shared" si="72"/>
        <v>0</v>
      </c>
    </row>
    <row r="764" spans="1:15" ht="28.5">
      <c r="A764" s="129">
        <v>748</v>
      </c>
      <c r="B764" s="352" t="s">
        <v>1332</v>
      </c>
      <c r="C764" s="353" t="s">
        <v>356</v>
      </c>
      <c r="D764" s="354" t="s">
        <v>2091</v>
      </c>
      <c r="E764" s="352" t="s">
        <v>1885</v>
      </c>
      <c r="F764" s="352" t="s">
        <v>1901</v>
      </c>
      <c r="G764" s="136" t="s">
        <v>41</v>
      </c>
      <c r="H764" s="355">
        <v>11.54</v>
      </c>
      <c r="I764" s="136">
        <v>2</v>
      </c>
      <c r="J764" s="92">
        <v>99.92</v>
      </c>
      <c r="K764" s="206"/>
      <c r="L764" s="207">
        <f t="shared" si="68"/>
        <v>1153.0767999999998</v>
      </c>
      <c r="M764" s="207">
        <f t="shared" si="71"/>
        <v>0</v>
      </c>
      <c r="N764" s="356">
        <f t="shared" si="69"/>
        <v>0</v>
      </c>
      <c r="O764" s="207">
        <f t="shared" si="72"/>
        <v>0</v>
      </c>
    </row>
    <row r="765" spans="1:15" ht="28.5">
      <c r="A765" s="129">
        <v>749</v>
      </c>
      <c r="B765" s="352" t="s">
        <v>1332</v>
      </c>
      <c r="C765" s="353" t="s">
        <v>356</v>
      </c>
      <c r="D765" s="354" t="s">
        <v>2092</v>
      </c>
      <c r="E765" s="352" t="s">
        <v>5</v>
      </c>
      <c r="F765" s="352" t="s">
        <v>1807</v>
      </c>
      <c r="G765" s="136" t="s">
        <v>43</v>
      </c>
      <c r="H765" s="355">
        <v>106.16</v>
      </c>
      <c r="I765" s="136">
        <v>2</v>
      </c>
      <c r="J765" s="92">
        <v>99.92</v>
      </c>
      <c r="K765" s="206"/>
      <c r="L765" s="207">
        <f t="shared" si="68"/>
        <v>10607.5072</v>
      </c>
      <c r="M765" s="207">
        <f t="shared" si="71"/>
        <v>0</v>
      </c>
      <c r="N765" s="356">
        <f t="shared" si="69"/>
        <v>0</v>
      </c>
      <c r="O765" s="207">
        <f t="shared" si="72"/>
        <v>0</v>
      </c>
    </row>
    <row r="766" spans="1:15">
      <c r="A766" s="129">
        <v>750</v>
      </c>
      <c r="B766" s="352" t="s">
        <v>2722</v>
      </c>
      <c r="C766" s="353" t="s">
        <v>356</v>
      </c>
      <c r="D766" s="354" t="s">
        <v>2093</v>
      </c>
      <c r="E766" s="352" t="s">
        <v>1912</v>
      </c>
      <c r="F766" s="352" t="s">
        <v>1589</v>
      </c>
      <c r="G766" s="136" t="s">
        <v>78</v>
      </c>
      <c r="H766" s="355">
        <v>3.63</v>
      </c>
      <c r="I766" s="358"/>
      <c r="J766" s="358"/>
      <c r="K766" s="358"/>
      <c r="L766" s="358"/>
      <c r="M766" s="358"/>
      <c r="N766" s="358"/>
      <c r="O766" s="358"/>
    </row>
    <row r="767" spans="1:15">
      <c r="A767" s="129">
        <v>751</v>
      </c>
      <c r="B767" s="352" t="s">
        <v>2722</v>
      </c>
      <c r="C767" s="353" t="s">
        <v>356</v>
      </c>
      <c r="D767" s="354" t="s">
        <v>2094</v>
      </c>
      <c r="E767" s="352" t="s">
        <v>1914</v>
      </c>
      <c r="F767" s="352" t="s">
        <v>1589</v>
      </c>
      <c r="G767" s="136" t="s">
        <v>78</v>
      </c>
      <c r="H767" s="355">
        <v>4.53</v>
      </c>
      <c r="I767" s="358"/>
      <c r="J767" s="358"/>
      <c r="K767" s="358"/>
      <c r="L767" s="358"/>
      <c r="M767" s="358"/>
      <c r="N767" s="358"/>
      <c r="O767" s="358"/>
    </row>
    <row r="768" spans="1:15">
      <c r="A768" s="129">
        <v>752</v>
      </c>
      <c r="B768" s="352" t="s">
        <v>2722</v>
      </c>
      <c r="C768" s="353" t="s">
        <v>356</v>
      </c>
      <c r="D768" s="354" t="s">
        <v>2095</v>
      </c>
      <c r="E768" s="352" t="s">
        <v>1916</v>
      </c>
      <c r="F768" s="352" t="s">
        <v>1589</v>
      </c>
      <c r="G768" s="136" t="s">
        <v>78</v>
      </c>
      <c r="H768" s="355">
        <v>3.07</v>
      </c>
      <c r="I768" s="358"/>
      <c r="J768" s="358"/>
      <c r="K768" s="358"/>
      <c r="L768" s="358"/>
      <c r="M768" s="358"/>
      <c r="N768" s="358"/>
      <c r="O768" s="358"/>
    </row>
    <row r="769" spans="1:15">
      <c r="A769" s="129">
        <v>753</v>
      </c>
      <c r="B769" s="352" t="s">
        <v>1332</v>
      </c>
      <c r="C769" s="353" t="s">
        <v>356</v>
      </c>
      <c r="D769" s="354" t="s">
        <v>2096</v>
      </c>
      <c r="E769" s="352" t="s">
        <v>1918</v>
      </c>
      <c r="F769" s="352" t="s">
        <v>1589</v>
      </c>
      <c r="G769" s="136" t="s">
        <v>78</v>
      </c>
      <c r="H769" s="355">
        <v>6.18</v>
      </c>
      <c r="I769" s="358"/>
      <c r="J769" s="358"/>
      <c r="K769" s="358"/>
      <c r="L769" s="358"/>
      <c r="M769" s="358"/>
      <c r="N769" s="358"/>
      <c r="O769" s="358"/>
    </row>
    <row r="770" spans="1:15">
      <c r="A770" s="129">
        <v>754</v>
      </c>
      <c r="B770" s="352"/>
      <c r="C770" s="353" t="s">
        <v>356</v>
      </c>
      <c r="D770" s="354" t="s">
        <v>2097</v>
      </c>
      <c r="E770" s="352" t="s">
        <v>1920</v>
      </c>
      <c r="F770" s="352" t="s">
        <v>1589</v>
      </c>
      <c r="G770" s="136" t="s">
        <v>78</v>
      </c>
      <c r="H770" s="355">
        <v>1.01</v>
      </c>
      <c r="I770" s="358"/>
      <c r="J770" s="358"/>
      <c r="K770" s="358"/>
      <c r="L770" s="358"/>
      <c r="M770" s="358"/>
      <c r="N770" s="358"/>
      <c r="O770" s="358"/>
    </row>
    <row r="771" spans="1:15">
      <c r="A771" s="129">
        <v>755</v>
      </c>
      <c r="B771" s="352" t="s">
        <v>1332</v>
      </c>
      <c r="C771" s="353" t="s">
        <v>356</v>
      </c>
      <c r="D771" s="354" t="s">
        <v>2098</v>
      </c>
      <c r="E771" s="352" t="s">
        <v>1922</v>
      </c>
      <c r="F771" s="352" t="s">
        <v>1589</v>
      </c>
      <c r="G771" s="136" t="s">
        <v>78</v>
      </c>
      <c r="H771" s="355">
        <v>3.74</v>
      </c>
      <c r="I771" s="358"/>
      <c r="J771" s="358"/>
      <c r="K771" s="358"/>
      <c r="L771" s="358"/>
      <c r="M771" s="358"/>
      <c r="N771" s="358"/>
      <c r="O771" s="358"/>
    </row>
    <row r="772" spans="1:15">
      <c r="A772" s="129">
        <v>756</v>
      </c>
      <c r="B772" s="352" t="s">
        <v>1332</v>
      </c>
      <c r="C772" s="353" t="s">
        <v>356</v>
      </c>
      <c r="D772" s="354" t="s">
        <v>2101</v>
      </c>
      <c r="E772" s="352" t="s">
        <v>1922</v>
      </c>
      <c r="F772" s="352" t="s">
        <v>1589</v>
      </c>
      <c r="G772" s="136" t="s">
        <v>78</v>
      </c>
      <c r="H772" s="355">
        <v>3.74</v>
      </c>
      <c r="I772" s="358"/>
      <c r="J772" s="358"/>
      <c r="K772" s="358"/>
      <c r="L772" s="358"/>
      <c r="M772" s="358"/>
      <c r="N772" s="358"/>
      <c r="O772" s="358"/>
    </row>
    <row r="773" spans="1:15">
      <c r="A773" s="129">
        <v>757</v>
      </c>
      <c r="B773" s="352" t="s">
        <v>2722</v>
      </c>
      <c r="C773" s="353" t="s">
        <v>356</v>
      </c>
      <c r="D773" s="354" t="s">
        <v>2102</v>
      </c>
      <c r="E773" s="352" t="s">
        <v>1925</v>
      </c>
      <c r="F773" s="352" t="s">
        <v>1589</v>
      </c>
      <c r="G773" s="136" t="s">
        <v>78</v>
      </c>
      <c r="H773" s="355">
        <v>4.26</v>
      </c>
      <c r="I773" s="358"/>
      <c r="J773" s="358"/>
      <c r="K773" s="358"/>
      <c r="L773" s="358"/>
      <c r="M773" s="358"/>
      <c r="N773" s="358"/>
      <c r="O773" s="358"/>
    </row>
    <row r="774" spans="1:15" ht="28.5">
      <c r="A774" s="129">
        <v>758</v>
      </c>
      <c r="B774" s="352" t="s">
        <v>2722</v>
      </c>
      <c r="C774" s="353" t="s">
        <v>356</v>
      </c>
      <c r="D774" s="354" t="s">
        <v>2104</v>
      </c>
      <c r="E774" s="352" t="s">
        <v>1927</v>
      </c>
      <c r="F774" s="352" t="s">
        <v>1928</v>
      </c>
      <c r="G774" s="136" t="s">
        <v>44</v>
      </c>
      <c r="H774" s="355">
        <v>16.899999999999999</v>
      </c>
      <c r="I774" s="136">
        <v>2</v>
      </c>
      <c r="J774" s="92">
        <v>99.92</v>
      </c>
      <c r="K774" s="206"/>
      <c r="L774" s="207">
        <f t="shared" si="68"/>
        <v>1688.6479999999999</v>
      </c>
      <c r="M774" s="207">
        <f t="shared" si="71"/>
        <v>0</v>
      </c>
      <c r="N774" s="356">
        <f t="shared" si="69"/>
        <v>0</v>
      </c>
      <c r="O774" s="207">
        <f t="shared" si="72"/>
        <v>0</v>
      </c>
    </row>
    <row r="775" spans="1:15" ht="28.5">
      <c r="A775" s="129">
        <v>759</v>
      </c>
      <c r="B775" s="352" t="s">
        <v>2722</v>
      </c>
      <c r="C775" s="353" t="s">
        <v>356</v>
      </c>
      <c r="D775" s="354" t="s">
        <v>2105</v>
      </c>
      <c r="E775" s="352" t="s">
        <v>1930</v>
      </c>
      <c r="F775" s="352" t="s">
        <v>1928</v>
      </c>
      <c r="G775" s="136" t="s">
        <v>44</v>
      </c>
      <c r="H775" s="355">
        <v>16.920000000000002</v>
      </c>
      <c r="I775" s="136">
        <v>2</v>
      </c>
      <c r="J775" s="92">
        <v>99.92</v>
      </c>
      <c r="K775" s="206"/>
      <c r="L775" s="207">
        <f t="shared" si="68"/>
        <v>1690.6464000000003</v>
      </c>
      <c r="M775" s="207">
        <f t="shared" si="71"/>
        <v>0</v>
      </c>
      <c r="N775" s="356">
        <f t="shared" si="69"/>
        <v>0</v>
      </c>
      <c r="O775" s="207">
        <f t="shared" si="72"/>
        <v>0</v>
      </c>
    </row>
    <row r="776" spans="1:15" ht="28.5">
      <c r="A776" s="129">
        <v>760</v>
      </c>
      <c r="B776" s="352" t="s">
        <v>1332</v>
      </c>
      <c r="C776" s="353" t="s">
        <v>356</v>
      </c>
      <c r="D776" s="354" t="s">
        <v>2107</v>
      </c>
      <c r="E776" s="352" t="s">
        <v>1932</v>
      </c>
      <c r="F776" s="352" t="s">
        <v>1928</v>
      </c>
      <c r="G776" s="136" t="s">
        <v>44</v>
      </c>
      <c r="H776" s="355">
        <v>16.940000000000001</v>
      </c>
      <c r="I776" s="136">
        <v>2</v>
      </c>
      <c r="J776" s="92">
        <v>99.92</v>
      </c>
      <c r="K776" s="206"/>
      <c r="L776" s="207">
        <f t="shared" si="68"/>
        <v>1692.6448000000003</v>
      </c>
      <c r="M776" s="207">
        <f t="shared" si="71"/>
        <v>0</v>
      </c>
      <c r="N776" s="356">
        <f t="shared" si="69"/>
        <v>0</v>
      </c>
      <c r="O776" s="207">
        <f t="shared" si="72"/>
        <v>0</v>
      </c>
    </row>
    <row r="777" spans="1:15" ht="28.5">
      <c r="A777" s="129">
        <v>761</v>
      </c>
      <c r="B777" s="352" t="s">
        <v>1332</v>
      </c>
      <c r="C777" s="353" t="s">
        <v>356</v>
      </c>
      <c r="D777" s="354" t="s">
        <v>2109</v>
      </c>
      <c r="E777" s="352" t="s">
        <v>2110</v>
      </c>
      <c r="F777" s="352" t="s">
        <v>1928</v>
      </c>
      <c r="G777" s="136" t="s">
        <v>44</v>
      </c>
      <c r="H777" s="355">
        <v>19.170000000000002</v>
      </c>
      <c r="I777" s="136">
        <v>2</v>
      </c>
      <c r="J777" s="92">
        <v>99.92</v>
      </c>
      <c r="K777" s="206"/>
      <c r="L777" s="207">
        <f t="shared" ref="L777:L840" si="73">H777*J777</f>
        <v>1915.4664000000002</v>
      </c>
      <c r="M777" s="207">
        <f t="shared" si="71"/>
        <v>0</v>
      </c>
      <c r="N777" s="356">
        <f t="shared" ref="N777:N840" si="74">IF(O777&gt;0,O777/J777,0)</f>
        <v>0</v>
      </c>
      <c r="O777" s="207">
        <f t="shared" si="72"/>
        <v>0</v>
      </c>
    </row>
    <row r="778" spans="1:15" ht="28.5">
      <c r="A778" s="129">
        <v>762</v>
      </c>
      <c r="B778" s="352" t="s">
        <v>1332</v>
      </c>
      <c r="C778" s="353" t="s">
        <v>356</v>
      </c>
      <c r="D778" s="354" t="s">
        <v>2111</v>
      </c>
      <c r="E778" s="352" t="s">
        <v>1934</v>
      </c>
      <c r="F778" s="352" t="s">
        <v>1928</v>
      </c>
      <c r="G778" s="136" t="s">
        <v>44</v>
      </c>
      <c r="H778" s="355">
        <v>16.97</v>
      </c>
      <c r="I778" s="136">
        <v>2</v>
      </c>
      <c r="J778" s="92">
        <v>99.92</v>
      </c>
      <c r="K778" s="206"/>
      <c r="L778" s="207">
        <f t="shared" si="73"/>
        <v>1695.6424</v>
      </c>
      <c r="M778" s="207">
        <f t="shared" si="71"/>
        <v>0</v>
      </c>
      <c r="N778" s="356">
        <f t="shared" si="74"/>
        <v>0</v>
      </c>
      <c r="O778" s="207">
        <f t="shared" si="72"/>
        <v>0</v>
      </c>
    </row>
    <row r="779" spans="1:15" ht="28.5">
      <c r="A779" s="129">
        <v>763</v>
      </c>
      <c r="B779" s="352" t="s">
        <v>2721</v>
      </c>
      <c r="C779" s="353" t="s">
        <v>784</v>
      </c>
      <c r="D779" s="354" t="s">
        <v>2112</v>
      </c>
      <c r="E779" s="352" t="s">
        <v>15</v>
      </c>
      <c r="F779" s="352" t="s">
        <v>1800</v>
      </c>
      <c r="G779" s="136" t="s">
        <v>41</v>
      </c>
      <c r="H779" s="355">
        <v>15.33</v>
      </c>
      <c r="I779" s="136">
        <v>2</v>
      </c>
      <c r="J779" s="92">
        <v>99.92</v>
      </c>
      <c r="K779" s="206"/>
      <c r="L779" s="207">
        <f t="shared" si="73"/>
        <v>1531.7736</v>
      </c>
      <c r="M779" s="207">
        <f t="shared" si="71"/>
        <v>0</v>
      </c>
      <c r="N779" s="356">
        <f t="shared" si="74"/>
        <v>0</v>
      </c>
      <c r="O779" s="207">
        <f t="shared" si="72"/>
        <v>0</v>
      </c>
    </row>
    <row r="780" spans="1:15" ht="28.5">
      <c r="A780" s="129">
        <v>764</v>
      </c>
      <c r="B780" s="352" t="s">
        <v>1794</v>
      </c>
      <c r="C780" s="353" t="s">
        <v>784</v>
      </c>
      <c r="D780" s="354" t="s">
        <v>2113</v>
      </c>
      <c r="E780" s="352" t="s">
        <v>2114</v>
      </c>
      <c r="F780" s="352" t="s">
        <v>1800</v>
      </c>
      <c r="G780" s="136" t="s">
        <v>43</v>
      </c>
      <c r="H780" s="355">
        <v>21.16</v>
      </c>
      <c r="I780" s="136">
        <v>2</v>
      </c>
      <c r="J780" s="92">
        <v>99.92</v>
      </c>
      <c r="K780" s="206"/>
      <c r="L780" s="207">
        <f t="shared" si="73"/>
        <v>2114.3072000000002</v>
      </c>
      <c r="M780" s="207">
        <f t="shared" ref="M780:M843" si="75">IFERROR(L780/K780,0)</f>
        <v>0</v>
      </c>
      <c r="N780" s="356">
        <f t="shared" si="74"/>
        <v>0</v>
      </c>
      <c r="O780" s="207">
        <f t="shared" si="72"/>
        <v>0</v>
      </c>
    </row>
    <row r="781" spans="1:15" ht="28.5">
      <c r="A781" s="129">
        <v>765</v>
      </c>
      <c r="B781" s="352" t="s">
        <v>2721</v>
      </c>
      <c r="C781" s="353" t="s">
        <v>784</v>
      </c>
      <c r="D781" s="354" t="s">
        <v>2115</v>
      </c>
      <c r="E781" s="352" t="s">
        <v>15</v>
      </c>
      <c r="F781" s="352" t="s">
        <v>1800</v>
      </c>
      <c r="G781" s="136" t="s">
        <v>41</v>
      </c>
      <c r="H781" s="355">
        <v>14.13</v>
      </c>
      <c r="I781" s="136">
        <v>2</v>
      </c>
      <c r="J781" s="92">
        <v>99.92</v>
      </c>
      <c r="K781" s="206"/>
      <c r="L781" s="207">
        <f t="shared" si="73"/>
        <v>1411.8696</v>
      </c>
      <c r="M781" s="207">
        <f t="shared" si="75"/>
        <v>0</v>
      </c>
      <c r="N781" s="356">
        <f t="shared" si="74"/>
        <v>0</v>
      </c>
      <c r="O781" s="207">
        <f t="shared" si="72"/>
        <v>0</v>
      </c>
    </row>
    <row r="782" spans="1:15" ht="28.5">
      <c r="A782" s="129">
        <v>766</v>
      </c>
      <c r="B782" s="352" t="s">
        <v>2721</v>
      </c>
      <c r="C782" s="353" t="s">
        <v>784</v>
      </c>
      <c r="D782" s="354" t="s">
        <v>2116</v>
      </c>
      <c r="E782" s="352" t="s">
        <v>2117</v>
      </c>
      <c r="F782" s="352" t="s">
        <v>1800</v>
      </c>
      <c r="G782" s="136" t="s">
        <v>41</v>
      </c>
      <c r="H782" s="355">
        <v>15.21</v>
      </c>
      <c r="I782" s="136">
        <v>2</v>
      </c>
      <c r="J782" s="92">
        <v>99.92</v>
      </c>
      <c r="K782" s="206"/>
      <c r="L782" s="207">
        <f t="shared" si="73"/>
        <v>1519.7832000000001</v>
      </c>
      <c r="M782" s="207">
        <f t="shared" si="75"/>
        <v>0</v>
      </c>
      <c r="N782" s="356">
        <f t="shared" si="74"/>
        <v>0</v>
      </c>
      <c r="O782" s="207">
        <f t="shared" si="72"/>
        <v>0</v>
      </c>
    </row>
    <row r="783" spans="1:15" ht="28.5">
      <c r="A783" s="129">
        <v>767</v>
      </c>
      <c r="B783" s="352" t="s">
        <v>2721</v>
      </c>
      <c r="C783" s="353" t="s">
        <v>784</v>
      </c>
      <c r="D783" s="354" t="s">
        <v>2118</v>
      </c>
      <c r="E783" s="352" t="s">
        <v>15</v>
      </c>
      <c r="F783" s="352" t="s">
        <v>1800</v>
      </c>
      <c r="G783" s="136" t="s">
        <v>41</v>
      </c>
      <c r="H783" s="355">
        <v>13</v>
      </c>
      <c r="I783" s="136">
        <v>2</v>
      </c>
      <c r="J783" s="92">
        <v>99.92</v>
      </c>
      <c r="K783" s="206"/>
      <c r="L783" s="207">
        <f t="shared" si="73"/>
        <v>1298.96</v>
      </c>
      <c r="M783" s="207">
        <f t="shared" si="75"/>
        <v>0</v>
      </c>
      <c r="N783" s="356">
        <f t="shared" si="74"/>
        <v>0</v>
      </c>
      <c r="O783" s="207">
        <f t="shared" si="72"/>
        <v>0</v>
      </c>
    </row>
    <row r="784" spans="1:15" ht="28.5">
      <c r="A784" s="129">
        <v>768</v>
      </c>
      <c r="B784" s="352" t="s">
        <v>2721</v>
      </c>
      <c r="C784" s="353" t="s">
        <v>784</v>
      </c>
      <c r="D784" s="354" t="s">
        <v>2119</v>
      </c>
      <c r="E784" s="352" t="s">
        <v>2117</v>
      </c>
      <c r="F784" s="352" t="s">
        <v>1800</v>
      </c>
      <c r="G784" s="136" t="s">
        <v>41</v>
      </c>
      <c r="H784" s="355">
        <v>15.11</v>
      </c>
      <c r="I784" s="136">
        <v>2</v>
      </c>
      <c r="J784" s="92">
        <v>99.92</v>
      </c>
      <c r="K784" s="206"/>
      <c r="L784" s="207">
        <f t="shared" si="73"/>
        <v>1509.7911999999999</v>
      </c>
      <c r="M784" s="207">
        <f t="shared" si="75"/>
        <v>0</v>
      </c>
      <c r="N784" s="356">
        <f t="shared" si="74"/>
        <v>0</v>
      </c>
      <c r="O784" s="207">
        <f t="shared" si="72"/>
        <v>0</v>
      </c>
    </row>
    <row r="785" spans="1:15" ht="28.5">
      <c r="A785" s="129">
        <v>769</v>
      </c>
      <c r="B785" s="352" t="s">
        <v>2721</v>
      </c>
      <c r="C785" s="353" t="s">
        <v>784</v>
      </c>
      <c r="D785" s="354" t="s">
        <v>2120</v>
      </c>
      <c r="E785" s="352" t="s">
        <v>15</v>
      </c>
      <c r="F785" s="352" t="s">
        <v>1800</v>
      </c>
      <c r="G785" s="136" t="s">
        <v>41</v>
      </c>
      <c r="H785" s="355">
        <v>13.07</v>
      </c>
      <c r="I785" s="136">
        <v>2</v>
      </c>
      <c r="J785" s="92">
        <v>99.92</v>
      </c>
      <c r="K785" s="206"/>
      <c r="L785" s="207">
        <f t="shared" si="73"/>
        <v>1305.9544000000001</v>
      </c>
      <c r="M785" s="207">
        <f t="shared" si="75"/>
        <v>0</v>
      </c>
      <c r="N785" s="356">
        <f t="shared" si="74"/>
        <v>0</v>
      </c>
      <c r="O785" s="207">
        <f t="shared" si="72"/>
        <v>0</v>
      </c>
    </row>
    <row r="786" spans="1:15" ht="28.5">
      <c r="A786" s="129">
        <v>770</v>
      </c>
      <c r="B786" s="352" t="s">
        <v>2721</v>
      </c>
      <c r="C786" s="353" t="s">
        <v>784</v>
      </c>
      <c r="D786" s="354" t="s">
        <v>2121</v>
      </c>
      <c r="E786" s="352" t="s">
        <v>15</v>
      </c>
      <c r="F786" s="352" t="s">
        <v>1800</v>
      </c>
      <c r="G786" s="136" t="s">
        <v>41</v>
      </c>
      <c r="H786" s="355">
        <v>15.21</v>
      </c>
      <c r="I786" s="136">
        <v>2</v>
      </c>
      <c r="J786" s="92">
        <v>99.92</v>
      </c>
      <c r="K786" s="206"/>
      <c r="L786" s="207">
        <f t="shared" si="73"/>
        <v>1519.7832000000001</v>
      </c>
      <c r="M786" s="207">
        <f t="shared" si="75"/>
        <v>0</v>
      </c>
      <c r="N786" s="356">
        <f t="shared" si="74"/>
        <v>0</v>
      </c>
      <c r="O786" s="207">
        <f t="shared" si="72"/>
        <v>0</v>
      </c>
    </row>
    <row r="787" spans="1:15" ht="28.5">
      <c r="A787" s="129">
        <v>771</v>
      </c>
      <c r="B787" s="352" t="s">
        <v>2721</v>
      </c>
      <c r="C787" s="353" t="s">
        <v>784</v>
      </c>
      <c r="D787" s="354" t="s">
        <v>2122</v>
      </c>
      <c r="E787" s="352" t="s">
        <v>15</v>
      </c>
      <c r="F787" s="352" t="s">
        <v>1800</v>
      </c>
      <c r="G787" s="136" t="s">
        <v>41</v>
      </c>
      <c r="H787" s="355">
        <v>14.13</v>
      </c>
      <c r="I787" s="136">
        <v>2</v>
      </c>
      <c r="J787" s="92">
        <v>99.92</v>
      </c>
      <c r="K787" s="206"/>
      <c r="L787" s="207">
        <f t="shared" si="73"/>
        <v>1411.8696</v>
      </c>
      <c r="M787" s="207">
        <f t="shared" si="75"/>
        <v>0</v>
      </c>
      <c r="N787" s="356">
        <f t="shared" si="74"/>
        <v>0</v>
      </c>
      <c r="O787" s="207">
        <f t="shared" si="72"/>
        <v>0</v>
      </c>
    </row>
    <row r="788" spans="1:15" ht="28.5">
      <c r="A788" s="129">
        <v>772</v>
      </c>
      <c r="B788" s="352" t="s">
        <v>1794</v>
      </c>
      <c r="C788" s="353" t="s">
        <v>784</v>
      </c>
      <c r="D788" s="354" t="s">
        <v>2123</v>
      </c>
      <c r="E788" s="352" t="s">
        <v>789</v>
      </c>
      <c r="F788" s="352" t="s">
        <v>1800</v>
      </c>
      <c r="G788" s="136" t="s">
        <v>42</v>
      </c>
      <c r="H788" s="355">
        <v>63.81</v>
      </c>
      <c r="I788" s="136">
        <v>2</v>
      </c>
      <c r="J788" s="92">
        <v>99.92</v>
      </c>
      <c r="K788" s="206"/>
      <c r="L788" s="207">
        <f t="shared" si="73"/>
        <v>6375.8951999999999</v>
      </c>
      <c r="M788" s="207">
        <f t="shared" si="75"/>
        <v>0</v>
      </c>
      <c r="N788" s="356">
        <f t="shared" si="74"/>
        <v>0</v>
      </c>
      <c r="O788" s="207">
        <f t="shared" si="72"/>
        <v>0</v>
      </c>
    </row>
    <row r="789" spans="1:15" ht="28.5">
      <c r="A789" s="129">
        <v>773</v>
      </c>
      <c r="B789" s="352" t="s">
        <v>2721</v>
      </c>
      <c r="C789" s="353" t="s">
        <v>784</v>
      </c>
      <c r="D789" s="354" t="s">
        <v>2124</v>
      </c>
      <c r="E789" s="352" t="s">
        <v>15</v>
      </c>
      <c r="F789" s="352" t="s">
        <v>1800</v>
      </c>
      <c r="G789" s="136" t="s">
        <v>41</v>
      </c>
      <c r="H789" s="355">
        <v>15.11</v>
      </c>
      <c r="I789" s="136">
        <v>2</v>
      </c>
      <c r="J789" s="92">
        <v>99.92</v>
      </c>
      <c r="K789" s="206"/>
      <c r="L789" s="207">
        <f t="shared" si="73"/>
        <v>1509.7911999999999</v>
      </c>
      <c r="M789" s="207">
        <f t="shared" si="75"/>
        <v>0</v>
      </c>
      <c r="N789" s="356">
        <f t="shared" si="74"/>
        <v>0</v>
      </c>
      <c r="O789" s="207">
        <f t="shared" si="72"/>
        <v>0</v>
      </c>
    </row>
    <row r="790" spans="1:15" ht="28.5">
      <c r="A790" s="129">
        <v>774</v>
      </c>
      <c r="B790" s="352" t="s">
        <v>1794</v>
      </c>
      <c r="C790" s="353" t="s">
        <v>784</v>
      </c>
      <c r="D790" s="354" t="s">
        <v>2125</v>
      </c>
      <c r="E790" s="352" t="s">
        <v>641</v>
      </c>
      <c r="F790" s="352" t="s">
        <v>1810</v>
      </c>
      <c r="G790" s="136" t="s">
        <v>54</v>
      </c>
      <c r="H790" s="355">
        <v>30.99</v>
      </c>
      <c r="I790" s="136">
        <v>5</v>
      </c>
      <c r="J790" s="92">
        <v>249.8</v>
      </c>
      <c r="K790" s="206"/>
      <c r="L790" s="207">
        <f t="shared" si="73"/>
        <v>7741.3019999999997</v>
      </c>
      <c r="M790" s="207">
        <f t="shared" si="75"/>
        <v>0</v>
      </c>
      <c r="N790" s="356">
        <f t="shared" si="74"/>
        <v>0</v>
      </c>
      <c r="O790" s="207">
        <f t="shared" si="72"/>
        <v>0</v>
      </c>
    </row>
    <row r="791" spans="1:15" ht="28.5">
      <c r="A791" s="129">
        <v>775</v>
      </c>
      <c r="B791" s="352" t="s">
        <v>2721</v>
      </c>
      <c r="C791" s="353" t="s">
        <v>784</v>
      </c>
      <c r="D791" s="354" t="s">
        <v>2126</v>
      </c>
      <c r="E791" s="352" t="s">
        <v>15</v>
      </c>
      <c r="F791" s="352" t="s">
        <v>1800</v>
      </c>
      <c r="G791" s="136" t="s">
        <v>41</v>
      </c>
      <c r="H791" s="355">
        <v>15.21</v>
      </c>
      <c r="I791" s="136">
        <v>2</v>
      </c>
      <c r="J791" s="92">
        <v>99.92</v>
      </c>
      <c r="K791" s="206"/>
      <c r="L791" s="207">
        <f t="shared" si="73"/>
        <v>1519.7832000000001</v>
      </c>
      <c r="M791" s="207">
        <f t="shared" si="75"/>
        <v>0</v>
      </c>
      <c r="N791" s="356">
        <f t="shared" si="74"/>
        <v>0</v>
      </c>
      <c r="O791" s="207">
        <f t="shared" si="72"/>
        <v>0</v>
      </c>
    </row>
    <row r="792" spans="1:15" ht="28.5">
      <c r="A792" s="129">
        <v>776</v>
      </c>
      <c r="B792" s="352" t="s">
        <v>1794</v>
      </c>
      <c r="C792" s="353" t="s">
        <v>784</v>
      </c>
      <c r="D792" s="354" t="s">
        <v>2127</v>
      </c>
      <c r="E792" s="352" t="s">
        <v>1813</v>
      </c>
      <c r="F792" s="352" t="s">
        <v>1810</v>
      </c>
      <c r="G792" s="136" t="s">
        <v>57</v>
      </c>
      <c r="H792" s="355">
        <v>18.64</v>
      </c>
      <c r="I792" s="136">
        <v>0.23</v>
      </c>
      <c r="J792" s="92">
        <v>12</v>
      </c>
      <c r="K792" s="206"/>
      <c r="L792" s="207">
        <f t="shared" si="73"/>
        <v>223.68</v>
      </c>
      <c r="M792" s="207">
        <f t="shared" si="75"/>
        <v>0</v>
      </c>
      <c r="N792" s="356">
        <f t="shared" si="74"/>
        <v>0</v>
      </c>
      <c r="O792" s="207">
        <f t="shared" si="72"/>
        <v>0</v>
      </c>
    </row>
    <row r="793" spans="1:15" ht="28.5">
      <c r="A793" s="129">
        <v>777</v>
      </c>
      <c r="B793" s="352" t="s">
        <v>2721</v>
      </c>
      <c r="C793" s="353" t="s">
        <v>784</v>
      </c>
      <c r="D793" s="354" t="s">
        <v>2128</v>
      </c>
      <c r="E793" s="352" t="s">
        <v>15</v>
      </c>
      <c r="F793" s="352" t="s">
        <v>1800</v>
      </c>
      <c r="G793" s="136" t="s">
        <v>41</v>
      </c>
      <c r="H793" s="355">
        <v>15.14</v>
      </c>
      <c r="I793" s="136">
        <v>2</v>
      </c>
      <c r="J793" s="92">
        <v>99.92</v>
      </c>
      <c r="K793" s="206"/>
      <c r="L793" s="207">
        <f t="shared" si="73"/>
        <v>1512.7888</v>
      </c>
      <c r="M793" s="207">
        <f t="shared" si="75"/>
        <v>0</v>
      </c>
      <c r="N793" s="356">
        <f t="shared" si="74"/>
        <v>0</v>
      </c>
      <c r="O793" s="207">
        <f t="shared" si="72"/>
        <v>0</v>
      </c>
    </row>
    <row r="794" spans="1:15" ht="28.5">
      <c r="A794" s="129">
        <v>778</v>
      </c>
      <c r="B794" s="352" t="s">
        <v>2722</v>
      </c>
      <c r="C794" s="353" t="s">
        <v>784</v>
      </c>
      <c r="D794" s="354" t="s">
        <v>2129</v>
      </c>
      <c r="E794" s="352" t="s">
        <v>2130</v>
      </c>
      <c r="F794" s="352" t="s">
        <v>1901</v>
      </c>
      <c r="G794" s="136" t="s">
        <v>35</v>
      </c>
      <c r="H794" s="355">
        <v>11.42</v>
      </c>
      <c r="I794" s="136">
        <v>1</v>
      </c>
      <c r="J794" s="92">
        <v>52.17</v>
      </c>
      <c r="K794" s="206"/>
      <c r="L794" s="207">
        <f t="shared" si="73"/>
        <v>595.78139999999996</v>
      </c>
      <c r="M794" s="207">
        <f t="shared" si="75"/>
        <v>0</v>
      </c>
      <c r="N794" s="356">
        <f t="shared" si="74"/>
        <v>0</v>
      </c>
      <c r="O794" s="207">
        <f t="shared" si="72"/>
        <v>0</v>
      </c>
    </row>
    <row r="795" spans="1:15" ht="28.5">
      <c r="A795" s="129">
        <v>779</v>
      </c>
      <c r="B795" s="352" t="s">
        <v>2721</v>
      </c>
      <c r="C795" s="353" t="s">
        <v>784</v>
      </c>
      <c r="D795" s="354" t="s">
        <v>2131</v>
      </c>
      <c r="E795" s="352" t="s">
        <v>15</v>
      </c>
      <c r="F795" s="352" t="s">
        <v>1800</v>
      </c>
      <c r="G795" s="136" t="s">
        <v>41</v>
      </c>
      <c r="H795" s="355">
        <v>15.21</v>
      </c>
      <c r="I795" s="136">
        <v>2</v>
      </c>
      <c r="J795" s="92">
        <v>99.92</v>
      </c>
      <c r="K795" s="206"/>
      <c r="L795" s="207">
        <f t="shared" si="73"/>
        <v>1519.7832000000001</v>
      </c>
      <c r="M795" s="207">
        <f t="shared" si="75"/>
        <v>0</v>
      </c>
      <c r="N795" s="356">
        <f t="shared" si="74"/>
        <v>0</v>
      </c>
      <c r="O795" s="207">
        <f t="shared" si="72"/>
        <v>0</v>
      </c>
    </row>
    <row r="796" spans="1:15" ht="28.5">
      <c r="A796" s="129">
        <v>780</v>
      </c>
      <c r="B796" s="352" t="s">
        <v>2721</v>
      </c>
      <c r="C796" s="353" t="s">
        <v>784</v>
      </c>
      <c r="D796" s="354" t="s">
        <v>2132</v>
      </c>
      <c r="E796" s="352" t="s">
        <v>2133</v>
      </c>
      <c r="F796" s="352" t="s">
        <v>1901</v>
      </c>
      <c r="G796" s="136" t="s">
        <v>35</v>
      </c>
      <c r="H796" s="355">
        <v>8.32</v>
      </c>
      <c r="I796" s="136">
        <v>1</v>
      </c>
      <c r="J796" s="92">
        <v>52.17</v>
      </c>
      <c r="K796" s="206"/>
      <c r="L796" s="207">
        <f t="shared" si="73"/>
        <v>434.05440000000004</v>
      </c>
      <c r="M796" s="207">
        <f t="shared" si="75"/>
        <v>0</v>
      </c>
      <c r="N796" s="356">
        <f t="shared" si="74"/>
        <v>0</v>
      </c>
      <c r="O796" s="207">
        <f t="shared" si="72"/>
        <v>0</v>
      </c>
    </row>
    <row r="797" spans="1:15" ht="28.5">
      <c r="A797" s="129">
        <v>781</v>
      </c>
      <c r="B797" s="352" t="s">
        <v>2721</v>
      </c>
      <c r="C797" s="353" t="s">
        <v>784</v>
      </c>
      <c r="D797" s="354" t="s">
        <v>2134</v>
      </c>
      <c r="E797" s="352" t="s">
        <v>15</v>
      </c>
      <c r="F797" s="352" t="s">
        <v>1800</v>
      </c>
      <c r="G797" s="136" t="s">
        <v>41</v>
      </c>
      <c r="H797" s="355">
        <v>14.89</v>
      </c>
      <c r="I797" s="136">
        <v>2</v>
      </c>
      <c r="J797" s="92">
        <v>99.92</v>
      </c>
      <c r="K797" s="206"/>
      <c r="L797" s="207">
        <f t="shared" si="73"/>
        <v>1487.8088</v>
      </c>
      <c r="M797" s="207">
        <f t="shared" si="75"/>
        <v>0</v>
      </c>
      <c r="N797" s="356">
        <f t="shared" si="74"/>
        <v>0</v>
      </c>
      <c r="O797" s="207">
        <f t="shared" si="72"/>
        <v>0</v>
      </c>
    </row>
    <row r="798" spans="1:15" ht="28.5">
      <c r="A798" s="129">
        <v>782</v>
      </c>
      <c r="B798" s="352" t="s">
        <v>2722</v>
      </c>
      <c r="C798" s="353" t="s">
        <v>784</v>
      </c>
      <c r="D798" s="354" t="s">
        <v>2135</v>
      </c>
      <c r="E798" s="352" t="s">
        <v>15</v>
      </c>
      <c r="F798" s="352" t="s">
        <v>1800</v>
      </c>
      <c r="G798" s="136" t="s">
        <v>41</v>
      </c>
      <c r="H798" s="355">
        <v>18.32</v>
      </c>
      <c r="I798" s="136">
        <v>2</v>
      </c>
      <c r="J798" s="92">
        <v>99.92</v>
      </c>
      <c r="K798" s="206"/>
      <c r="L798" s="207">
        <f t="shared" si="73"/>
        <v>1830.5344</v>
      </c>
      <c r="M798" s="207">
        <f t="shared" si="75"/>
        <v>0</v>
      </c>
      <c r="N798" s="356">
        <f t="shared" si="74"/>
        <v>0</v>
      </c>
      <c r="O798" s="207">
        <f t="shared" si="72"/>
        <v>0</v>
      </c>
    </row>
    <row r="799" spans="1:15" ht="28.5">
      <c r="A799" s="129">
        <v>783</v>
      </c>
      <c r="B799" s="352" t="s">
        <v>2721</v>
      </c>
      <c r="C799" s="353" t="s">
        <v>784</v>
      </c>
      <c r="D799" s="354" t="s">
        <v>2136</v>
      </c>
      <c r="E799" s="352" t="s">
        <v>15</v>
      </c>
      <c r="F799" s="352" t="s">
        <v>1800</v>
      </c>
      <c r="G799" s="136" t="s">
        <v>41</v>
      </c>
      <c r="H799" s="355">
        <v>14.89</v>
      </c>
      <c r="I799" s="136">
        <v>2</v>
      </c>
      <c r="J799" s="92">
        <v>99.92</v>
      </c>
      <c r="K799" s="206"/>
      <c r="L799" s="207">
        <f t="shared" si="73"/>
        <v>1487.8088</v>
      </c>
      <c r="M799" s="207">
        <f t="shared" si="75"/>
        <v>0</v>
      </c>
      <c r="N799" s="356">
        <f t="shared" si="74"/>
        <v>0</v>
      </c>
      <c r="O799" s="207">
        <f t="shared" si="72"/>
        <v>0</v>
      </c>
    </row>
    <row r="800" spans="1:15" ht="28.5">
      <c r="A800" s="129">
        <v>784</v>
      </c>
      <c r="B800" s="352" t="s">
        <v>2722</v>
      </c>
      <c r="C800" s="353" t="s">
        <v>784</v>
      </c>
      <c r="D800" s="354" t="s">
        <v>2137</v>
      </c>
      <c r="E800" s="352" t="s">
        <v>15</v>
      </c>
      <c r="F800" s="352" t="s">
        <v>1800</v>
      </c>
      <c r="G800" s="136" t="s">
        <v>41</v>
      </c>
      <c r="H800" s="355">
        <v>18.37</v>
      </c>
      <c r="I800" s="136">
        <v>2</v>
      </c>
      <c r="J800" s="92">
        <v>99.92</v>
      </c>
      <c r="K800" s="206"/>
      <c r="L800" s="207">
        <f t="shared" si="73"/>
        <v>1835.5304000000001</v>
      </c>
      <c r="M800" s="207">
        <f t="shared" si="75"/>
        <v>0</v>
      </c>
      <c r="N800" s="356">
        <f t="shared" si="74"/>
        <v>0</v>
      </c>
      <c r="O800" s="207">
        <f t="shared" si="72"/>
        <v>0</v>
      </c>
    </row>
    <row r="801" spans="1:15" ht="28.5">
      <c r="A801" s="129">
        <v>785</v>
      </c>
      <c r="B801" s="352" t="s">
        <v>2721</v>
      </c>
      <c r="C801" s="353" t="s">
        <v>784</v>
      </c>
      <c r="D801" s="354" t="s">
        <v>2138</v>
      </c>
      <c r="E801" s="352" t="s">
        <v>15</v>
      </c>
      <c r="F801" s="352" t="s">
        <v>1800</v>
      </c>
      <c r="G801" s="136" t="s">
        <v>41</v>
      </c>
      <c r="H801" s="355">
        <v>15.21</v>
      </c>
      <c r="I801" s="136">
        <v>2</v>
      </c>
      <c r="J801" s="92">
        <v>99.92</v>
      </c>
      <c r="K801" s="206"/>
      <c r="L801" s="207">
        <f t="shared" si="73"/>
        <v>1519.7832000000001</v>
      </c>
      <c r="M801" s="207">
        <f t="shared" si="75"/>
        <v>0</v>
      </c>
      <c r="N801" s="356">
        <f t="shared" si="74"/>
        <v>0</v>
      </c>
      <c r="O801" s="207">
        <f t="shared" si="72"/>
        <v>0</v>
      </c>
    </row>
    <row r="802" spans="1:15" ht="28.5">
      <c r="A802" s="129">
        <v>786</v>
      </c>
      <c r="B802" s="352" t="s">
        <v>2722</v>
      </c>
      <c r="C802" s="353" t="s">
        <v>784</v>
      </c>
      <c r="D802" s="354" t="s">
        <v>2139</v>
      </c>
      <c r="E802" s="352" t="s">
        <v>15</v>
      </c>
      <c r="F802" s="352" t="s">
        <v>1800</v>
      </c>
      <c r="G802" s="136" t="s">
        <v>41</v>
      </c>
      <c r="H802" s="355">
        <v>14.83</v>
      </c>
      <c r="I802" s="136">
        <v>2</v>
      </c>
      <c r="J802" s="92">
        <v>99.92</v>
      </c>
      <c r="K802" s="206"/>
      <c r="L802" s="207">
        <f t="shared" si="73"/>
        <v>1481.8136</v>
      </c>
      <c r="M802" s="207">
        <f t="shared" si="75"/>
        <v>0</v>
      </c>
      <c r="N802" s="356">
        <f t="shared" si="74"/>
        <v>0</v>
      </c>
      <c r="O802" s="207">
        <f t="shared" si="72"/>
        <v>0</v>
      </c>
    </row>
    <row r="803" spans="1:15" ht="28.5">
      <c r="A803" s="129">
        <v>787</v>
      </c>
      <c r="B803" s="352" t="s">
        <v>2721</v>
      </c>
      <c r="C803" s="353" t="s">
        <v>784</v>
      </c>
      <c r="D803" s="354" t="s">
        <v>2140</v>
      </c>
      <c r="E803" s="352" t="s">
        <v>15</v>
      </c>
      <c r="F803" s="352" t="s">
        <v>1800</v>
      </c>
      <c r="G803" s="136" t="s">
        <v>41</v>
      </c>
      <c r="H803" s="355">
        <v>15.14</v>
      </c>
      <c r="I803" s="136">
        <v>2</v>
      </c>
      <c r="J803" s="92">
        <v>99.92</v>
      </c>
      <c r="K803" s="206"/>
      <c r="L803" s="207">
        <f t="shared" si="73"/>
        <v>1512.7888</v>
      </c>
      <c r="M803" s="207">
        <f t="shared" si="75"/>
        <v>0</v>
      </c>
      <c r="N803" s="356">
        <f t="shared" si="74"/>
        <v>0</v>
      </c>
      <c r="O803" s="207">
        <f t="shared" si="72"/>
        <v>0</v>
      </c>
    </row>
    <row r="804" spans="1:15" ht="28.5">
      <c r="A804" s="129">
        <v>788</v>
      </c>
      <c r="B804" s="352" t="s">
        <v>2722</v>
      </c>
      <c r="C804" s="353" t="s">
        <v>784</v>
      </c>
      <c r="D804" s="354" t="s">
        <v>2141</v>
      </c>
      <c r="E804" s="352" t="s">
        <v>15</v>
      </c>
      <c r="F804" s="352" t="s">
        <v>1800</v>
      </c>
      <c r="G804" s="136" t="s">
        <v>41</v>
      </c>
      <c r="H804" s="355">
        <v>18.079999999999998</v>
      </c>
      <c r="I804" s="136">
        <v>2</v>
      </c>
      <c r="J804" s="92">
        <v>99.92</v>
      </c>
      <c r="K804" s="206"/>
      <c r="L804" s="207">
        <f t="shared" si="73"/>
        <v>1806.5536</v>
      </c>
      <c r="M804" s="207">
        <f t="shared" si="75"/>
        <v>0</v>
      </c>
      <c r="N804" s="356">
        <f t="shared" si="74"/>
        <v>0</v>
      </c>
      <c r="O804" s="207">
        <f t="shared" si="72"/>
        <v>0</v>
      </c>
    </row>
    <row r="805" spans="1:15" ht="28.5">
      <c r="A805" s="129">
        <v>789</v>
      </c>
      <c r="B805" s="352" t="s">
        <v>2721</v>
      </c>
      <c r="C805" s="353" t="s">
        <v>784</v>
      </c>
      <c r="D805" s="354" t="s">
        <v>2142</v>
      </c>
      <c r="E805" s="352" t="s">
        <v>15</v>
      </c>
      <c r="F805" s="352" t="s">
        <v>1800</v>
      </c>
      <c r="G805" s="136" t="s">
        <v>41</v>
      </c>
      <c r="H805" s="355">
        <v>27.96</v>
      </c>
      <c r="I805" s="136">
        <v>2</v>
      </c>
      <c r="J805" s="92">
        <v>99.92</v>
      </c>
      <c r="K805" s="206"/>
      <c r="L805" s="207">
        <f t="shared" si="73"/>
        <v>2793.7632000000003</v>
      </c>
      <c r="M805" s="207">
        <f t="shared" si="75"/>
        <v>0</v>
      </c>
      <c r="N805" s="356">
        <f t="shared" si="74"/>
        <v>0</v>
      </c>
      <c r="O805" s="207">
        <f t="shared" si="72"/>
        <v>0</v>
      </c>
    </row>
    <row r="806" spans="1:15" ht="28.5">
      <c r="A806" s="129">
        <v>790</v>
      </c>
      <c r="B806" s="352" t="s">
        <v>2722</v>
      </c>
      <c r="C806" s="353" t="s">
        <v>784</v>
      </c>
      <c r="D806" s="354" t="s">
        <v>2143</v>
      </c>
      <c r="E806" s="352" t="s">
        <v>15</v>
      </c>
      <c r="F806" s="352" t="s">
        <v>1800</v>
      </c>
      <c r="G806" s="136" t="s">
        <v>41</v>
      </c>
      <c r="H806" s="355">
        <v>18.34</v>
      </c>
      <c r="I806" s="136">
        <v>2</v>
      </c>
      <c r="J806" s="92">
        <v>99.92</v>
      </c>
      <c r="K806" s="206"/>
      <c r="L806" s="207">
        <f t="shared" si="73"/>
        <v>1832.5328</v>
      </c>
      <c r="M806" s="207">
        <f t="shared" si="75"/>
        <v>0</v>
      </c>
      <c r="N806" s="356">
        <f t="shared" si="74"/>
        <v>0</v>
      </c>
      <c r="O806" s="207">
        <f t="shared" si="72"/>
        <v>0</v>
      </c>
    </row>
    <row r="807" spans="1:15" ht="28.5">
      <c r="A807" s="129">
        <v>791</v>
      </c>
      <c r="B807" s="352" t="s">
        <v>2722</v>
      </c>
      <c r="C807" s="353" t="s">
        <v>784</v>
      </c>
      <c r="D807" s="354" t="s">
        <v>2144</v>
      </c>
      <c r="E807" s="352" t="s">
        <v>15</v>
      </c>
      <c r="F807" s="352" t="s">
        <v>1800</v>
      </c>
      <c r="G807" s="136" t="s">
        <v>41</v>
      </c>
      <c r="H807" s="355">
        <v>18.04</v>
      </c>
      <c r="I807" s="136">
        <v>2</v>
      </c>
      <c r="J807" s="92">
        <v>99.92</v>
      </c>
      <c r="K807" s="206"/>
      <c r="L807" s="207">
        <f t="shared" si="73"/>
        <v>1802.5567999999998</v>
      </c>
      <c r="M807" s="207">
        <f t="shared" si="75"/>
        <v>0</v>
      </c>
      <c r="N807" s="356">
        <f t="shared" si="74"/>
        <v>0</v>
      </c>
      <c r="O807" s="207">
        <f t="shared" si="72"/>
        <v>0</v>
      </c>
    </row>
    <row r="808" spans="1:15" ht="28.5">
      <c r="A808" s="129">
        <v>792</v>
      </c>
      <c r="B808" s="352" t="s">
        <v>2722</v>
      </c>
      <c r="C808" s="353" t="s">
        <v>784</v>
      </c>
      <c r="D808" s="354" t="s">
        <v>2145</v>
      </c>
      <c r="E808" s="352" t="s">
        <v>15</v>
      </c>
      <c r="F808" s="352" t="s">
        <v>1800</v>
      </c>
      <c r="G808" s="136" t="s">
        <v>41</v>
      </c>
      <c r="H808" s="355">
        <v>15.18</v>
      </c>
      <c r="I808" s="136">
        <v>2</v>
      </c>
      <c r="J808" s="92">
        <v>99.92</v>
      </c>
      <c r="K808" s="206"/>
      <c r="L808" s="207">
        <f t="shared" si="73"/>
        <v>1516.7855999999999</v>
      </c>
      <c r="M808" s="207">
        <f t="shared" si="75"/>
        <v>0</v>
      </c>
      <c r="N808" s="356">
        <f t="shared" si="74"/>
        <v>0</v>
      </c>
      <c r="O808" s="207">
        <f t="shared" si="72"/>
        <v>0</v>
      </c>
    </row>
    <row r="809" spans="1:15" ht="28.5">
      <c r="A809" s="129">
        <v>793</v>
      </c>
      <c r="B809" s="352" t="s">
        <v>2722</v>
      </c>
      <c r="C809" s="353" t="s">
        <v>784</v>
      </c>
      <c r="D809" s="354" t="s">
        <v>2146</v>
      </c>
      <c r="E809" s="352" t="s">
        <v>15</v>
      </c>
      <c r="F809" s="352" t="s">
        <v>1800</v>
      </c>
      <c r="G809" s="136" t="s">
        <v>41</v>
      </c>
      <c r="H809" s="355">
        <v>15.21</v>
      </c>
      <c r="I809" s="136">
        <v>2</v>
      </c>
      <c r="J809" s="92">
        <v>99.92</v>
      </c>
      <c r="K809" s="206"/>
      <c r="L809" s="207">
        <f t="shared" si="73"/>
        <v>1519.7832000000001</v>
      </c>
      <c r="M809" s="207">
        <f t="shared" si="75"/>
        <v>0</v>
      </c>
      <c r="N809" s="356">
        <f t="shared" si="74"/>
        <v>0</v>
      </c>
      <c r="O809" s="207">
        <f t="shared" si="72"/>
        <v>0</v>
      </c>
    </row>
    <row r="810" spans="1:15" ht="28.5">
      <c r="A810" s="129">
        <v>794</v>
      </c>
      <c r="B810" s="352" t="s">
        <v>2722</v>
      </c>
      <c r="C810" s="353" t="s">
        <v>784</v>
      </c>
      <c r="D810" s="354" t="s">
        <v>2147</v>
      </c>
      <c r="E810" s="352" t="s">
        <v>15</v>
      </c>
      <c r="F810" s="352" t="s">
        <v>1800</v>
      </c>
      <c r="G810" s="136" t="s">
        <v>41</v>
      </c>
      <c r="H810" s="355">
        <v>15.22</v>
      </c>
      <c r="I810" s="136">
        <v>2</v>
      </c>
      <c r="J810" s="92">
        <v>99.92</v>
      </c>
      <c r="K810" s="206"/>
      <c r="L810" s="207">
        <f t="shared" si="73"/>
        <v>1520.7824000000001</v>
      </c>
      <c r="M810" s="207">
        <f t="shared" si="75"/>
        <v>0</v>
      </c>
      <c r="N810" s="356">
        <f t="shared" si="74"/>
        <v>0</v>
      </c>
      <c r="O810" s="207">
        <f t="shared" si="72"/>
        <v>0</v>
      </c>
    </row>
    <row r="811" spans="1:15" ht="28.5">
      <c r="A811" s="129">
        <v>795</v>
      </c>
      <c r="B811" s="352" t="s">
        <v>2722</v>
      </c>
      <c r="C811" s="353" t="s">
        <v>784</v>
      </c>
      <c r="D811" s="354" t="s">
        <v>2148</v>
      </c>
      <c r="E811" s="352" t="s">
        <v>15</v>
      </c>
      <c r="F811" s="352" t="s">
        <v>1800</v>
      </c>
      <c r="G811" s="136" t="s">
        <v>41</v>
      </c>
      <c r="H811" s="355">
        <v>15.21</v>
      </c>
      <c r="I811" s="136">
        <v>2</v>
      </c>
      <c r="J811" s="92">
        <v>99.92</v>
      </c>
      <c r="K811" s="206"/>
      <c r="L811" s="207">
        <f t="shared" si="73"/>
        <v>1519.7832000000001</v>
      </c>
      <c r="M811" s="207">
        <f t="shared" si="75"/>
        <v>0</v>
      </c>
      <c r="N811" s="356">
        <f t="shared" si="74"/>
        <v>0</v>
      </c>
      <c r="O811" s="207">
        <f t="shared" si="72"/>
        <v>0</v>
      </c>
    </row>
    <row r="812" spans="1:15" ht="28.5">
      <c r="A812" s="129">
        <v>796</v>
      </c>
      <c r="B812" s="352" t="s">
        <v>2722</v>
      </c>
      <c r="C812" s="353" t="s">
        <v>784</v>
      </c>
      <c r="D812" s="354" t="s">
        <v>2149</v>
      </c>
      <c r="E812" s="352" t="s">
        <v>15</v>
      </c>
      <c r="F812" s="352" t="s">
        <v>1800</v>
      </c>
      <c r="G812" s="136" t="s">
        <v>41</v>
      </c>
      <c r="H812" s="355">
        <v>15.14</v>
      </c>
      <c r="I812" s="136">
        <v>2</v>
      </c>
      <c r="J812" s="92">
        <v>99.92</v>
      </c>
      <c r="K812" s="206"/>
      <c r="L812" s="207">
        <f t="shared" si="73"/>
        <v>1512.7888</v>
      </c>
      <c r="M812" s="207">
        <f t="shared" si="75"/>
        <v>0</v>
      </c>
      <c r="N812" s="356">
        <f t="shared" si="74"/>
        <v>0</v>
      </c>
      <c r="O812" s="207">
        <f t="shared" si="72"/>
        <v>0</v>
      </c>
    </row>
    <row r="813" spans="1:15" ht="28.5">
      <c r="A813" s="129">
        <v>797</v>
      </c>
      <c r="B813" s="352" t="s">
        <v>2722</v>
      </c>
      <c r="C813" s="353" t="s">
        <v>784</v>
      </c>
      <c r="D813" s="354" t="s">
        <v>2150</v>
      </c>
      <c r="E813" s="352" t="s">
        <v>15</v>
      </c>
      <c r="F813" s="352" t="s">
        <v>1800</v>
      </c>
      <c r="G813" s="136" t="s">
        <v>41</v>
      </c>
      <c r="H813" s="355">
        <v>15.11</v>
      </c>
      <c r="I813" s="136">
        <v>2</v>
      </c>
      <c r="J813" s="92">
        <v>99.92</v>
      </c>
      <c r="K813" s="206"/>
      <c r="L813" s="207">
        <f t="shared" si="73"/>
        <v>1509.7911999999999</v>
      </c>
      <c r="M813" s="207">
        <f t="shared" si="75"/>
        <v>0</v>
      </c>
      <c r="N813" s="356">
        <f t="shared" si="74"/>
        <v>0</v>
      </c>
      <c r="O813" s="207">
        <f t="shared" si="72"/>
        <v>0</v>
      </c>
    </row>
    <row r="814" spans="1:15" ht="28.5">
      <c r="A814" s="129">
        <v>798</v>
      </c>
      <c r="B814" s="352" t="s">
        <v>2722</v>
      </c>
      <c r="C814" s="353" t="s">
        <v>784</v>
      </c>
      <c r="D814" s="354" t="s">
        <v>2151</v>
      </c>
      <c r="E814" s="352" t="s">
        <v>15</v>
      </c>
      <c r="F814" s="352" t="s">
        <v>1800</v>
      </c>
      <c r="G814" s="136" t="s">
        <v>41</v>
      </c>
      <c r="H814" s="355">
        <v>14.92</v>
      </c>
      <c r="I814" s="136">
        <v>2</v>
      </c>
      <c r="J814" s="92">
        <v>99.92</v>
      </c>
      <c r="K814" s="206"/>
      <c r="L814" s="207">
        <f t="shared" si="73"/>
        <v>1490.8063999999999</v>
      </c>
      <c r="M814" s="207">
        <f t="shared" si="75"/>
        <v>0</v>
      </c>
      <c r="N814" s="356">
        <f t="shared" si="74"/>
        <v>0</v>
      </c>
      <c r="O814" s="207">
        <f t="shared" ref="O814:O877" si="76">ROUND(M814*SVS_UR_1_1,2)</f>
        <v>0</v>
      </c>
    </row>
    <row r="815" spans="1:15" ht="28.5">
      <c r="A815" s="129">
        <v>799</v>
      </c>
      <c r="B815" s="352" t="s">
        <v>2722</v>
      </c>
      <c r="C815" s="353" t="s">
        <v>784</v>
      </c>
      <c r="D815" s="354" t="s">
        <v>2152</v>
      </c>
      <c r="E815" s="352" t="s">
        <v>15</v>
      </c>
      <c r="F815" s="352" t="s">
        <v>1800</v>
      </c>
      <c r="G815" s="136" t="s">
        <v>41</v>
      </c>
      <c r="H815" s="355">
        <v>15.21</v>
      </c>
      <c r="I815" s="136">
        <v>2</v>
      </c>
      <c r="J815" s="92">
        <v>99.92</v>
      </c>
      <c r="K815" s="206"/>
      <c r="L815" s="207">
        <f t="shared" si="73"/>
        <v>1519.7832000000001</v>
      </c>
      <c r="M815" s="207">
        <f t="shared" si="75"/>
        <v>0</v>
      </c>
      <c r="N815" s="356">
        <f t="shared" si="74"/>
        <v>0</v>
      </c>
      <c r="O815" s="207">
        <f t="shared" si="76"/>
        <v>0</v>
      </c>
    </row>
    <row r="816" spans="1:15" ht="28.5">
      <c r="A816" s="129">
        <v>800</v>
      </c>
      <c r="B816" s="352" t="s">
        <v>1332</v>
      </c>
      <c r="C816" s="353" t="s">
        <v>784</v>
      </c>
      <c r="D816" s="354" t="s">
        <v>2153</v>
      </c>
      <c r="E816" s="352" t="s">
        <v>15</v>
      </c>
      <c r="F816" s="352" t="s">
        <v>1800</v>
      </c>
      <c r="G816" s="136" t="s">
        <v>41</v>
      </c>
      <c r="H816" s="355">
        <v>18.05</v>
      </c>
      <c r="I816" s="136">
        <v>2</v>
      </c>
      <c r="J816" s="92">
        <v>99.92</v>
      </c>
      <c r="K816" s="206"/>
      <c r="L816" s="207">
        <f t="shared" si="73"/>
        <v>1803.556</v>
      </c>
      <c r="M816" s="207">
        <f t="shared" si="75"/>
        <v>0</v>
      </c>
      <c r="N816" s="356">
        <f t="shared" si="74"/>
        <v>0</v>
      </c>
      <c r="O816" s="207">
        <f t="shared" si="76"/>
        <v>0</v>
      </c>
    </row>
    <row r="817" spans="1:15" ht="28.5">
      <c r="A817" s="129">
        <v>801</v>
      </c>
      <c r="B817" s="352" t="s">
        <v>2722</v>
      </c>
      <c r="C817" s="353" t="s">
        <v>784</v>
      </c>
      <c r="D817" s="354" t="s">
        <v>2154</v>
      </c>
      <c r="E817" s="352" t="s">
        <v>15</v>
      </c>
      <c r="F817" s="352" t="s">
        <v>1800</v>
      </c>
      <c r="G817" s="136" t="s">
        <v>41</v>
      </c>
      <c r="H817" s="355">
        <v>15.14</v>
      </c>
      <c r="I817" s="136">
        <v>2</v>
      </c>
      <c r="J817" s="92">
        <v>99.92</v>
      </c>
      <c r="K817" s="206"/>
      <c r="L817" s="207">
        <f t="shared" si="73"/>
        <v>1512.7888</v>
      </c>
      <c r="M817" s="207">
        <f t="shared" si="75"/>
        <v>0</v>
      </c>
      <c r="N817" s="356">
        <f t="shared" si="74"/>
        <v>0</v>
      </c>
      <c r="O817" s="207">
        <f t="shared" si="76"/>
        <v>0</v>
      </c>
    </row>
    <row r="818" spans="1:15" ht="28.5">
      <c r="A818" s="129">
        <v>802</v>
      </c>
      <c r="B818" s="352" t="s">
        <v>1332</v>
      </c>
      <c r="C818" s="353" t="s">
        <v>784</v>
      </c>
      <c r="D818" s="354" t="s">
        <v>2155</v>
      </c>
      <c r="E818" s="352" t="s">
        <v>15</v>
      </c>
      <c r="F818" s="352" t="s">
        <v>1800</v>
      </c>
      <c r="G818" s="136" t="s">
        <v>41</v>
      </c>
      <c r="H818" s="355">
        <v>18.34</v>
      </c>
      <c r="I818" s="136">
        <v>2</v>
      </c>
      <c r="J818" s="92">
        <v>99.92</v>
      </c>
      <c r="K818" s="206"/>
      <c r="L818" s="207">
        <f t="shared" si="73"/>
        <v>1832.5328</v>
      </c>
      <c r="M818" s="207">
        <f t="shared" si="75"/>
        <v>0</v>
      </c>
      <c r="N818" s="356">
        <f t="shared" si="74"/>
        <v>0</v>
      </c>
      <c r="O818" s="207">
        <f t="shared" si="76"/>
        <v>0</v>
      </c>
    </row>
    <row r="819" spans="1:15" ht="28.5">
      <c r="A819" s="129">
        <v>803</v>
      </c>
      <c r="B819" s="352" t="s">
        <v>2722</v>
      </c>
      <c r="C819" s="353" t="s">
        <v>784</v>
      </c>
      <c r="D819" s="354" t="s">
        <v>2156</v>
      </c>
      <c r="E819" s="352" t="s">
        <v>15</v>
      </c>
      <c r="F819" s="352" t="s">
        <v>1800</v>
      </c>
      <c r="G819" s="136" t="s">
        <v>41</v>
      </c>
      <c r="H819" s="355">
        <v>15.21</v>
      </c>
      <c r="I819" s="136">
        <v>2</v>
      </c>
      <c r="J819" s="92">
        <v>99.92</v>
      </c>
      <c r="K819" s="206"/>
      <c r="L819" s="207">
        <f t="shared" si="73"/>
        <v>1519.7832000000001</v>
      </c>
      <c r="M819" s="207">
        <f t="shared" si="75"/>
        <v>0</v>
      </c>
      <c r="N819" s="356">
        <f t="shared" si="74"/>
        <v>0</v>
      </c>
      <c r="O819" s="207">
        <f t="shared" si="76"/>
        <v>0</v>
      </c>
    </row>
    <row r="820" spans="1:15" ht="28.5">
      <c r="A820" s="129">
        <v>804</v>
      </c>
      <c r="B820" s="352" t="s">
        <v>1332</v>
      </c>
      <c r="C820" s="353" t="s">
        <v>784</v>
      </c>
      <c r="D820" s="354" t="s">
        <v>2157</v>
      </c>
      <c r="E820" s="352" t="s">
        <v>15</v>
      </c>
      <c r="F820" s="352" t="s">
        <v>1800</v>
      </c>
      <c r="G820" s="136" t="s">
        <v>41</v>
      </c>
      <c r="H820" s="355">
        <v>18.34</v>
      </c>
      <c r="I820" s="136">
        <v>2</v>
      </c>
      <c r="J820" s="92">
        <v>99.92</v>
      </c>
      <c r="K820" s="206"/>
      <c r="L820" s="207">
        <f t="shared" si="73"/>
        <v>1832.5328</v>
      </c>
      <c r="M820" s="207">
        <f t="shared" si="75"/>
        <v>0</v>
      </c>
      <c r="N820" s="356">
        <f t="shared" si="74"/>
        <v>0</v>
      </c>
      <c r="O820" s="207">
        <f t="shared" si="76"/>
        <v>0</v>
      </c>
    </row>
    <row r="821" spans="1:15" ht="28.5">
      <c r="A821" s="129">
        <v>805</v>
      </c>
      <c r="B821" s="352" t="s">
        <v>2722</v>
      </c>
      <c r="C821" s="353" t="s">
        <v>784</v>
      </c>
      <c r="D821" s="354" t="s">
        <v>2158</v>
      </c>
      <c r="E821" s="352" t="s">
        <v>15</v>
      </c>
      <c r="F821" s="352" t="s">
        <v>1800</v>
      </c>
      <c r="G821" s="136" t="s">
        <v>41</v>
      </c>
      <c r="H821" s="355">
        <v>14.89</v>
      </c>
      <c r="I821" s="136">
        <v>2</v>
      </c>
      <c r="J821" s="92">
        <v>99.92</v>
      </c>
      <c r="K821" s="206"/>
      <c r="L821" s="207">
        <f t="shared" si="73"/>
        <v>1487.8088</v>
      </c>
      <c r="M821" s="207">
        <f t="shared" si="75"/>
        <v>0</v>
      </c>
      <c r="N821" s="356">
        <f t="shared" si="74"/>
        <v>0</v>
      </c>
      <c r="O821" s="207">
        <f t="shared" si="76"/>
        <v>0</v>
      </c>
    </row>
    <row r="822" spans="1:15" ht="28.5">
      <c r="A822" s="129">
        <v>806</v>
      </c>
      <c r="B822" s="352" t="s">
        <v>1332</v>
      </c>
      <c r="C822" s="353" t="s">
        <v>784</v>
      </c>
      <c r="D822" s="354" t="s">
        <v>2159</v>
      </c>
      <c r="E822" s="352" t="s">
        <v>15</v>
      </c>
      <c r="F822" s="352" t="s">
        <v>1800</v>
      </c>
      <c r="G822" s="136" t="s">
        <v>41</v>
      </c>
      <c r="H822" s="355">
        <v>12.06</v>
      </c>
      <c r="I822" s="136">
        <v>2</v>
      </c>
      <c r="J822" s="92">
        <v>99.92</v>
      </c>
      <c r="K822" s="206"/>
      <c r="L822" s="207">
        <f t="shared" si="73"/>
        <v>1205.0352</v>
      </c>
      <c r="M822" s="207">
        <f t="shared" si="75"/>
        <v>0</v>
      </c>
      <c r="N822" s="356">
        <f t="shared" si="74"/>
        <v>0</v>
      </c>
      <c r="O822" s="207">
        <f t="shared" si="76"/>
        <v>0</v>
      </c>
    </row>
    <row r="823" spans="1:15" ht="28.5">
      <c r="A823" s="129">
        <v>807</v>
      </c>
      <c r="B823" s="352" t="s">
        <v>2722</v>
      </c>
      <c r="C823" s="353" t="s">
        <v>784</v>
      </c>
      <c r="D823" s="354" t="s">
        <v>2160</v>
      </c>
      <c r="E823" s="352" t="s">
        <v>15</v>
      </c>
      <c r="F823" s="352" t="s">
        <v>1800</v>
      </c>
      <c r="G823" s="136" t="s">
        <v>41</v>
      </c>
      <c r="H823" s="355">
        <v>18.079999999999998</v>
      </c>
      <c r="I823" s="136">
        <v>2</v>
      </c>
      <c r="J823" s="92">
        <v>99.92</v>
      </c>
      <c r="K823" s="206"/>
      <c r="L823" s="207">
        <f t="shared" si="73"/>
        <v>1806.5536</v>
      </c>
      <c r="M823" s="207">
        <f t="shared" si="75"/>
        <v>0</v>
      </c>
      <c r="N823" s="356">
        <f t="shared" si="74"/>
        <v>0</v>
      </c>
      <c r="O823" s="207">
        <f t="shared" si="76"/>
        <v>0</v>
      </c>
    </row>
    <row r="824" spans="1:15" ht="28.5">
      <c r="A824" s="129">
        <v>808</v>
      </c>
      <c r="B824" s="352" t="s">
        <v>1332</v>
      </c>
      <c r="C824" s="353" t="s">
        <v>784</v>
      </c>
      <c r="D824" s="354" t="s">
        <v>2161</v>
      </c>
      <c r="E824" s="352" t="s">
        <v>15</v>
      </c>
      <c r="F824" s="352" t="s">
        <v>1800</v>
      </c>
      <c r="G824" s="136" t="s">
        <v>41</v>
      </c>
      <c r="H824" s="355">
        <v>24.62</v>
      </c>
      <c r="I824" s="136">
        <v>2</v>
      </c>
      <c r="J824" s="92">
        <v>99.92</v>
      </c>
      <c r="K824" s="206"/>
      <c r="L824" s="207">
        <f t="shared" si="73"/>
        <v>2460.0304000000001</v>
      </c>
      <c r="M824" s="207">
        <f t="shared" si="75"/>
        <v>0</v>
      </c>
      <c r="N824" s="356">
        <f t="shared" si="74"/>
        <v>0</v>
      </c>
      <c r="O824" s="207">
        <f t="shared" si="76"/>
        <v>0</v>
      </c>
    </row>
    <row r="825" spans="1:15" ht="28.5">
      <c r="A825" s="129">
        <v>809</v>
      </c>
      <c r="B825" s="352" t="s">
        <v>2722</v>
      </c>
      <c r="C825" s="353" t="s">
        <v>784</v>
      </c>
      <c r="D825" s="354" t="s">
        <v>2162</v>
      </c>
      <c r="E825" s="352" t="s">
        <v>15</v>
      </c>
      <c r="F825" s="352" t="s">
        <v>1800</v>
      </c>
      <c r="G825" s="136" t="s">
        <v>41</v>
      </c>
      <c r="H825" s="355">
        <v>18.34</v>
      </c>
      <c r="I825" s="136">
        <v>2</v>
      </c>
      <c r="J825" s="92">
        <v>99.92</v>
      </c>
      <c r="K825" s="206"/>
      <c r="L825" s="207">
        <f t="shared" si="73"/>
        <v>1832.5328</v>
      </c>
      <c r="M825" s="207">
        <f t="shared" si="75"/>
        <v>0</v>
      </c>
      <c r="N825" s="356">
        <f t="shared" si="74"/>
        <v>0</v>
      </c>
      <c r="O825" s="207">
        <f t="shared" si="76"/>
        <v>0</v>
      </c>
    </row>
    <row r="826" spans="1:15" ht="28.5">
      <c r="A826" s="129">
        <v>810</v>
      </c>
      <c r="B826" s="352" t="s">
        <v>1332</v>
      </c>
      <c r="C826" s="353" t="s">
        <v>784</v>
      </c>
      <c r="D826" s="354" t="s">
        <v>2163</v>
      </c>
      <c r="E826" s="352" t="s">
        <v>15</v>
      </c>
      <c r="F826" s="352" t="s">
        <v>1800</v>
      </c>
      <c r="G826" s="136" t="s">
        <v>41</v>
      </c>
      <c r="H826" s="355">
        <v>24.62</v>
      </c>
      <c r="I826" s="136">
        <v>2</v>
      </c>
      <c r="J826" s="92">
        <v>99.92</v>
      </c>
      <c r="K826" s="206"/>
      <c r="L826" s="207">
        <f t="shared" si="73"/>
        <v>2460.0304000000001</v>
      </c>
      <c r="M826" s="207">
        <f t="shared" si="75"/>
        <v>0</v>
      </c>
      <c r="N826" s="356">
        <f t="shared" si="74"/>
        <v>0</v>
      </c>
      <c r="O826" s="207">
        <f t="shared" si="76"/>
        <v>0</v>
      </c>
    </row>
    <row r="827" spans="1:15" ht="28.5">
      <c r="A827" s="129">
        <v>811</v>
      </c>
      <c r="B827" s="352" t="s">
        <v>2722</v>
      </c>
      <c r="C827" s="353" t="s">
        <v>784</v>
      </c>
      <c r="D827" s="354" t="s">
        <v>2164</v>
      </c>
      <c r="E827" s="352" t="s">
        <v>15</v>
      </c>
      <c r="F827" s="352" t="s">
        <v>1800</v>
      </c>
      <c r="G827" s="136" t="s">
        <v>41</v>
      </c>
      <c r="H827" s="355">
        <v>15.18</v>
      </c>
      <c r="I827" s="136">
        <v>2</v>
      </c>
      <c r="J827" s="92">
        <v>99.92</v>
      </c>
      <c r="K827" s="206"/>
      <c r="L827" s="207">
        <f t="shared" si="73"/>
        <v>1516.7855999999999</v>
      </c>
      <c r="M827" s="207">
        <f t="shared" si="75"/>
        <v>0</v>
      </c>
      <c r="N827" s="356">
        <f t="shared" si="74"/>
        <v>0</v>
      </c>
      <c r="O827" s="207">
        <f t="shared" si="76"/>
        <v>0</v>
      </c>
    </row>
    <row r="828" spans="1:15" ht="28.5">
      <c r="A828" s="129">
        <v>812</v>
      </c>
      <c r="B828" s="352" t="s">
        <v>1332</v>
      </c>
      <c r="C828" s="353" t="s">
        <v>784</v>
      </c>
      <c r="D828" s="354" t="s">
        <v>2165</v>
      </c>
      <c r="E828" s="352" t="s">
        <v>15</v>
      </c>
      <c r="F828" s="352" t="s">
        <v>1800</v>
      </c>
      <c r="G828" s="136" t="s">
        <v>41</v>
      </c>
      <c r="H828" s="355">
        <v>18.37</v>
      </c>
      <c r="I828" s="136">
        <v>2</v>
      </c>
      <c r="J828" s="92">
        <v>99.92</v>
      </c>
      <c r="K828" s="206"/>
      <c r="L828" s="207">
        <f t="shared" si="73"/>
        <v>1835.5304000000001</v>
      </c>
      <c r="M828" s="207">
        <f t="shared" si="75"/>
        <v>0</v>
      </c>
      <c r="N828" s="356">
        <f t="shared" si="74"/>
        <v>0</v>
      </c>
      <c r="O828" s="207">
        <f t="shared" si="76"/>
        <v>0</v>
      </c>
    </row>
    <row r="829" spans="1:15" ht="28.5">
      <c r="A829" s="129">
        <v>813</v>
      </c>
      <c r="B829" s="352" t="s">
        <v>2722</v>
      </c>
      <c r="C829" s="353" t="s">
        <v>784</v>
      </c>
      <c r="D829" s="354" t="s">
        <v>2166</v>
      </c>
      <c r="E829" s="352" t="s">
        <v>15</v>
      </c>
      <c r="F829" s="352" t="s">
        <v>1800</v>
      </c>
      <c r="G829" s="136" t="s">
        <v>41</v>
      </c>
      <c r="H829" s="355">
        <v>15.22</v>
      </c>
      <c r="I829" s="136">
        <v>2</v>
      </c>
      <c r="J829" s="92">
        <v>99.92</v>
      </c>
      <c r="K829" s="206"/>
      <c r="L829" s="207">
        <f t="shared" si="73"/>
        <v>1520.7824000000001</v>
      </c>
      <c r="M829" s="207">
        <f t="shared" si="75"/>
        <v>0</v>
      </c>
      <c r="N829" s="356">
        <f t="shared" si="74"/>
        <v>0</v>
      </c>
      <c r="O829" s="207">
        <f t="shared" si="76"/>
        <v>0</v>
      </c>
    </row>
    <row r="830" spans="1:15" ht="28.5">
      <c r="A830" s="129">
        <v>814</v>
      </c>
      <c r="B830" s="352" t="s">
        <v>1332</v>
      </c>
      <c r="C830" s="353" t="s">
        <v>784</v>
      </c>
      <c r="D830" s="354" t="s">
        <v>2167</v>
      </c>
      <c r="E830" s="352" t="s">
        <v>15</v>
      </c>
      <c r="F830" s="352" t="s">
        <v>1800</v>
      </c>
      <c r="G830" s="136" t="s">
        <v>41</v>
      </c>
      <c r="H830" s="355">
        <v>18.010000000000002</v>
      </c>
      <c r="I830" s="136">
        <v>2</v>
      </c>
      <c r="J830" s="92">
        <v>99.92</v>
      </c>
      <c r="K830" s="206"/>
      <c r="L830" s="207">
        <f t="shared" si="73"/>
        <v>1799.5592000000001</v>
      </c>
      <c r="M830" s="207">
        <f t="shared" si="75"/>
        <v>0</v>
      </c>
      <c r="N830" s="356">
        <f t="shared" si="74"/>
        <v>0</v>
      </c>
      <c r="O830" s="207">
        <f t="shared" si="76"/>
        <v>0</v>
      </c>
    </row>
    <row r="831" spans="1:15" ht="28.5">
      <c r="A831" s="129">
        <v>815</v>
      </c>
      <c r="B831" s="352" t="s">
        <v>2722</v>
      </c>
      <c r="C831" s="353" t="s">
        <v>784</v>
      </c>
      <c r="D831" s="354" t="s">
        <v>2168</v>
      </c>
      <c r="E831" s="352" t="s">
        <v>15</v>
      </c>
      <c r="F831" s="352" t="s">
        <v>1800</v>
      </c>
      <c r="G831" s="136" t="s">
        <v>41</v>
      </c>
      <c r="H831" s="355">
        <v>15.14</v>
      </c>
      <c r="I831" s="136">
        <v>2</v>
      </c>
      <c r="J831" s="92">
        <v>99.92</v>
      </c>
      <c r="K831" s="206"/>
      <c r="L831" s="207">
        <f t="shared" si="73"/>
        <v>1512.7888</v>
      </c>
      <c r="M831" s="207">
        <f t="shared" si="75"/>
        <v>0</v>
      </c>
      <c r="N831" s="356">
        <f t="shared" si="74"/>
        <v>0</v>
      </c>
      <c r="O831" s="207">
        <f t="shared" si="76"/>
        <v>0</v>
      </c>
    </row>
    <row r="832" spans="1:15" ht="28.5">
      <c r="A832" s="129">
        <v>816</v>
      </c>
      <c r="B832" s="352" t="s">
        <v>1794</v>
      </c>
      <c r="C832" s="353" t="s">
        <v>784</v>
      </c>
      <c r="D832" s="354" t="s">
        <v>2169</v>
      </c>
      <c r="E832" s="352" t="s">
        <v>1855</v>
      </c>
      <c r="F832" s="352" t="s">
        <v>1856</v>
      </c>
      <c r="G832" s="136" t="s">
        <v>78</v>
      </c>
      <c r="H832" s="355">
        <v>3.86</v>
      </c>
      <c r="I832" s="358"/>
      <c r="J832" s="358"/>
      <c r="K832" s="358"/>
      <c r="L832" s="358"/>
      <c r="M832" s="358"/>
      <c r="N832" s="358"/>
      <c r="O832" s="358"/>
    </row>
    <row r="833" spans="1:15" ht="28.5">
      <c r="A833" s="129">
        <v>817</v>
      </c>
      <c r="B833" s="352" t="s">
        <v>2722</v>
      </c>
      <c r="C833" s="353" t="s">
        <v>784</v>
      </c>
      <c r="D833" s="354" t="s">
        <v>2170</v>
      </c>
      <c r="E833" s="352" t="s">
        <v>15</v>
      </c>
      <c r="F833" s="352" t="s">
        <v>1800</v>
      </c>
      <c r="G833" s="136" t="s">
        <v>41</v>
      </c>
      <c r="H833" s="355">
        <v>14.93</v>
      </c>
      <c r="I833" s="136">
        <v>2</v>
      </c>
      <c r="J833" s="92">
        <v>99.92</v>
      </c>
      <c r="K833" s="206"/>
      <c r="L833" s="207">
        <f t="shared" si="73"/>
        <v>1491.8055999999999</v>
      </c>
      <c r="M833" s="207">
        <f t="shared" si="75"/>
        <v>0</v>
      </c>
      <c r="N833" s="356">
        <f t="shared" si="74"/>
        <v>0</v>
      </c>
      <c r="O833" s="207">
        <f t="shared" si="76"/>
        <v>0</v>
      </c>
    </row>
    <row r="834" spans="1:15" ht="28.5">
      <c r="A834" s="129">
        <v>818</v>
      </c>
      <c r="B834" s="352" t="s">
        <v>1794</v>
      </c>
      <c r="C834" s="353" t="s">
        <v>784</v>
      </c>
      <c r="D834" s="354" t="s">
        <v>2171</v>
      </c>
      <c r="E834" s="352" t="s">
        <v>1885</v>
      </c>
      <c r="F834" s="352" t="s">
        <v>1800</v>
      </c>
      <c r="G834" s="136" t="s">
        <v>41</v>
      </c>
      <c r="H834" s="355">
        <v>15.14</v>
      </c>
      <c r="I834" s="136">
        <v>2</v>
      </c>
      <c r="J834" s="92">
        <v>99.92</v>
      </c>
      <c r="K834" s="206"/>
      <c r="L834" s="207">
        <f t="shared" si="73"/>
        <v>1512.7888</v>
      </c>
      <c r="M834" s="207">
        <f t="shared" si="75"/>
        <v>0</v>
      </c>
      <c r="N834" s="356">
        <f t="shared" si="74"/>
        <v>0</v>
      </c>
      <c r="O834" s="207">
        <f t="shared" si="76"/>
        <v>0</v>
      </c>
    </row>
    <row r="835" spans="1:15" ht="28.5">
      <c r="A835" s="129">
        <v>819</v>
      </c>
      <c r="B835" s="352" t="s">
        <v>1332</v>
      </c>
      <c r="C835" s="353" t="s">
        <v>784</v>
      </c>
      <c r="D835" s="354" t="s">
        <v>2172</v>
      </c>
      <c r="E835" s="352" t="s">
        <v>789</v>
      </c>
      <c r="F835" s="352" t="s">
        <v>1800</v>
      </c>
      <c r="G835" s="136" t="s">
        <v>42</v>
      </c>
      <c r="H835" s="355">
        <v>24.31</v>
      </c>
      <c r="I835" s="136">
        <v>2</v>
      </c>
      <c r="J835" s="92">
        <v>99.92</v>
      </c>
      <c r="K835" s="206"/>
      <c r="L835" s="207">
        <f t="shared" si="73"/>
        <v>2429.0551999999998</v>
      </c>
      <c r="M835" s="207">
        <f t="shared" si="75"/>
        <v>0</v>
      </c>
      <c r="N835" s="356">
        <f t="shared" si="74"/>
        <v>0</v>
      </c>
      <c r="O835" s="207">
        <f t="shared" si="76"/>
        <v>0</v>
      </c>
    </row>
    <row r="836" spans="1:15">
      <c r="A836" s="129">
        <v>820</v>
      </c>
      <c r="B836" s="352" t="s">
        <v>1794</v>
      </c>
      <c r="C836" s="353" t="s">
        <v>784</v>
      </c>
      <c r="D836" s="354" t="s">
        <v>2173</v>
      </c>
      <c r="E836" s="352" t="s">
        <v>639</v>
      </c>
      <c r="F836" s="352" t="s">
        <v>1797</v>
      </c>
      <c r="G836" s="136" t="s">
        <v>48</v>
      </c>
      <c r="H836" s="355">
        <v>4.91</v>
      </c>
      <c r="I836" s="136">
        <v>5</v>
      </c>
      <c r="J836" s="92">
        <v>249.8</v>
      </c>
      <c r="K836" s="206"/>
      <c r="L836" s="207">
        <f t="shared" si="73"/>
        <v>1226.518</v>
      </c>
      <c r="M836" s="207">
        <f t="shared" si="75"/>
        <v>0</v>
      </c>
      <c r="N836" s="356">
        <f t="shared" si="74"/>
        <v>0</v>
      </c>
      <c r="O836" s="207">
        <f t="shared" si="76"/>
        <v>0</v>
      </c>
    </row>
    <row r="837" spans="1:15" ht="28.5">
      <c r="A837" s="129">
        <v>821</v>
      </c>
      <c r="B837" s="352" t="s">
        <v>1332</v>
      </c>
      <c r="C837" s="353" t="s">
        <v>784</v>
      </c>
      <c r="D837" s="354" t="s">
        <v>2174</v>
      </c>
      <c r="E837" s="352" t="s">
        <v>15</v>
      </c>
      <c r="F837" s="352" t="s">
        <v>1800</v>
      </c>
      <c r="G837" s="136" t="s">
        <v>41</v>
      </c>
      <c r="H837" s="355">
        <v>24.38</v>
      </c>
      <c r="I837" s="136">
        <v>2</v>
      </c>
      <c r="J837" s="92">
        <v>99.92</v>
      </c>
      <c r="K837" s="206"/>
      <c r="L837" s="207">
        <f t="shared" si="73"/>
        <v>2436.0495999999998</v>
      </c>
      <c r="M837" s="207">
        <f t="shared" si="75"/>
        <v>0</v>
      </c>
      <c r="N837" s="356">
        <f t="shared" si="74"/>
        <v>0</v>
      </c>
      <c r="O837" s="207">
        <f t="shared" si="76"/>
        <v>0</v>
      </c>
    </row>
    <row r="838" spans="1:15">
      <c r="A838" s="129">
        <v>822</v>
      </c>
      <c r="B838" s="352" t="s">
        <v>1794</v>
      </c>
      <c r="C838" s="353" t="s">
        <v>784</v>
      </c>
      <c r="D838" s="354" t="s">
        <v>2175</v>
      </c>
      <c r="E838" s="352" t="s">
        <v>675</v>
      </c>
      <c r="F838" s="352" t="s">
        <v>1797</v>
      </c>
      <c r="G838" s="136" t="s">
        <v>48</v>
      </c>
      <c r="H838" s="355">
        <v>3.92</v>
      </c>
      <c r="I838" s="136">
        <v>5</v>
      </c>
      <c r="J838" s="92">
        <v>249.8</v>
      </c>
      <c r="K838" s="206"/>
      <c r="L838" s="207">
        <f t="shared" si="73"/>
        <v>979.21600000000001</v>
      </c>
      <c r="M838" s="207">
        <f t="shared" si="75"/>
        <v>0</v>
      </c>
      <c r="N838" s="356">
        <f t="shared" si="74"/>
        <v>0</v>
      </c>
      <c r="O838" s="207">
        <f t="shared" si="76"/>
        <v>0</v>
      </c>
    </row>
    <row r="839" spans="1:15" ht="28.5">
      <c r="A839" s="129">
        <v>823</v>
      </c>
      <c r="B839" s="352" t="s">
        <v>1332</v>
      </c>
      <c r="C839" s="353" t="s">
        <v>784</v>
      </c>
      <c r="D839" s="354" t="s">
        <v>2176</v>
      </c>
      <c r="E839" s="352" t="s">
        <v>15</v>
      </c>
      <c r="F839" s="352" t="s">
        <v>1800</v>
      </c>
      <c r="G839" s="136" t="s">
        <v>41</v>
      </c>
      <c r="H839" s="355">
        <v>17.89</v>
      </c>
      <c r="I839" s="136">
        <v>2</v>
      </c>
      <c r="J839" s="92">
        <v>99.92</v>
      </c>
      <c r="K839" s="206"/>
      <c r="L839" s="207">
        <f t="shared" si="73"/>
        <v>1787.5688</v>
      </c>
      <c r="M839" s="207">
        <f t="shared" si="75"/>
        <v>0</v>
      </c>
      <c r="N839" s="356">
        <f t="shared" si="74"/>
        <v>0</v>
      </c>
      <c r="O839" s="207">
        <f t="shared" si="76"/>
        <v>0</v>
      </c>
    </row>
    <row r="840" spans="1:15">
      <c r="A840" s="129">
        <v>824</v>
      </c>
      <c r="B840" s="352" t="s">
        <v>1794</v>
      </c>
      <c r="C840" s="353" t="s">
        <v>784</v>
      </c>
      <c r="D840" s="354" t="s">
        <v>2177</v>
      </c>
      <c r="E840" s="352" t="s">
        <v>675</v>
      </c>
      <c r="F840" s="352" t="s">
        <v>1797</v>
      </c>
      <c r="G840" s="136" t="s">
        <v>48</v>
      </c>
      <c r="H840" s="355">
        <v>4.2300000000000004</v>
      </c>
      <c r="I840" s="136">
        <v>5</v>
      </c>
      <c r="J840" s="92">
        <v>249.8</v>
      </c>
      <c r="K840" s="206"/>
      <c r="L840" s="207">
        <f t="shared" si="73"/>
        <v>1056.6540000000002</v>
      </c>
      <c r="M840" s="207">
        <f t="shared" si="75"/>
        <v>0</v>
      </c>
      <c r="N840" s="356">
        <f t="shared" si="74"/>
        <v>0</v>
      </c>
      <c r="O840" s="207">
        <f t="shared" si="76"/>
        <v>0</v>
      </c>
    </row>
    <row r="841" spans="1:15" ht="28.5">
      <c r="A841" s="129">
        <v>825</v>
      </c>
      <c r="B841" s="352" t="s">
        <v>1332</v>
      </c>
      <c r="C841" s="353" t="s">
        <v>784</v>
      </c>
      <c r="D841" s="354" t="s">
        <v>2178</v>
      </c>
      <c r="E841" s="352" t="s">
        <v>15</v>
      </c>
      <c r="F841" s="352" t="s">
        <v>1800</v>
      </c>
      <c r="G841" s="136" t="s">
        <v>41</v>
      </c>
      <c r="H841" s="355">
        <v>18.37</v>
      </c>
      <c r="I841" s="136">
        <v>2</v>
      </c>
      <c r="J841" s="92">
        <v>99.92</v>
      </c>
      <c r="K841" s="206"/>
      <c r="L841" s="207">
        <f t="shared" ref="L841:L904" si="77">H841*J841</f>
        <v>1835.5304000000001</v>
      </c>
      <c r="M841" s="207">
        <f t="shared" si="75"/>
        <v>0</v>
      </c>
      <c r="N841" s="356">
        <f t="shared" ref="N841:N904" si="78">IF(O841&gt;0,O841/J841,0)</f>
        <v>0</v>
      </c>
      <c r="O841" s="207">
        <f t="shared" si="76"/>
        <v>0</v>
      </c>
    </row>
    <row r="842" spans="1:15">
      <c r="A842" s="129">
        <v>826</v>
      </c>
      <c r="B842" s="352" t="s">
        <v>1794</v>
      </c>
      <c r="C842" s="353" t="s">
        <v>784</v>
      </c>
      <c r="D842" s="354" t="s">
        <v>2179</v>
      </c>
      <c r="E842" s="352" t="s">
        <v>801</v>
      </c>
      <c r="F842" s="352" t="s">
        <v>1797</v>
      </c>
      <c r="G842" s="136" t="s">
        <v>48</v>
      </c>
      <c r="H842" s="355">
        <v>5.81</v>
      </c>
      <c r="I842" s="136">
        <v>5</v>
      </c>
      <c r="J842" s="92">
        <v>249.8</v>
      </c>
      <c r="K842" s="206"/>
      <c r="L842" s="207">
        <f t="shared" si="77"/>
        <v>1451.338</v>
      </c>
      <c r="M842" s="207">
        <f t="shared" si="75"/>
        <v>0</v>
      </c>
      <c r="N842" s="356">
        <f t="shared" si="78"/>
        <v>0</v>
      </c>
      <c r="O842" s="207">
        <f t="shared" si="76"/>
        <v>0</v>
      </c>
    </row>
    <row r="843" spans="1:15" ht="28.5">
      <c r="A843" s="129">
        <v>827</v>
      </c>
      <c r="B843" s="352" t="s">
        <v>1332</v>
      </c>
      <c r="C843" s="353" t="s">
        <v>784</v>
      </c>
      <c r="D843" s="354" t="s">
        <v>2180</v>
      </c>
      <c r="E843" s="352" t="s">
        <v>15</v>
      </c>
      <c r="F843" s="352" t="s">
        <v>1800</v>
      </c>
      <c r="G843" s="136" t="s">
        <v>41</v>
      </c>
      <c r="H843" s="355">
        <v>18.3</v>
      </c>
      <c r="I843" s="136">
        <v>2</v>
      </c>
      <c r="J843" s="92">
        <v>99.92</v>
      </c>
      <c r="K843" s="206"/>
      <c r="L843" s="207">
        <f t="shared" si="77"/>
        <v>1828.5360000000001</v>
      </c>
      <c r="M843" s="207">
        <f t="shared" si="75"/>
        <v>0</v>
      </c>
      <c r="N843" s="356">
        <f t="shared" si="78"/>
        <v>0</v>
      </c>
      <c r="O843" s="207">
        <f t="shared" si="76"/>
        <v>0</v>
      </c>
    </row>
    <row r="844" spans="1:15" ht="28.5">
      <c r="A844" s="129">
        <v>828</v>
      </c>
      <c r="B844" s="352" t="s">
        <v>1794</v>
      </c>
      <c r="C844" s="353" t="s">
        <v>784</v>
      </c>
      <c r="D844" s="354" t="s">
        <v>2181</v>
      </c>
      <c r="E844" s="352" t="s">
        <v>1861</v>
      </c>
      <c r="F844" s="352" t="s">
        <v>1856</v>
      </c>
      <c r="G844" s="136" t="s">
        <v>78</v>
      </c>
      <c r="H844" s="355">
        <v>8.68</v>
      </c>
      <c r="I844" s="358"/>
      <c r="J844" s="358"/>
      <c r="K844" s="358"/>
      <c r="L844" s="358"/>
      <c r="M844" s="358"/>
      <c r="N844" s="358"/>
      <c r="O844" s="358"/>
    </row>
    <row r="845" spans="1:15" ht="28.5">
      <c r="A845" s="129">
        <v>829</v>
      </c>
      <c r="B845" s="352" t="s">
        <v>1332</v>
      </c>
      <c r="C845" s="353" t="s">
        <v>784</v>
      </c>
      <c r="D845" s="354" t="s">
        <v>2182</v>
      </c>
      <c r="E845" s="352" t="s">
        <v>15</v>
      </c>
      <c r="F845" s="352" t="s">
        <v>1800</v>
      </c>
      <c r="G845" s="136" t="s">
        <v>41</v>
      </c>
      <c r="H845" s="355">
        <v>24.69</v>
      </c>
      <c r="I845" s="136">
        <v>2</v>
      </c>
      <c r="J845" s="92">
        <v>99.92</v>
      </c>
      <c r="K845" s="206"/>
      <c r="L845" s="207">
        <f t="shared" si="77"/>
        <v>2467.0248000000001</v>
      </c>
      <c r="M845" s="207">
        <f t="shared" ref="M845:M908" si="79">IFERROR(L845/K845,0)</f>
        <v>0</v>
      </c>
      <c r="N845" s="356">
        <f t="shared" si="78"/>
        <v>0</v>
      </c>
      <c r="O845" s="207">
        <f t="shared" si="76"/>
        <v>0</v>
      </c>
    </row>
    <row r="846" spans="1:15">
      <c r="A846" s="129">
        <v>830</v>
      </c>
      <c r="B846" s="352" t="s">
        <v>2722</v>
      </c>
      <c r="C846" s="353" t="s">
        <v>784</v>
      </c>
      <c r="D846" s="354" t="s">
        <v>2183</v>
      </c>
      <c r="E846" s="352" t="s">
        <v>642</v>
      </c>
      <c r="F846" s="352" t="s">
        <v>1875</v>
      </c>
      <c r="G846" s="136" t="s">
        <v>57</v>
      </c>
      <c r="H846" s="355">
        <v>9.93</v>
      </c>
      <c r="I846" s="136">
        <v>0.23</v>
      </c>
      <c r="J846" s="92">
        <v>12</v>
      </c>
      <c r="K846" s="206"/>
      <c r="L846" s="207">
        <f t="shared" si="77"/>
        <v>119.16</v>
      </c>
      <c r="M846" s="207">
        <f t="shared" si="79"/>
        <v>0</v>
      </c>
      <c r="N846" s="356">
        <f t="shared" si="78"/>
        <v>0</v>
      </c>
      <c r="O846" s="207">
        <f t="shared" si="76"/>
        <v>0</v>
      </c>
    </row>
    <row r="847" spans="1:15" ht="28.5">
      <c r="A847" s="129">
        <v>831</v>
      </c>
      <c r="B847" s="352" t="s">
        <v>1332</v>
      </c>
      <c r="C847" s="353" t="s">
        <v>784</v>
      </c>
      <c r="D847" s="354" t="s">
        <v>2184</v>
      </c>
      <c r="E847" s="352" t="s">
        <v>15</v>
      </c>
      <c r="F847" s="352" t="s">
        <v>1800</v>
      </c>
      <c r="G847" s="136" t="s">
        <v>41</v>
      </c>
      <c r="H847" s="355">
        <v>24.62</v>
      </c>
      <c r="I847" s="136">
        <v>2</v>
      </c>
      <c r="J847" s="92">
        <v>99.92</v>
      </c>
      <c r="K847" s="206"/>
      <c r="L847" s="207">
        <f t="shared" si="77"/>
        <v>2460.0304000000001</v>
      </c>
      <c r="M847" s="207">
        <f t="shared" si="79"/>
        <v>0</v>
      </c>
      <c r="N847" s="356">
        <f t="shared" si="78"/>
        <v>0</v>
      </c>
      <c r="O847" s="207">
        <f t="shared" si="76"/>
        <v>0</v>
      </c>
    </row>
    <row r="848" spans="1:15" ht="28.5">
      <c r="A848" s="129">
        <v>832</v>
      </c>
      <c r="B848" s="352" t="s">
        <v>1332</v>
      </c>
      <c r="C848" s="353" t="s">
        <v>784</v>
      </c>
      <c r="D848" s="354" t="s">
        <v>2185</v>
      </c>
      <c r="E848" s="352" t="s">
        <v>15</v>
      </c>
      <c r="F848" s="352" t="s">
        <v>1800</v>
      </c>
      <c r="G848" s="136" t="s">
        <v>41</v>
      </c>
      <c r="H848" s="355">
        <v>24.62</v>
      </c>
      <c r="I848" s="136">
        <v>2</v>
      </c>
      <c r="J848" s="92">
        <v>99.92</v>
      </c>
      <c r="K848" s="206"/>
      <c r="L848" s="207">
        <f t="shared" si="77"/>
        <v>2460.0304000000001</v>
      </c>
      <c r="M848" s="207">
        <f t="shared" si="79"/>
        <v>0</v>
      </c>
      <c r="N848" s="356">
        <f t="shared" si="78"/>
        <v>0</v>
      </c>
      <c r="O848" s="207">
        <f t="shared" si="76"/>
        <v>0</v>
      </c>
    </row>
    <row r="849" spans="1:15">
      <c r="A849" s="129">
        <v>833</v>
      </c>
      <c r="B849" s="352" t="s">
        <v>2722</v>
      </c>
      <c r="C849" s="353" t="s">
        <v>784</v>
      </c>
      <c r="D849" s="354" t="s">
        <v>2186</v>
      </c>
      <c r="E849" s="352" t="s">
        <v>642</v>
      </c>
      <c r="F849" s="352" t="s">
        <v>1875</v>
      </c>
      <c r="G849" s="136" t="s">
        <v>57</v>
      </c>
      <c r="H849" s="355">
        <v>9.93</v>
      </c>
      <c r="I849" s="136">
        <v>0.23</v>
      </c>
      <c r="J849" s="92">
        <v>12</v>
      </c>
      <c r="K849" s="206"/>
      <c r="L849" s="207">
        <f t="shared" si="77"/>
        <v>119.16</v>
      </c>
      <c r="M849" s="207">
        <f t="shared" si="79"/>
        <v>0</v>
      </c>
      <c r="N849" s="356">
        <f t="shared" si="78"/>
        <v>0</v>
      </c>
      <c r="O849" s="207">
        <f t="shared" si="76"/>
        <v>0</v>
      </c>
    </row>
    <row r="850" spans="1:15" ht="28.5">
      <c r="A850" s="129">
        <v>834</v>
      </c>
      <c r="B850" s="352" t="s">
        <v>1332</v>
      </c>
      <c r="C850" s="353" t="s">
        <v>784</v>
      </c>
      <c r="D850" s="354" t="s">
        <v>2187</v>
      </c>
      <c r="E850" s="352" t="s">
        <v>15</v>
      </c>
      <c r="F850" s="352" t="s">
        <v>1800</v>
      </c>
      <c r="G850" s="136" t="s">
        <v>41</v>
      </c>
      <c r="H850" s="355">
        <v>24.82</v>
      </c>
      <c r="I850" s="136">
        <v>2</v>
      </c>
      <c r="J850" s="92">
        <v>99.92</v>
      </c>
      <c r="K850" s="206"/>
      <c r="L850" s="207">
        <f t="shared" si="77"/>
        <v>2480.0144</v>
      </c>
      <c r="M850" s="207">
        <f t="shared" si="79"/>
        <v>0</v>
      </c>
      <c r="N850" s="356">
        <f t="shared" si="78"/>
        <v>0</v>
      </c>
      <c r="O850" s="207">
        <f t="shared" si="76"/>
        <v>0</v>
      </c>
    </row>
    <row r="851" spans="1:15">
      <c r="A851" s="129">
        <v>835</v>
      </c>
      <c r="B851" s="352" t="s">
        <v>2722</v>
      </c>
      <c r="C851" s="353" t="s">
        <v>784</v>
      </c>
      <c r="D851" s="354" t="s">
        <v>2188</v>
      </c>
      <c r="E851" s="352" t="s">
        <v>635</v>
      </c>
      <c r="F851" s="352" t="s">
        <v>1797</v>
      </c>
      <c r="G851" s="136" t="s">
        <v>78</v>
      </c>
      <c r="H851" s="355">
        <v>3.25</v>
      </c>
      <c r="I851" s="358"/>
      <c r="J851" s="358"/>
      <c r="K851" s="358"/>
      <c r="L851" s="358"/>
      <c r="M851" s="358"/>
      <c r="N851" s="358"/>
      <c r="O851" s="358"/>
    </row>
    <row r="852" spans="1:15" ht="28.5">
      <c r="A852" s="129">
        <v>836</v>
      </c>
      <c r="B852" s="352" t="s">
        <v>2722</v>
      </c>
      <c r="C852" s="353" t="s">
        <v>784</v>
      </c>
      <c r="D852" s="354" t="s">
        <v>2189</v>
      </c>
      <c r="E852" s="352" t="s">
        <v>642</v>
      </c>
      <c r="F852" s="352" t="s">
        <v>1810</v>
      </c>
      <c r="G852" s="136" t="s">
        <v>57</v>
      </c>
      <c r="H852" s="355">
        <v>3.34</v>
      </c>
      <c r="I852" s="136">
        <v>0.23</v>
      </c>
      <c r="J852" s="92">
        <v>12</v>
      </c>
      <c r="K852" s="206"/>
      <c r="L852" s="207">
        <f t="shared" si="77"/>
        <v>40.08</v>
      </c>
      <c r="M852" s="207">
        <f t="shared" si="79"/>
        <v>0</v>
      </c>
      <c r="N852" s="356">
        <f t="shared" si="78"/>
        <v>0</v>
      </c>
      <c r="O852" s="207">
        <f t="shared" si="76"/>
        <v>0</v>
      </c>
    </row>
    <row r="853" spans="1:15" ht="28.5">
      <c r="A853" s="129">
        <v>837</v>
      </c>
      <c r="B853" s="352" t="s">
        <v>2722</v>
      </c>
      <c r="C853" s="353" t="s">
        <v>784</v>
      </c>
      <c r="D853" s="354" t="s">
        <v>2190</v>
      </c>
      <c r="E853" s="352" t="s">
        <v>1813</v>
      </c>
      <c r="F853" s="352" t="s">
        <v>1810</v>
      </c>
      <c r="G853" s="136" t="s">
        <v>57</v>
      </c>
      <c r="H853" s="355">
        <v>5</v>
      </c>
      <c r="I853" s="136">
        <v>0.23</v>
      </c>
      <c r="J853" s="92">
        <v>12</v>
      </c>
      <c r="K853" s="206"/>
      <c r="L853" s="207">
        <f t="shared" si="77"/>
        <v>60</v>
      </c>
      <c r="M853" s="207">
        <f t="shared" si="79"/>
        <v>0</v>
      </c>
      <c r="N853" s="356">
        <f t="shared" si="78"/>
        <v>0</v>
      </c>
      <c r="O853" s="207">
        <f t="shared" si="76"/>
        <v>0</v>
      </c>
    </row>
    <row r="854" spans="1:15">
      <c r="A854" s="129">
        <v>838</v>
      </c>
      <c r="B854" s="352" t="s">
        <v>1794</v>
      </c>
      <c r="C854" s="353" t="s">
        <v>784</v>
      </c>
      <c r="D854" s="354" t="s">
        <v>2191</v>
      </c>
      <c r="E854" s="352" t="s">
        <v>635</v>
      </c>
      <c r="F854" s="352" t="s">
        <v>1797</v>
      </c>
      <c r="G854" s="136" t="s">
        <v>78</v>
      </c>
      <c r="H854" s="355">
        <v>3.32</v>
      </c>
      <c r="I854" s="358"/>
      <c r="J854" s="358"/>
      <c r="K854" s="358"/>
      <c r="L854" s="358"/>
      <c r="M854" s="358"/>
      <c r="N854" s="358"/>
      <c r="O854" s="358"/>
    </row>
    <row r="855" spans="1:15">
      <c r="A855" s="129">
        <v>839</v>
      </c>
      <c r="B855" s="352" t="s">
        <v>2722</v>
      </c>
      <c r="C855" s="353" t="s">
        <v>784</v>
      </c>
      <c r="D855" s="354" t="s">
        <v>2192</v>
      </c>
      <c r="E855" s="352" t="s">
        <v>801</v>
      </c>
      <c r="F855" s="352" t="s">
        <v>1797</v>
      </c>
      <c r="G855" s="136" t="s">
        <v>48</v>
      </c>
      <c r="H855" s="355">
        <v>6.01</v>
      </c>
      <c r="I855" s="136">
        <v>5</v>
      </c>
      <c r="J855" s="92">
        <v>249.8</v>
      </c>
      <c r="K855" s="206"/>
      <c r="L855" s="207">
        <f t="shared" si="77"/>
        <v>1501.298</v>
      </c>
      <c r="M855" s="207">
        <f t="shared" si="79"/>
        <v>0</v>
      </c>
      <c r="N855" s="356">
        <f t="shared" si="78"/>
        <v>0</v>
      </c>
      <c r="O855" s="207">
        <f t="shared" si="76"/>
        <v>0</v>
      </c>
    </row>
    <row r="856" spans="1:15">
      <c r="A856" s="129">
        <v>840</v>
      </c>
      <c r="B856" s="352" t="s">
        <v>2722</v>
      </c>
      <c r="C856" s="353" t="s">
        <v>784</v>
      </c>
      <c r="D856" s="354" t="s">
        <v>2193</v>
      </c>
      <c r="E856" s="352" t="s">
        <v>675</v>
      </c>
      <c r="F856" s="352" t="s">
        <v>1797</v>
      </c>
      <c r="G856" s="136" t="s">
        <v>48</v>
      </c>
      <c r="H856" s="355">
        <v>4.08</v>
      </c>
      <c r="I856" s="136">
        <v>5</v>
      </c>
      <c r="J856" s="92">
        <v>249.8</v>
      </c>
      <c r="K856" s="206"/>
      <c r="L856" s="207">
        <f t="shared" si="77"/>
        <v>1019.1840000000001</v>
      </c>
      <c r="M856" s="207">
        <f t="shared" si="79"/>
        <v>0</v>
      </c>
      <c r="N856" s="356">
        <f t="shared" si="78"/>
        <v>0</v>
      </c>
      <c r="O856" s="207">
        <f t="shared" si="76"/>
        <v>0</v>
      </c>
    </row>
    <row r="857" spans="1:15">
      <c r="A857" s="129">
        <v>841</v>
      </c>
      <c r="B857" s="352" t="s">
        <v>2722</v>
      </c>
      <c r="C857" s="353" t="s">
        <v>784</v>
      </c>
      <c r="D857" s="354" t="s">
        <v>2194</v>
      </c>
      <c r="E857" s="352" t="s">
        <v>675</v>
      </c>
      <c r="F857" s="352" t="s">
        <v>1797</v>
      </c>
      <c r="G857" s="136" t="s">
        <v>48</v>
      </c>
      <c r="H857" s="355">
        <v>4.08</v>
      </c>
      <c r="I857" s="136">
        <v>5</v>
      </c>
      <c r="J857" s="92">
        <v>249.8</v>
      </c>
      <c r="K857" s="206"/>
      <c r="L857" s="207">
        <f t="shared" si="77"/>
        <v>1019.1840000000001</v>
      </c>
      <c r="M857" s="207">
        <f t="shared" si="79"/>
        <v>0</v>
      </c>
      <c r="N857" s="356">
        <f t="shared" si="78"/>
        <v>0</v>
      </c>
      <c r="O857" s="207">
        <f t="shared" si="76"/>
        <v>0</v>
      </c>
    </row>
    <row r="858" spans="1:15">
      <c r="A858" s="129">
        <v>842</v>
      </c>
      <c r="B858" s="352" t="s">
        <v>2722</v>
      </c>
      <c r="C858" s="353" t="s">
        <v>784</v>
      </c>
      <c r="D858" s="354" t="s">
        <v>2195</v>
      </c>
      <c r="E858" s="352" t="s">
        <v>639</v>
      </c>
      <c r="F858" s="352" t="s">
        <v>1797</v>
      </c>
      <c r="G858" s="136" t="s">
        <v>48</v>
      </c>
      <c r="H858" s="355">
        <v>6.01</v>
      </c>
      <c r="I858" s="136">
        <v>5</v>
      </c>
      <c r="J858" s="92">
        <v>249.8</v>
      </c>
      <c r="K858" s="206"/>
      <c r="L858" s="207">
        <f t="shared" si="77"/>
        <v>1501.298</v>
      </c>
      <c r="M858" s="207">
        <f t="shared" si="79"/>
        <v>0</v>
      </c>
      <c r="N858" s="356">
        <f t="shared" si="78"/>
        <v>0</v>
      </c>
      <c r="O858" s="207">
        <f t="shared" si="76"/>
        <v>0</v>
      </c>
    </row>
    <row r="859" spans="1:15" ht="28.5">
      <c r="A859" s="129">
        <v>843</v>
      </c>
      <c r="B859" s="352" t="s">
        <v>2722</v>
      </c>
      <c r="C859" s="353" t="s">
        <v>784</v>
      </c>
      <c r="D859" s="354" t="s">
        <v>2196</v>
      </c>
      <c r="E859" s="352" t="s">
        <v>789</v>
      </c>
      <c r="F859" s="352" t="s">
        <v>1800</v>
      </c>
      <c r="G859" s="136" t="s">
        <v>42</v>
      </c>
      <c r="H859" s="355">
        <v>14.36</v>
      </c>
      <c r="I859" s="136">
        <v>2</v>
      </c>
      <c r="J859" s="92">
        <v>99.92</v>
      </c>
      <c r="K859" s="206"/>
      <c r="L859" s="207">
        <f t="shared" si="77"/>
        <v>1434.8512000000001</v>
      </c>
      <c r="M859" s="207">
        <f t="shared" si="79"/>
        <v>0</v>
      </c>
      <c r="N859" s="356">
        <f t="shared" si="78"/>
        <v>0</v>
      </c>
      <c r="O859" s="207">
        <f t="shared" si="76"/>
        <v>0</v>
      </c>
    </row>
    <row r="860" spans="1:15">
      <c r="A860" s="129">
        <v>844</v>
      </c>
      <c r="B860" s="352" t="s">
        <v>1332</v>
      </c>
      <c r="C860" s="353" t="s">
        <v>784</v>
      </c>
      <c r="D860" s="354" t="s">
        <v>2197</v>
      </c>
      <c r="E860" s="352" t="s">
        <v>635</v>
      </c>
      <c r="F860" s="352" t="s">
        <v>1797</v>
      </c>
      <c r="G860" s="136" t="s">
        <v>78</v>
      </c>
      <c r="H860" s="355">
        <v>3.98</v>
      </c>
      <c r="I860" s="358"/>
      <c r="J860" s="358"/>
      <c r="K860" s="358"/>
      <c r="L860" s="358"/>
      <c r="M860" s="358"/>
      <c r="N860" s="358"/>
      <c r="O860" s="358"/>
    </row>
    <row r="861" spans="1:15" ht="28.5">
      <c r="A861" s="129">
        <v>845</v>
      </c>
      <c r="B861" s="352" t="s">
        <v>1332</v>
      </c>
      <c r="C861" s="353" t="s">
        <v>784</v>
      </c>
      <c r="D861" s="354" t="s">
        <v>2198</v>
      </c>
      <c r="E861" s="352" t="s">
        <v>1861</v>
      </c>
      <c r="F861" s="352" t="s">
        <v>1856</v>
      </c>
      <c r="G861" s="136" t="s">
        <v>78</v>
      </c>
      <c r="H861" s="355">
        <v>6.88</v>
      </c>
      <c r="I861" s="358"/>
      <c r="J861" s="358"/>
      <c r="K861" s="358"/>
      <c r="L861" s="358"/>
      <c r="M861" s="358"/>
      <c r="N861" s="358"/>
      <c r="O861" s="358"/>
    </row>
    <row r="862" spans="1:15" ht="28.5">
      <c r="A862" s="129">
        <v>846</v>
      </c>
      <c r="B862" s="352" t="s">
        <v>1332</v>
      </c>
      <c r="C862" s="353" t="s">
        <v>784</v>
      </c>
      <c r="D862" s="354" t="s">
        <v>2199</v>
      </c>
      <c r="E862" s="352" t="s">
        <v>2200</v>
      </c>
      <c r="F862" s="352" t="s">
        <v>1810</v>
      </c>
      <c r="G862" s="136" t="s">
        <v>35</v>
      </c>
      <c r="H862" s="355">
        <v>5.31</v>
      </c>
      <c r="I862" s="136">
        <v>1</v>
      </c>
      <c r="J862" s="92">
        <v>52.17</v>
      </c>
      <c r="K862" s="206"/>
      <c r="L862" s="207">
        <f t="shared" si="77"/>
        <v>277.02269999999999</v>
      </c>
      <c r="M862" s="207">
        <f t="shared" si="79"/>
        <v>0</v>
      </c>
      <c r="N862" s="356">
        <f t="shared" si="78"/>
        <v>0</v>
      </c>
      <c r="O862" s="207">
        <f t="shared" si="76"/>
        <v>0</v>
      </c>
    </row>
    <row r="863" spans="1:15" ht="28.5">
      <c r="A863" s="129">
        <v>847</v>
      </c>
      <c r="B863" s="352" t="s">
        <v>1332</v>
      </c>
      <c r="C863" s="353" t="s">
        <v>784</v>
      </c>
      <c r="D863" s="354" t="s">
        <v>2201</v>
      </c>
      <c r="E863" s="352" t="s">
        <v>345</v>
      </c>
      <c r="F863" s="352" t="s">
        <v>1810</v>
      </c>
      <c r="G863" s="136" t="s">
        <v>57</v>
      </c>
      <c r="H863" s="355">
        <v>8.84</v>
      </c>
      <c r="I863" s="136">
        <v>0.23</v>
      </c>
      <c r="J863" s="92">
        <v>12</v>
      </c>
      <c r="K863" s="206"/>
      <c r="L863" s="207">
        <f t="shared" si="77"/>
        <v>106.08</v>
      </c>
      <c r="M863" s="207">
        <f t="shared" si="79"/>
        <v>0</v>
      </c>
      <c r="N863" s="356">
        <f t="shared" si="78"/>
        <v>0</v>
      </c>
      <c r="O863" s="207">
        <f t="shared" si="76"/>
        <v>0</v>
      </c>
    </row>
    <row r="864" spans="1:15" ht="28.5">
      <c r="A864" s="129">
        <v>848</v>
      </c>
      <c r="B864" s="352" t="s">
        <v>1332</v>
      </c>
      <c r="C864" s="353" t="s">
        <v>784</v>
      </c>
      <c r="D864" s="354" t="s">
        <v>2202</v>
      </c>
      <c r="E864" s="352" t="s">
        <v>789</v>
      </c>
      <c r="F864" s="352" t="s">
        <v>1800</v>
      </c>
      <c r="G864" s="136" t="s">
        <v>42</v>
      </c>
      <c r="H864" s="355">
        <v>14.65</v>
      </c>
      <c r="I864" s="136">
        <v>2</v>
      </c>
      <c r="J864" s="92">
        <v>99.92</v>
      </c>
      <c r="K864" s="206"/>
      <c r="L864" s="207">
        <f t="shared" si="77"/>
        <v>1463.828</v>
      </c>
      <c r="M864" s="207">
        <f t="shared" si="79"/>
        <v>0</v>
      </c>
      <c r="N864" s="356">
        <f t="shared" si="78"/>
        <v>0</v>
      </c>
      <c r="O864" s="207">
        <f t="shared" si="76"/>
        <v>0</v>
      </c>
    </row>
    <row r="865" spans="1:15">
      <c r="A865" s="129">
        <v>849</v>
      </c>
      <c r="B865" s="352" t="s">
        <v>1332</v>
      </c>
      <c r="C865" s="353" t="s">
        <v>784</v>
      </c>
      <c r="D865" s="354" t="s">
        <v>2203</v>
      </c>
      <c r="E865" s="352" t="s">
        <v>349</v>
      </c>
      <c r="F865" s="352" t="s">
        <v>1797</v>
      </c>
      <c r="G865" s="136" t="s">
        <v>54</v>
      </c>
      <c r="H865" s="355">
        <v>6.9</v>
      </c>
      <c r="I865" s="136">
        <v>5</v>
      </c>
      <c r="J865" s="92">
        <v>249.8</v>
      </c>
      <c r="K865" s="206"/>
      <c r="L865" s="207">
        <f t="shared" si="77"/>
        <v>1723.6200000000001</v>
      </c>
      <c r="M865" s="207">
        <f t="shared" si="79"/>
        <v>0</v>
      </c>
      <c r="N865" s="356">
        <f t="shared" si="78"/>
        <v>0</v>
      </c>
      <c r="O865" s="207">
        <f t="shared" si="76"/>
        <v>0</v>
      </c>
    </row>
    <row r="866" spans="1:15">
      <c r="A866" s="129">
        <v>850</v>
      </c>
      <c r="B866" s="352" t="s">
        <v>1332</v>
      </c>
      <c r="C866" s="353" t="s">
        <v>784</v>
      </c>
      <c r="D866" s="354" t="s">
        <v>2204</v>
      </c>
      <c r="E866" s="352" t="s">
        <v>801</v>
      </c>
      <c r="F866" s="352" t="s">
        <v>1797</v>
      </c>
      <c r="G866" s="136" t="s">
        <v>48</v>
      </c>
      <c r="H866" s="355">
        <v>5.64</v>
      </c>
      <c r="I866" s="136">
        <v>5</v>
      </c>
      <c r="J866" s="92">
        <v>249.8</v>
      </c>
      <c r="K866" s="206"/>
      <c r="L866" s="207">
        <f t="shared" si="77"/>
        <v>1408.8720000000001</v>
      </c>
      <c r="M866" s="207">
        <f t="shared" si="79"/>
        <v>0</v>
      </c>
      <c r="N866" s="356">
        <f t="shared" si="78"/>
        <v>0</v>
      </c>
      <c r="O866" s="207">
        <f t="shared" si="76"/>
        <v>0</v>
      </c>
    </row>
    <row r="867" spans="1:15">
      <c r="A867" s="129">
        <v>851</v>
      </c>
      <c r="B867" s="352" t="s">
        <v>1332</v>
      </c>
      <c r="C867" s="353" t="s">
        <v>784</v>
      </c>
      <c r="D867" s="354" t="s">
        <v>2205</v>
      </c>
      <c r="E867" s="352" t="s">
        <v>675</v>
      </c>
      <c r="F867" s="352" t="s">
        <v>1797</v>
      </c>
      <c r="G867" s="136" t="s">
        <v>48</v>
      </c>
      <c r="H867" s="355">
        <v>4.21</v>
      </c>
      <c r="I867" s="136">
        <v>5</v>
      </c>
      <c r="J867" s="92">
        <v>249.8</v>
      </c>
      <c r="K867" s="206"/>
      <c r="L867" s="207">
        <f t="shared" si="77"/>
        <v>1051.6580000000001</v>
      </c>
      <c r="M867" s="207">
        <f t="shared" si="79"/>
        <v>0</v>
      </c>
      <c r="N867" s="356">
        <f t="shared" si="78"/>
        <v>0</v>
      </c>
      <c r="O867" s="207">
        <f t="shared" si="76"/>
        <v>0</v>
      </c>
    </row>
    <row r="868" spans="1:15">
      <c r="A868" s="129">
        <v>852</v>
      </c>
      <c r="B868" s="352" t="s">
        <v>1332</v>
      </c>
      <c r="C868" s="353" t="s">
        <v>784</v>
      </c>
      <c r="D868" s="354" t="s">
        <v>2206</v>
      </c>
      <c r="E868" s="352" t="s">
        <v>675</v>
      </c>
      <c r="F868" s="352" t="s">
        <v>1797</v>
      </c>
      <c r="G868" s="136" t="s">
        <v>48</v>
      </c>
      <c r="H868" s="355">
        <v>4.21</v>
      </c>
      <c r="I868" s="136">
        <v>5</v>
      </c>
      <c r="J868" s="92">
        <v>249.8</v>
      </c>
      <c r="K868" s="206"/>
      <c r="L868" s="207">
        <f t="shared" si="77"/>
        <v>1051.6580000000001</v>
      </c>
      <c r="M868" s="207">
        <f t="shared" si="79"/>
        <v>0</v>
      </c>
      <c r="N868" s="356">
        <f t="shared" si="78"/>
        <v>0</v>
      </c>
      <c r="O868" s="207">
        <f t="shared" si="76"/>
        <v>0</v>
      </c>
    </row>
    <row r="869" spans="1:15">
      <c r="A869" s="129">
        <v>853</v>
      </c>
      <c r="B869" s="352" t="s">
        <v>1332</v>
      </c>
      <c r="C869" s="353" t="s">
        <v>784</v>
      </c>
      <c r="D869" s="354" t="s">
        <v>2207</v>
      </c>
      <c r="E869" s="352" t="s">
        <v>639</v>
      </c>
      <c r="F869" s="352" t="s">
        <v>1797</v>
      </c>
      <c r="G869" s="136" t="s">
        <v>48</v>
      </c>
      <c r="H869" s="355">
        <v>5.64</v>
      </c>
      <c r="I869" s="136">
        <v>5</v>
      </c>
      <c r="J869" s="92">
        <v>249.8</v>
      </c>
      <c r="K869" s="206"/>
      <c r="L869" s="207">
        <f t="shared" si="77"/>
        <v>1408.8720000000001</v>
      </c>
      <c r="M869" s="207">
        <f t="shared" si="79"/>
        <v>0</v>
      </c>
      <c r="N869" s="356">
        <f t="shared" si="78"/>
        <v>0</v>
      </c>
      <c r="O869" s="207">
        <f t="shared" si="76"/>
        <v>0</v>
      </c>
    </row>
    <row r="870" spans="1:15" ht="28.5">
      <c r="A870" s="129">
        <v>854</v>
      </c>
      <c r="B870" s="352" t="s">
        <v>1332</v>
      </c>
      <c r="C870" s="353" t="s">
        <v>784</v>
      </c>
      <c r="D870" s="354" t="s">
        <v>2208</v>
      </c>
      <c r="E870" s="352" t="s">
        <v>1813</v>
      </c>
      <c r="F870" s="352" t="s">
        <v>1810</v>
      </c>
      <c r="G870" s="136" t="s">
        <v>57</v>
      </c>
      <c r="H870" s="355">
        <v>9.65</v>
      </c>
      <c r="I870" s="136">
        <v>0.23</v>
      </c>
      <c r="J870" s="92">
        <v>12</v>
      </c>
      <c r="K870" s="206"/>
      <c r="L870" s="207">
        <f t="shared" si="77"/>
        <v>115.80000000000001</v>
      </c>
      <c r="M870" s="207">
        <f t="shared" si="79"/>
        <v>0</v>
      </c>
      <c r="N870" s="356">
        <f t="shared" si="78"/>
        <v>0</v>
      </c>
      <c r="O870" s="207">
        <f t="shared" si="76"/>
        <v>0</v>
      </c>
    </row>
    <row r="871" spans="1:15">
      <c r="A871" s="129">
        <v>855</v>
      </c>
      <c r="B871" s="352" t="s">
        <v>2722</v>
      </c>
      <c r="C871" s="353" t="s">
        <v>784</v>
      </c>
      <c r="D871" s="354" t="s">
        <v>2209</v>
      </c>
      <c r="E871" s="352" t="s">
        <v>47</v>
      </c>
      <c r="F871" s="352" t="s">
        <v>1589</v>
      </c>
      <c r="G871" s="136" t="s">
        <v>78</v>
      </c>
      <c r="H871" s="355">
        <v>4.59</v>
      </c>
      <c r="I871" s="358"/>
      <c r="J871" s="358"/>
      <c r="K871" s="358"/>
      <c r="L871" s="358"/>
      <c r="M871" s="358"/>
      <c r="N871" s="358"/>
      <c r="O871" s="358"/>
    </row>
    <row r="872" spans="1:15">
      <c r="A872" s="129">
        <v>856</v>
      </c>
      <c r="B872" s="352" t="s">
        <v>1332</v>
      </c>
      <c r="C872" s="353" t="s">
        <v>784</v>
      </c>
      <c r="D872" s="354" t="s">
        <v>2210</v>
      </c>
      <c r="E872" s="352" t="s">
        <v>47</v>
      </c>
      <c r="F872" s="352" t="s">
        <v>1589</v>
      </c>
      <c r="G872" s="136" t="s">
        <v>78</v>
      </c>
      <c r="H872" s="355">
        <v>4.7699999999999996</v>
      </c>
      <c r="I872" s="358"/>
      <c r="J872" s="358"/>
      <c r="K872" s="358"/>
      <c r="L872" s="358"/>
      <c r="M872" s="358"/>
      <c r="N872" s="358"/>
      <c r="O872" s="358"/>
    </row>
    <row r="873" spans="1:15">
      <c r="A873" s="129">
        <v>857</v>
      </c>
      <c r="B873" s="352" t="s">
        <v>1332</v>
      </c>
      <c r="C873" s="353" t="s">
        <v>784</v>
      </c>
      <c r="D873" s="354" t="s">
        <v>2211</v>
      </c>
      <c r="E873" s="352" t="s">
        <v>47</v>
      </c>
      <c r="F873" s="352" t="s">
        <v>1589</v>
      </c>
      <c r="G873" s="136" t="s">
        <v>78</v>
      </c>
      <c r="H873" s="355">
        <v>4.34</v>
      </c>
      <c r="I873" s="358"/>
      <c r="J873" s="358"/>
      <c r="K873" s="358"/>
      <c r="L873" s="358"/>
      <c r="M873" s="358"/>
      <c r="N873" s="358"/>
      <c r="O873" s="358"/>
    </row>
    <row r="874" spans="1:15" ht="28.5">
      <c r="A874" s="129">
        <v>858</v>
      </c>
      <c r="B874" s="352" t="s">
        <v>1794</v>
      </c>
      <c r="C874" s="353" t="s">
        <v>784</v>
      </c>
      <c r="D874" s="354" t="s">
        <v>2212</v>
      </c>
      <c r="E874" s="352" t="s">
        <v>5</v>
      </c>
      <c r="F874" s="352" t="s">
        <v>1901</v>
      </c>
      <c r="G874" s="136" t="s">
        <v>43</v>
      </c>
      <c r="H874" s="355">
        <v>19.7</v>
      </c>
      <c r="I874" s="136">
        <v>2</v>
      </c>
      <c r="J874" s="92">
        <v>99.92</v>
      </c>
      <c r="K874" s="206"/>
      <c r="L874" s="207">
        <f t="shared" si="77"/>
        <v>1968.424</v>
      </c>
      <c r="M874" s="207">
        <f t="shared" si="79"/>
        <v>0</v>
      </c>
      <c r="N874" s="356">
        <f t="shared" si="78"/>
        <v>0</v>
      </c>
      <c r="O874" s="207">
        <f t="shared" si="76"/>
        <v>0</v>
      </c>
    </row>
    <row r="875" spans="1:15" ht="28.5">
      <c r="A875" s="129">
        <v>859</v>
      </c>
      <c r="B875" s="352" t="s">
        <v>1794</v>
      </c>
      <c r="C875" s="353" t="s">
        <v>784</v>
      </c>
      <c r="D875" s="354" t="s">
        <v>2213</v>
      </c>
      <c r="E875" s="352" t="s">
        <v>5</v>
      </c>
      <c r="F875" s="352" t="s">
        <v>1901</v>
      </c>
      <c r="G875" s="136" t="s">
        <v>43</v>
      </c>
      <c r="H875" s="355">
        <v>13.78</v>
      </c>
      <c r="I875" s="136">
        <v>2</v>
      </c>
      <c r="J875" s="92">
        <v>99.92</v>
      </c>
      <c r="K875" s="206"/>
      <c r="L875" s="207">
        <f t="shared" si="77"/>
        <v>1376.8976</v>
      </c>
      <c r="M875" s="207">
        <f t="shared" si="79"/>
        <v>0</v>
      </c>
      <c r="N875" s="356">
        <f t="shared" si="78"/>
        <v>0</v>
      </c>
      <c r="O875" s="207">
        <f t="shared" si="76"/>
        <v>0</v>
      </c>
    </row>
    <row r="876" spans="1:15" ht="28.5">
      <c r="A876" s="129">
        <v>860</v>
      </c>
      <c r="B876" s="352" t="s">
        <v>1794</v>
      </c>
      <c r="C876" s="353" t="s">
        <v>784</v>
      </c>
      <c r="D876" s="354" t="s">
        <v>2214</v>
      </c>
      <c r="E876" s="352" t="s">
        <v>5</v>
      </c>
      <c r="F876" s="352" t="s">
        <v>1901</v>
      </c>
      <c r="G876" s="136" t="s">
        <v>43</v>
      </c>
      <c r="H876" s="355">
        <v>84.48</v>
      </c>
      <c r="I876" s="136">
        <v>2</v>
      </c>
      <c r="J876" s="92">
        <v>99.92</v>
      </c>
      <c r="K876" s="206"/>
      <c r="L876" s="207">
        <f t="shared" si="77"/>
        <v>8441.2416000000012</v>
      </c>
      <c r="M876" s="207">
        <f t="shared" si="79"/>
        <v>0</v>
      </c>
      <c r="N876" s="356">
        <f t="shared" si="78"/>
        <v>0</v>
      </c>
      <c r="O876" s="207">
        <f t="shared" si="76"/>
        <v>0</v>
      </c>
    </row>
    <row r="877" spans="1:15" ht="28.5">
      <c r="A877" s="129">
        <v>861</v>
      </c>
      <c r="B877" s="352" t="s">
        <v>1794</v>
      </c>
      <c r="C877" s="353" t="s">
        <v>784</v>
      </c>
      <c r="D877" s="354" t="s">
        <v>2215</v>
      </c>
      <c r="E877" s="352" t="s">
        <v>5</v>
      </c>
      <c r="F877" s="352" t="s">
        <v>1901</v>
      </c>
      <c r="G877" s="136" t="s">
        <v>43</v>
      </c>
      <c r="H877" s="355">
        <v>123.76</v>
      </c>
      <c r="I877" s="136">
        <v>2</v>
      </c>
      <c r="J877" s="92">
        <v>99.92</v>
      </c>
      <c r="K877" s="206"/>
      <c r="L877" s="207">
        <f t="shared" si="77"/>
        <v>12366.099200000001</v>
      </c>
      <c r="M877" s="207">
        <f t="shared" si="79"/>
        <v>0</v>
      </c>
      <c r="N877" s="356">
        <f t="shared" si="78"/>
        <v>0</v>
      </c>
      <c r="O877" s="207">
        <f t="shared" si="76"/>
        <v>0</v>
      </c>
    </row>
    <row r="878" spans="1:15" ht="28.5">
      <c r="A878" s="129">
        <v>862</v>
      </c>
      <c r="B878" s="352" t="s">
        <v>2722</v>
      </c>
      <c r="C878" s="353" t="s">
        <v>784</v>
      </c>
      <c r="D878" s="354" t="s">
        <v>2216</v>
      </c>
      <c r="E878" s="352" t="s">
        <v>5</v>
      </c>
      <c r="F878" s="352" t="s">
        <v>1901</v>
      </c>
      <c r="G878" s="136" t="s">
        <v>43</v>
      </c>
      <c r="H878" s="355">
        <v>92.91</v>
      </c>
      <c r="I878" s="136">
        <v>2</v>
      </c>
      <c r="J878" s="92">
        <v>99.92</v>
      </c>
      <c r="K878" s="206"/>
      <c r="L878" s="207">
        <f t="shared" si="77"/>
        <v>9283.5671999999995</v>
      </c>
      <c r="M878" s="207">
        <f t="shared" si="79"/>
        <v>0</v>
      </c>
      <c r="N878" s="356">
        <f t="shared" si="78"/>
        <v>0</v>
      </c>
      <c r="O878" s="207">
        <f t="shared" ref="O878:O941" si="80">ROUND(M878*SVS_UR_1_1,2)</f>
        <v>0</v>
      </c>
    </row>
    <row r="879" spans="1:15" ht="28.5">
      <c r="A879" s="129">
        <v>863</v>
      </c>
      <c r="B879" s="352" t="s">
        <v>1332</v>
      </c>
      <c r="C879" s="353" t="s">
        <v>784</v>
      </c>
      <c r="D879" s="354" t="s">
        <v>2217</v>
      </c>
      <c r="E879" s="352" t="s">
        <v>5</v>
      </c>
      <c r="F879" s="352" t="s">
        <v>1807</v>
      </c>
      <c r="G879" s="136" t="s">
        <v>43</v>
      </c>
      <c r="H879" s="355">
        <v>57.65</v>
      </c>
      <c r="I879" s="136">
        <v>2</v>
      </c>
      <c r="J879" s="92">
        <v>99.92</v>
      </c>
      <c r="K879" s="206"/>
      <c r="L879" s="207">
        <f t="shared" si="77"/>
        <v>5760.3879999999999</v>
      </c>
      <c r="M879" s="207">
        <f t="shared" si="79"/>
        <v>0</v>
      </c>
      <c r="N879" s="356">
        <f t="shared" si="78"/>
        <v>0</v>
      </c>
      <c r="O879" s="207">
        <f t="shared" si="80"/>
        <v>0</v>
      </c>
    </row>
    <row r="880" spans="1:15" ht="28.5">
      <c r="A880" s="129">
        <v>864</v>
      </c>
      <c r="B880" s="352" t="s">
        <v>1332</v>
      </c>
      <c r="C880" s="353" t="s">
        <v>784</v>
      </c>
      <c r="D880" s="354" t="s">
        <v>2218</v>
      </c>
      <c r="E880" s="352" t="s">
        <v>5</v>
      </c>
      <c r="F880" s="352" t="s">
        <v>1807</v>
      </c>
      <c r="G880" s="136" t="s">
        <v>43</v>
      </c>
      <c r="H880" s="355">
        <v>14.67</v>
      </c>
      <c r="I880" s="136">
        <v>2</v>
      </c>
      <c r="J880" s="92">
        <v>99.92</v>
      </c>
      <c r="K880" s="206"/>
      <c r="L880" s="207">
        <f t="shared" si="77"/>
        <v>1465.8263999999999</v>
      </c>
      <c r="M880" s="207">
        <f t="shared" si="79"/>
        <v>0</v>
      </c>
      <c r="N880" s="356">
        <f t="shared" si="78"/>
        <v>0</v>
      </c>
      <c r="O880" s="207">
        <f t="shared" si="80"/>
        <v>0</v>
      </c>
    </row>
    <row r="881" spans="1:15" ht="28.5">
      <c r="A881" s="129">
        <v>865</v>
      </c>
      <c r="B881" s="352" t="s">
        <v>1332</v>
      </c>
      <c r="C881" s="353" t="s">
        <v>784</v>
      </c>
      <c r="D881" s="354" t="s">
        <v>2219</v>
      </c>
      <c r="E881" s="352" t="s">
        <v>5</v>
      </c>
      <c r="F881" s="352" t="s">
        <v>1901</v>
      </c>
      <c r="G881" s="136" t="s">
        <v>43</v>
      </c>
      <c r="H881" s="355">
        <v>72.91</v>
      </c>
      <c r="I881" s="136">
        <v>2</v>
      </c>
      <c r="J881" s="92">
        <v>99.92</v>
      </c>
      <c r="K881" s="206"/>
      <c r="L881" s="207">
        <f t="shared" si="77"/>
        <v>7285.1671999999999</v>
      </c>
      <c r="M881" s="207">
        <f t="shared" si="79"/>
        <v>0</v>
      </c>
      <c r="N881" s="356">
        <f t="shared" si="78"/>
        <v>0</v>
      </c>
      <c r="O881" s="207">
        <f t="shared" si="80"/>
        <v>0</v>
      </c>
    </row>
    <row r="882" spans="1:15" ht="28.5">
      <c r="A882" s="129">
        <v>866</v>
      </c>
      <c r="B882" s="352" t="s">
        <v>1332</v>
      </c>
      <c r="C882" s="353" t="s">
        <v>784</v>
      </c>
      <c r="D882" s="354" t="s">
        <v>2220</v>
      </c>
      <c r="E882" s="352" t="s">
        <v>5</v>
      </c>
      <c r="F882" s="352" t="s">
        <v>1901</v>
      </c>
      <c r="G882" s="136" t="s">
        <v>43</v>
      </c>
      <c r="H882" s="355">
        <v>74.180000000000007</v>
      </c>
      <c r="I882" s="136">
        <v>2</v>
      </c>
      <c r="J882" s="92">
        <v>99.92</v>
      </c>
      <c r="K882" s="206"/>
      <c r="L882" s="207">
        <f t="shared" si="77"/>
        <v>7412.0656000000008</v>
      </c>
      <c r="M882" s="207">
        <f t="shared" si="79"/>
        <v>0</v>
      </c>
      <c r="N882" s="356">
        <f t="shared" si="78"/>
        <v>0</v>
      </c>
      <c r="O882" s="207">
        <f t="shared" si="80"/>
        <v>0</v>
      </c>
    </row>
    <row r="883" spans="1:15" ht="28.5">
      <c r="A883" s="129">
        <v>867</v>
      </c>
      <c r="B883" s="352" t="s">
        <v>1332</v>
      </c>
      <c r="C883" s="353" t="s">
        <v>784</v>
      </c>
      <c r="D883" s="354" t="s">
        <v>2221</v>
      </c>
      <c r="E883" s="352" t="s">
        <v>1885</v>
      </c>
      <c r="F883" s="352" t="s">
        <v>1901</v>
      </c>
      <c r="G883" s="136" t="s">
        <v>41</v>
      </c>
      <c r="H883" s="355">
        <v>7.55</v>
      </c>
      <c r="I883" s="136">
        <v>2</v>
      </c>
      <c r="J883" s="92">
        <v>99.92</v>
      </c>
      <c r="K883" s="206"/>
      <c r="L883" s="207">
        <f t="shared" si="77"/>
        <v>754.39599999999996</v>
      </c>
      <c r="M883" s="207">
        <f t="shared" si="79"/>
        <v>0</v>
      </c>
      <c r="N883" s="356">
        <f t="shared" si="78"/>
        <v>0</v>
      </c>
      <c r="O883" s="207">
        <f t="shared" si="80"/>
        <v>0</v>
      </c>
    </row>
    <row r="884" spans="1:15" ht="28.5">
      <c r="A884" s="129">
        <v>868</v>
      </c>
      <c r="B884" s="352" t="s">
        <v>1332</v>
      </c>
      <c r="C884" s="353" t="s">
        <v>784</v>
      </c>
      <c r="D884" s="354" t="s">
        <v>2222</v>
      </c>
      <c r="E884" s="352" t="s">
        <v>1885</v>
      </c>
      <c r="F884" s="352" t="s">
        <v>1901</v>
      </c>
      <c r="G884" s="136" t="s">
        <v>41</v>
      </c>
      <c r="H884" s="355">
        <v>11.66</v>
      </c>
      <c r="I884" s="136">
        <v>2</v>
      </c>
      <c r="J884" s="92">
        <v>99.92</v>
      </c>
      <c r="K884" s="206"/>
      <c r="L884" s="207">
        <f t="shared" si="77"/>
        <v>1165.0672</v>
      </c>
      <c r="M884" s="207">
        <f t="shared" si="79"/>
        <v>0</v>
      </c>
      <c r="N884" s="356">
        <f t="shared" si="78"/>
        <v>0</v>
      </c>
      <c r="O884" s="207">
        <f t="shared" si="80"/>
        <v>0</v>
      </c>
    </row>
    <row r="885" spans="1:15" ht="28.5">
      <c r="A885" s="129">
        <v>869</v>
      </c>
      <c r="B885" s="352" t="s">
        <v>1332</v>
      </c>
      <c r="C885" s="353" t="s">
        <v>784</v>
      </c>
      <c r="D885" s="354" t="s">
        <v>2223</v>
      </c>
      <c r="E885" s="352" t="s">
        <v>5</v>
      </c>
      <c r="F885" s="352" t="s">
        <v>2224</v>
      </c>
      <c r="G885" s="136" t="s">
        <v>43</v>
      </c>
      <c r="H885" s="355">
        <v>87.14</v>
      </c>
      <c r="I885" s="136">
        <v>2</v>
      </c>
      <c r="J885" s="92">
        <v>99.92</v>
      </c>
      <c r="K885" s="206"/>
      <c r="L885" s="207">
        <f t="shared" si="77"/>
        <v>8707.0288</v>
      </c>
      <c r="M885" s="207">
        <f t="shared" si="79"/>
        <v>0</v>
      </c>
      <c r="N885" s="356">
        <f t="shared" si="78"/>
        <v>0</v>
      </c>
      <c r="O885" s="207">
        <f t="shared" si="80"/>
        <v>0</v>
      </c>
    </row>
    <row r="886" spans="1:15">
      <c r="A886" s="129">
        <v>870</v>
      </c>
      <c r="B886" s="352" t="s">
        <v>2722</v>
      </c>
      <c r="C886" s="353" t="s">
        <v>784</v>
      </c>
      <c r="D886" s="354" t="s">
        <v>2225</v>
      </c>
      <c r="E886" s="352" t="s">
        <v>1912</v>
      </c>
      <c r="F886" s="352" t="s">
        <v>1589</v>
      </c>
      <c r="G886" s="136" t="s">
        <v>78</v>
      </c>
      <c r="H886" s="355">
        <v>3.63</v>
      </c>
      <c r="I886" s="358"/>
      <c r="J886" s="358"/>
      <c r="K886" s="358"/>
      <c r="L886" s="358"/>
      <c r="M886" s="358"/>
      <c r="N886" s="358"/>
      <c r="O886" s="358"/>
    </row>
    <row r="887" spans="1:15">
      <c r="A887" s="129">
        <v>871</v>
      </c>
      <c r="B887" s="352" t="s">
        <v>2722</v>
      </c>
      <c r="C887" s="353" t="s">
        <v>784</v>
      </c>
      <c r="D887" s="354" t="s">
        <v>2226</v>
      </c>
      <c r="E887" s="352" t="s">
        <v>1914</v>
      </c>
      <c r="F887" s="352" t="s">
        <v>1589</v>
      </c>
      <c r="G887" s="136" t="s">
        <v>78</v>
      </c>
      <c r="H887" s="355">
        <v>4.53</v>
      </c>
      <c r="I887" s="358"/>
      <c r="J887" s="358"/>
      <c r="K887" s="358"/>
      <c r="L887" s="358"/>
      <c r="M887" s="358"/>
      <c r="N887" s="358"/>
      <c r="O887" s="358"/>
    </row>
    <row r="888" spans="1:15">
      <c r="A888" s="129">
        <v>872</v>
      </c>
      <c r="B888" s="352" t="s">
        <v>2722</v>
      </c>
      <c r="C888" s="353" t="s">
        <v>784</v>
      </c>
      <c r="D888" s="354" t="s">
        <v>2227</v>
      </c>
      <c r="E888" s="352" t="s">
        <v>1916</v>
      </c>
      <c r="F888" s="352" t="s">
        <v>1589</v>
      </c>
      <c r="G888" s="136" t="s">
        <v>78</v>
      </c>
      <c r="H888" s="355">
        <v>3.07</v>
      </c>
      <c r="I888" s="358"/>
      <c r="J888" s="358"/>
      <c r="K888" s="358"/>
      <c r="L888" s="358"/>
      <c r="M888" s="358"/>
      <c r="N888" s="358"/>
      <c r="O888" s="358"/>
    </row>
    <row r="889" spans="1:15">
      <c r="A889" s="129">
        <v>873</v>
      </c>
      <c r="B889" s="352" t="s">
        <v>1332</v>
      </c>
      <c r="C889" s="353" t="s">
        <v>784</v>
      </c>
      <c r="D889" s="354" t="s">
        <v>2228</v>
      </c>
      <c r="E889" s="352" t="s">
        <v>1918</v>
      </c>
      <c r="F889" s="352" t="s">
        <v>1589</v>
      </c>
      <c r="G889" s="136" t="s">
        <v>78</v>
      </c>
      <c r="H889" s="355">
        <v>6.18</v>
      </c>
      <c r="I889" s="358"/>
      <c r="J889" s="358"/>
      <c r="K889" s="358"/>
      <c r="L889" s="358"/>
      <c r="M889" s="358"/>
      <c r="N889" s="358"/>
      <c r="O889" s="358"/>
    </row>
    <row r="890" spans="1:15">
      <c r="A890" s="129">
        <v>874</v>
      </c>
      <c r="B890" s="352" t="s">
        <v>1332</v>
      </c>
      <c r="C890" s="353" t="s">
        <v>784</v>
      </c>
      <c r="D890" s="354" t="s">
        <v>2229</v>
      </c>
      <c r="E890" s="352" t="s">
        <v>1920</v>
      </c>
      <c r="F890" s="352" t="s">
        <v>1589</v>
      </c>
      <c r="G890" s="136" t="s">
        <v>78</v>
      </c>
      <c r="H890" s="355">
        <v>1.01</v>
      </c>
      <c r="I890" s="358"/>
      <c r="J890" s="358"/>
      <c r="K890" s="358"/>
      <c r="L890" s="358"/>
      <c r="M890" s="358"/>
      <c r="N890" s="358"/>
      <c r="O890" s="358"/>
    </row>
    <row r="891" spans="1:15">
      <c r="A891" s="129">
        <v>875</v>
      </c>
      <c r="B891" s="352" t="s">
        <v>1332</v>
      </c>
      <c r="C891" s="353" t="s">
        <v>784</v>
      </c>
      <c r="D891" s="354" t="s">
        <v>2230</v>
      </c>
      <c r="E891" s="352" t="s">
        <v>1922</v>
      </c>
      <c r="F891" s="352" t="s">
        <v>1589</v>
      </c>
      <c r="G891" s="136" t="s">
        <v>78</v>
      </c>
      <c r="H891" s="355">
        <v>3.74</v>
      </c>
      <c r="I891" s="358"/>
      <c r="J891" s="358"/>
      <c r="K891" s="358"/>
      <c r="L891" s="358"/>
      <c r="M891" s="358"/>
      <c r="N891" s="358"/>
      <c r="O891" s="358"/>
    </row>
    <row r="892" spans="1:15">
      <c r="A892" s="129">
        <v>876</v>
      </c>
      <c r="B892" s="352" t="s">
        <v>1332</v>
      </c>
      <c r="C892" s="353" t="s">
        <v>784</v>
      </c>
      <c r="D892" s="354" t="s">
        <v>2231</v>
      </c>
      <c r="E892" s="352" t="s">
        <v>1922</v>
      </c>
      <c r="F892" s="352" t="s">
        <v>1589</v>
      </c>
      <c r="G892" s="136" t="s">
        <v>78</v>
      </c>
      <c r="H892" s="355">
        <v>3.74</v>
      </c>
      <c r="I892" s="358"/>
      <c r="J892" s="358"/>
      <c r="K892" s="358"/>
      <c r="L892" s="358"/>
      <c r="M892" s="358"/>
      <c r="N892" s="358"/>
      <c r="O892" s="358"/>
    </row>
    <row r="893" spans="1:15">
      <c r="A893" s="129">
        <v>877</v>
      </c>
      <c r="B893" s="352" t="s">
        <v>2722</v>
      </c>
      <c r="C893" s="353" t="s">
        <v>784</v>
      </c>
      <c r="D893" s="354" t="s">
        <v>2232</v>
      </c>
      <c r="E893" s="352" t="s">
        <v>1925</v>
      </c>
      <c r="F893" s="352" t="s">
        <v>1589</v>
      </c>
      <c r="G893" s="136" t="s">
        <v>78</v>
      </c>
      <c r="H893" s="355">
        <v>4.26</v>
      </c>
      <c r="I893" s="358"/>
      <c r="J893" s="358"/>
      <c r="K893" s="358"/>
      <c r="L893" s="358"/>
      <c r="M893" s="358"/>
      <c r="N893" s="358"/>
      <c r="O893" s="358"/>
    </row>
    <row r="894" spans="1:15" ht="28.5">
      <c r="A894" s="129">
        <v>878</v>
      </c>
      <c r="B894" s="352" t="s">
        <v>2722</v>
      </c>
      <c r="C894" s="353" t="s">
        <v>784</v>
      </c>
      <c r="D894" s="354" t="s">
        <v>2233</v>
      </c>
      <c r="E894" s="352" t="s">
        <v>1927</v>
      </c>
      <c r="F894" s="352" t="s">
        <v>1928</v>
      </c>
      <c r="G894" s="136" t="s">
        <v>44</v>
      </c>
      <c r="H894" s="355">
        <v>16.97</v>
      </c>
      <c r="I894" s="136">
        <v>2</v>
      </c>
      <c r="J894" s="92">
        <v>99.92</v>
      </c>
      <c r="K894" s="206"/>
      <c r="L894" s="207">
        <f t="shared" si="77"/>
        <v>1695.6424</v>
      </c>
      <c r="M894" s="207">
        <f t="shared" si="79"/>
        <v>0</v>
      </c>
      <c r="N894" s="356">
        <f t="shared" si="78"/>
        <v>0</v>
      </c>
      <c r="O894" s="207">
        <f t="shared" si="80"/>
        <v>0</v>
      </c>
    </row>
    <row r="895" spans="1:15" ht="28.5">
      <c r="A895" s="129">
        <v>879</v>
      </c>
      <c r="B895" s="352" t="s">
        <v>1332</v>
      </c>
      <c r="C895" s="353" t="s">
        <v>784</v>
      </c>
      <c r="D895" s="354" t="s">
        <v>2234</v>
      </c>
      <c r="E895" s="352" t="s">
        <v>1930</v>
      </c>
      <c r="F895" s="352" t="s">
        <v>1928</v>
      </c>
      <c r="G895" s="136" t="s">
        <v>44</v>
      </c>
      <c r="H895" s="355">
        <v>16.940000000000001</v>
      </c>
      <c r="I895" s="136">
        <v>2</v>
      </c>
      <c r="J895" s="92">
        <v>99.92</v>
      </c>
      <c r="K895" s="206"/>
      <c r="L895" s="207">
        <f t="shared" si="77"/>
        <v>1692.6448000000003</v>
      </c>
      <c r="M895" s="207">
        <f t="shared" si="79"/>
        <v>0</v>
      </c>
      <c r="N895" s="356">
        <f t="shared" si="78"/>
        <v>0</v>
      </c>
      <c r="O895" s="207">
        <f t="shared" si="80"/>
        <v>0</v>
      </c>
    </row>
    <row r="896" spans="1:15" ht="28.5">
      <c r="A896" s="129">
        <v>880</v>
      </c>
      <c r="B896" s="352" t="s">
        <v>1332</v>
      </c>
      <c r="C896" s="353" t="s">
        <v>784</v>
      </c>
      <c r="D896" s="354" t="s">
        <v>2235</v>
      </c>
      <c r="E896" s="352" t="s">
        <v>1932</v>
      </c>
      <c r="F896" s="352" t="s">
        <v>1928</v>
      </c>
      <c r="G896" s="136" t="s">
        <v>44</v>
      </c>
      <c r="H896" s="355">
        <v>16.940000000000001</v>
      </c>
      <c r="I896" s="136">
        <v>2</v>
      </c>
      <c r="J896" s="92">
        <v>99.92</v>
      </c>
      <c r="K896" s="206"/>
      <c r="L896" s="207">
        <f t="shared" si="77"/>
        <v>1692.6448000000003</v>
      </c>
      <c r="M896" s="207">
        <f t="shared" si="79"/>
        <v>0</v>
      </c>
      <c r="N896" s="356">
        <f t="shared" si="78"/>
        <v>0</v>
      </c>
      <c r="O896" s="207">
        <f t="shared" si="80"/>
        <v>0</v>
      </c>
    </row>
    <row r="897" spans="1:15" ht="28.5">
      <c r="A897" s="129">
        <v>881</v>
      </c>
      <c r="B897" s="352" t="s">
        <v>1332</v>
      </c>
      <c r="C897" s="353" t="s">
        <v>784</v>
      </c>
      <c r="D897" s="354" t="s">
        <v>2236</v>
      </c>
      <c r="E897" s="352" t="s">
        <v>2110</v>
      </c>
      <c r="F897" s="352" t="s">
        <v>1928</v>
      </c>
      <c r="G897" s="136" t="s">
        <v>44</v>
      </c>
      <c r="H897" s="355">
        <v>19.18</v>
      </c>
      <c r="I897" s="136">
        <v>2</v>
      </c>
      <c r="J897" s="92">
        <v>99.92</v>
      </c>
      <c r="K897" s="206"/>
      <c r="L897" s="207">
        <f t="shared" si="77"/>
        <v>1916.4656</v>
      </c>
      <c r="M897" s="207">
        <f t="shared" si="79"/>
        <v>0</v>
      </c>
      <c r="N897" s="356">
        <f t="shared" si="78"/>
        <v>0</v>
      </c>
      <c r="O897" s="207">
        <f t="shared" si="80"/>
        <v>0</v>
      </c>
    </row>
    <row r="898" spans="1:15" ht="28.5">
      <c r="A898" s="129">
        <v>882</v>
      </c>
      <c r="B898" s="352" t="s">
        <v>1332</v>
      </c>
      <c r="C898" s="353" t="s">
        <v>784</v>
      </c>
      <c r="D898" s="354" t="s">
        <v>2237</v>
      </c>
      <c r="E898" s="352" t="s">
        <v>1934</v>
      </c>
      <c r="F898" s="352" t="s">
        <v>1928</v>
      </c>
      <c r="G898" s="136" t="s">
        <v>44</v>
      </c>
      <c r="H898" s="355">
        <v>16.940000000000001</v>
      </c>
      <c r="I898" s="136">
        <v>2</v>
      </c>
      <c r="J898" s="92">
        <v>99.92</v>
      </c>
      <c r="K898" s="206"/>
      <c r="L898" s="207">
        <f t="shared" si="77"/>
        <v>1692.6448000000003</v>
      </c>
      <c r="M898" s="207">
        <f t="shared" si="79"/>
        <v>0</v>
      </c>
      <c r="N898" s="356">
        <f t="shared" si="78"/>
        <v>0</v>
      </c>
      <c r="O898" s="207">
        <f t="shared" si="80"/>
        <v>0</v>
      </c>
    </row>
    <row r="899" spans="1:15" ht="28.5">
      <c r="A899" s="129">
        <v>883</v>
      </c>
      <c r="B899" s="352" t="s">
        <v>1332</v>
      </c>
      <c r="C899" s="353" t="s">
        <v>1257</v>
      </c>
      <c r="D899" s="354" t="s">
        <v>2238</v>
      </c>
      <c r="E899" s="352" t="s">
        <v>2239</v>
      </c>
      <c r="F899" s="352" t="s">
        <v>1810</v>
      </c>
      <c r="G899" s="136" t="s">
        <v>54</v>
      </c>
      <c r="H899" s="355">
        <v>18.489999999999998</v>
      </c>
      <c r="I899" s="136">
        <v>5</v>
      </c>
      <c r="J899" s="92">
        <v>249.8</v>
      </c>
      <c r="K899" s="206"/>
      <c r="L899" s="207">
        <f t="shared" si="77"/>
        <v>4618.8019999999997</v>
      </c>
      <c r="M899" s="207">
        <f t="shared" si="79"/>
        <v>0</v>
      </c>
      <c r="N899" s="356">
        <f t="shared" si="78"/>
        <v>0</v>
      </c>
      <c r="O899" s="207">
        <f t="shared" si="80"/>
        <v>0</v>
      </c>
    </row>
    <row r="900" spans="1:15" ht="28.5">
      <c r="A900" s="129">
        <v>884</v>
      </c>
      <c r="B900" s="352" t="s">
        <v>1332</v>
      </c>
      <c r="C900" s="353" t="s">
        <v>1257</v>
      </c>
      <c r="D900" s="354" t="s">
        <v>2240</v>
      </c>
      <c r="E900" s="352" t="s">
        <v>2241</v>
      </c>
      <c r="F900" s="352" t="s">
        <v>1800</v>
      </c>
      <c r="G900" s="136" t="s">
        <v>43</v>
      </c>
      <c r="H900" s="355">
        <v>18.07</v>
      </c>
      <c r="I900" s="136">
        <v>2</v>
      </c>
      <c r="J900" s="92">
        <v>99.92</v>
      </c>
      <c r="K900" s="206"/>
      <c r="L900" s="207">
        <f t="shared" si="77"/>
        <v>1805.5544</v>
      </c>
      <c r="M900" s="207">
        <f t="shared" si="79"/>
        <v>0</v>
      </c>
      <c r="N900" s="356">
        <f t="shared" si="78"/>
        <v>0</v>
      </c>
      <c r="O900" s="207">
        <f t="shared" si="80"/>
        <v>0</v>
      </c>
    </row>
    <row r="901" spans="1:15" ht="28.5">
      <c r="A901" s="129">
        <v>885</v>
      </c>
      <c r="B901" s="352" t="s">
        <v>1332</v>
      </c>
      <c r="C901" s="353" t="s">
        <v>1257</v>
      </c>
      <c r="D901" s="354" t="s">
        <v>2242</v>
      </c>
      <c r="E901" s="352" t="s">
        <v>2243</v>
      </c>
      <c r="F901" s="352" t="s">
        <v>1800</v>
      </c>
      <c r="G901" s="136" t="s">
        <v>41</v>
      </c>
      <c r="H901" s="355">
        <v>12.04</v>
      </c>
      <c r="I901" s="136">
        <v>2</v>
      </c>
      <c r="J901" s="92">
        <v>99.92</v>
      </c>
      <c r="K901" s="206"/>
      <c r="L901" s="207">
        <f t="shared" si="77"/>
        <v>1203.0367999999999</v>
      </c>
      <c r="M901" s="207">
        <f t="shared" si="79"/>
        <v>0</v>
      </c>
      <c r="N901" s="356">
        <f t="shared" si="78"/>
        <v>0</v>
      </c>
      <c r="O901" s="207">
        <f t="shared" si="80"/>
        <v>0</v>
      </c>
    </row>
    <row r="902" spans="1:15" ht="28.5">
      <c r="A902" s="129">
        <v>886</v>
      </c>
      <c r="B902" s="352" t="s">
        <v>1332</v>
      </c>
      <c r="C902" s="353" t="s">
        <v>1257</v>
      </c>
      <c r="D902" s="354" t="s">
        <v>2244</v>
      </c>
      <c r="E902" s="352" t="s">
        <v>2245</v>
      </c>
      <c r="F902" s="352" t="s">
        <v>1800</v>
      </c>
      <c r="G902" s="136" t="s">
        <v>41</v>
      </c>
      <c r="H902" s="355">
        <v>18.36</v>
      </c>
      <c r="I902" s="136">
        <v>2</v>
      </c>
      <c r="J902" s="92">
        <v>99.92</v>
      </c>
      <c r="K902" s="206"/>
      <c r="L902" s="207">
        <f t="shared" si="77"/>
        <v>1834.5311999999999</v>
      </c>
      <c r="M902" s="207">
        <f t="shared" si="79"/>
        <v>0</v>
      </c>
      <c r="N902" s="356">
        <f t="shared" si="78"/>
        <v>0</v>
      </c>
      <c r="O902" s="207">
        <f t="shared" si="80"/>
        <v>0</v>
      </c>
    </row>
    <row r="903" spans="1:15" ht="28.5">
      <c r="A903" s="129">
        <v>887</v>
      </c>
      <c r="B903" s="352" t="s">
        <v>1332</v>
      </c>
      <c r="C903" s="353" t="s">
        <v>1257</v>
      </c>
      <c r="D903" s="354" t="s">
        <v>2246</v>
      </c>
      <c r="E903" s="352" t="s">
        <v>2247</v>
      </c>
      <c r="F903" s="352" t="s">
        <v>1800</v>
      </c>
      <c r="G903" s="136" t="s">
        <v>41</v>
      </c>
      <c r="H903" s="355">
        <v>12.04</v>
      </c>
      <c r="I903" s="136">
        <v>2</v>
      </c>
      <c r="J903" s="92">
        <v>99.92</v>
      </c>
      <c r="K903" s="206"/>
      <c r="L903" s="207">
        <f t="shared" si="77"/>
        <v>1203.0367999999999</v>
      </c>
      <c r="M903" s="207">
        <f t="shared" si="79"/>
        <v>0</v>
      </c>
      <c r="N903" s="356">
        <f t="shared" si="78"/>
        <v>0</v>
      </c>
      <c r="O903" s="207">
        <f t="shared" si="80"/>
        <v>0</v>
      </c>
    </row>
    <row r="904" spans="1:15" ht="28.5">
      <c r="A904" s="129">
        <v>888</v>
      </c>
      <c r="B904" s="352" t="s">
        <v>1332</v>
      </c>
      <c r="C904" s="353" t="s">
        <v>1257</v>
      </c>
      <c r="D904" s="354" t="s">
        <v>2248</v>
      </c>
      <c r="E904" s="352" t="s">
        <v>2249</v>
      </c>
      <c r="F904" s="352" t="s">
        <v>1800</v>
      </c>
      <c r="G904" s="136" t="s">
        <v>41</v>
      </c>
      <c r="H904" s="355">
        <v>18.36</v>
      </c>
      <c r="I904" s="136">
        <v>2</v>
      </c>
      <c r="J904" s="92">
        <v>99.92</v>
      </c>
      <c r="K904" s="206"/>
      <c r="L904" s="207">
        <f t="shared" si="77"/>
        <v>1834.5311999999999</v>
      </c>
      <c r="M904" s="207">
        <f t="shared" si="79"/>
        <v>0</v>
      </c>
      <c r="N904" s="356">
        <f t="shared" si="78"/>
        <v>0</v>
      </c>
      <c r="O904" s="207">
        <f t="shared" si="80"/>
        <v>0</v>
      </c>
    </row>
    <row r="905" spans="1:15" ht="28.5">
      <c r="A905" s="129">
        <v>889</v>
      </c>
      <c r="B905" s="352" t="s">
        <v>1332</v>
      </c>
      <c r="C905" s="353" t="s">
        <v>1257</v>
      </c>
      <c r="D905" s="354" t="s">
        <v>2250</v>
      </c>
      <c r="E905" s="352" t="s">
        <v>2251</v>
      </c>
      <c r="F905" s="352" t="s">
        <v>1800</v>
      </c>
      <c r="G905" s="136" t="s">
        <v>41</v>
      </c>
      <c r="H905" s="355">
        <v>12.04</v>
      </c>
      <c r="I905" s="136">
        <v>2</v>
      </c>
      <c r="J905" s="92">
        <v>99.92</v>
      </c>
      <c r="K905" s="206"/>
      <c r="L905" s="207">
        <f t="shared" ref="L905:L941" si="81">H905*J905</f>
        <v>1203.0367999999999</v>
      </c>
      <c r="M905" s="207">
        <f t="shared" si="79"/>
        <v>0</v>
      </c>
      <c r="N905" s="356">
        <f t="shared" ref="N905:N941" si="82">IF(O905&gt;0,O905/J905,0)</f>
        <v>0</v>
      </c>
      <c r="O905" s="207">
        <f t="shared" si="80"/>
        <v>0</v>
      </c>
    </row>
    <row r="906" spans="1:15" ht="28.5">
      <c r="A906" s="129">
        <v>890</v>
      </c>
      <c r="B906" s="352" t="s">
        <v>1332</v>
      </c>
      <c r="C906" s="353" t="s">
        <v>1257</v>
      </c>
      <c r="D906" s="354" t="s">
        <v>2252</v>
      </c>
      <c r="E906" s="352" t="s">
        <v>2253</v>
      </c>
      <c r="F906" s="352" t="s">
        <v>1800</v>
      </c>
      <c r="G906" s="136" t="s">
        <v>41</v>
      </c>
      <c r="H906" s="355">
        <v>18.36</v>
      </c>
      <c r="I906" s="136">
        <v>2</v>
      </c>
      <c r="J906" s="92">
        <v>99.92</v>
      </c>
      <c r="K906" s="206"/>
      <c r="L906" s="207">
        <f t="shared" si="81"/>
        <v>1834.5311999999999</v>
      </c>
      <c r="M906" s="207">
        <f t="shared" si="79"/>
        <v>0</v>
      </c>
      <c r="N906" s="356">
        <f t="shared" si="82"/>
        <v>0</v>
      </c>
      <c r="O906" s="207">
        <f t="shared" si="80"/>
        <v>0</v>
      </c>
    </row>
    <row r="907" spans="1:15" ht="28.5">
      <c r="A907" s="129">
        <v>891</v>
      </c>
      <c r="B907" s="352" t="s">
        <v>1332</v>
      </c>
      <c r="C907" s="353" t="s">
        <v>1257</v>
      </c>
      <c r="D907" s="354" t="s">
        <v>2254</v>
      </c>
      <c r="E907" s="352" t="s">
        <v>2255</v>
      </c>
      <c r="F907" s="352" t="s">
        <v>1800</v>
      </c>
      <c r="G907" s="136" t="s">
        <v>41</v>
      </c>
      <c r="H907" s="355">
        <v>12.04</v>
      </c>
      <c r="I907" s="136">
        <v>2</v>
      </c>
      <c r="J907" s="92">
        <v>99.92</v>
      </c>
      <c r="K907" s="206"/>
      <c r="L907" s="207">
        <f t="shared" si="81"/>
        <v>1203.0367999999999</v>
      </c>
      <c r="M907" s="207">
        <f t="shared" si="79"/>
        <v>0</v>
      </c>
      <c r="N907" s="356">
        <f t="shared" si="82"/>
        <v>0</v>
      </c>
      <c r="O907" s="207">
        <f t="shared" si="80"/>
        <v>0</v>
      </c>
    </row>
    <row r="908" spans="1:15" ht="28.5">
      <c r="A908" s="129">
        <v>892</v>
      </c>
      <c r="B908" s="352" t="s">
        <v>1332</v>
      </c>
      <c r="C908" s="353" t="s">
        <v>1257</v>
      </c>
      <c r="D908" s="354" t="s">
        <v>2256</v>
      </c>
      <c r="E908" s="352" t="s">
        <v>2257</v>
      </c>
      <c r="F908" s="352" t="s">
        <v>1800</v>
      </c>
      <c r="G908" s="136" t="s">
        <v>41</v>
      </c>
      <c r="H908" s="355">
        <v>12.04</v>
      </c>
      <c r="I908" s="136">
        <v>2</v>
      </c>
      <c r="J908" s="92">
        <v>99.92</v>
      </c>
      <c r="K908" s="206"/>
      <c r="L908" s="207">
        <f t="shared" si="81"/>
        <v>1203.0367999999999</v>
      </c>
      <c r="M908" s="207">
        <f t="shared" si="79"/>
        <v>0</v>
      </c>
      <c r="N908" s="356">
        <f t="shared" si="82"/>
        <v>0</v>
      </c>
      <c r="O908" s="207">
        <f t="shared" si="80"/>
        <v>0</v>
      </c>
    </row>
    <row r="909" spans="1:15" ht="28.5">
      <c r="A909" s="129">
        <v>893</v>
      </c>
      <c r="B909" s="352" t="s">
        <v>1332</v>
      </c>
      <c r="C909" s="353" t="s">
        <v>1257</v>
      </c>
      <c r="D909" s="354" t="s">
        <v>2258</v>
      </c>
      <c r="E909" s="352" t="s">
        <v>2259</v>
      </c>
      <c r="F909" s="352" t="s">
        <v>1800</v>
      </c>
      <c r="G909" s="136" t="s">
        <v>41</v>
      </c>
      <c r="H909" s="355">
        <v>12.04</v>
      </c>
      <c r="I909" s="136">
        <v>2</v>
      </c>
      <c r="J909" s="92">
        <v>99.92</v>
      </c>
      <c r="K909" s="206"/>
      <c r="L909" s="207">
        <f t="shared" si="81"/>
        <v>1203.0367999999999</v>
      </c>
      <c r="M909" s="207">
        <f t="shared" ref="M909:M941" si="83">IFERROR(L909/K909,0)</f>
        <v>0</v>
      </c>
      <c r="N909" s="356">
        <f t="shared" si="82"/>
        <v>0</v>
      </c>
      <c r="O909" s="207">
        <f t="shared" si="80"/>
        <v>0</v>
      </c>
    </row>
    <row r="910" spans="1:15" ht="28.5">
      <c r="A910" s="129">
        <v>894</v>
      </c>
      <c r="B910" s="352" t="s">
        <v>1332</v>
      </c>
      <c r="C910" s="353" t="s">
        <v>1257</v>
      </c>
      <c r="D910" s="354" t="s">
        <v>2260</v>
      </c>
      <c r="E910" s="352" t="s">
        <v>2261</v>
      </c>
      <c r="F910" s="352" t="s">
        <v>1800</v>
      </c>
      <c r="G910" s="136" t="s">
        <v>41</v>
      </c>
      <c r="H910" s="355">
        <v>18.36</v>
      </c>
      <c r="I910" s="136">
        <v>2</v>
      </c>
      <c r="J910" s="92">
        <v>99.92</v>
      </c>
      <c r="K910" s="206"/>
      <c r="L910" s="207">
        <f t="shared" si="81"/>
        <v>1834.5311999999999</v>
      </c>
      <c r="M910" s="207">
        <f t="shared" si="83"/>
        <v>0</v>
      </c>
      <c r="N910" s="356">
        <f t="shared" si="82"/>
        <v>0</v>
      </c>
      <c r="O910" s="207">
        <f t="shared" si="80"/>
        <v>0</v>
      </c>
    </row>
    <row r="911" spans="1:15" ht="28.5">
      <c r="A911" s="129">
        <v>895</v>
      </c>
      <c r="B911" s="352" t="s">
        <v>1332</v>
      </c>
      <c r="C911" s="353" t="s">
        <v>1257</v>
      </c>
      <c r="D911" s="354" t="s">
        <v>2262</v>
      </c>
      <c r="E911" s="352" t="s">
        <v>2263</v>
      </c>
      <c r="F911" s="352" t="s">
        <v>1800</v>
      </c>
      <c r="G911" s="136" t="s">
        <v>41</v>
      </c>
      <c r="H911" s="355">
        <v>18.36</v>
      </c>
      <c r="I911" s="136">
        <v>2</v>
      </c>
      <c r="J911" s="92">
        <v>99.92</v>
      </c>
      <c r="K911" s="206"/>
      <c r="L911" s="207">
        <f t="shared" si="81"/>
        <v>1834.5311999999999</v>
      </c>
      <c r="M911" s="207">
        <f t="shared" si="83"/>
        <v>0</v>
      </c>
      <c r="N911" s="356">
        <f t="shared" si="82"/>
        <v>0</v>
      </c>
      <c r="O911" s="207">
        <f t="shared" si="80"/>
        <v>0</v>
      </c>
    </row>
    <row r="912" spans="1:15" ht="28.5">
      <c r="A912" s="129">
        <v>896</v>
      </c>
      <c r="B912" s="352" t="s">
        <v>1332</v>
      </c>
      <c r="C912" s="353" t="s">
        <v>1257</v>
      </c>
      <c r="D912" s="354" t="s">
        <v>2264</v>
      </c>
      <c r="E912" s="352" t="s">
        <v>2261</v>
      </c>
      <c r="F912" s="352" t="s">
        <v>1800</v>
      </c>
      <c r="G912" s="136" t="s">
        <v>41</v>
      </c>
      <c r="H912" s="355">
        <v>18.04</v>
      </c>
      <c r="I912" s="136">
        <v>2</v>
      </c>
      <c r="J912" s="92">
        <v>99.92</v>
      </c>
      <c r="K912" s="206"/>
      <c r="L912" s="207">
        <f t="shared" si="81"/>
        <v>1802.5567999999998</v>
      </c>
      <c r="M912" s="207">
        <f t="shared" si="83"/>
        <v>0</v>
      </c>
      <c r="N912" s="356">
        <f t="shared" si="82"/>
        <v>0</v>
      </c>
      <c r="O912" s="207">
        <f t="shared" si="80"/>
        <v>0</v>
      </c>
    </row>
    <row r="913" spans="1:15" ht="28.5">
      <c r="A913" s="129">
        <v>897</v>
      </c>
      <c r="B913" s="352" t="s">
        <v>1332</v>
      </c>
      <c r="C913" s="353" t="s">
        <v>1257</v>
      </c>
      <c r="D913" s="354" t="s">
        <v>2265</v>
      </c>
      <c r="E913" s="352" t="s">
        <v>2266</v>
      </c>
      <c r="F913" s="352" t="s">
        <v>1800</v>
      </c>
      <c r="G913" s="136" t="s">
        <v>57</v>
      </c>
      <c r="H913" s="355">
        <v>12.04</v>
      </c>
      <c r="I913" s="136">
        <v>0.23</v>
      </c>
      <c r="J913" s="92">
        <v>12</v>
      </c>
      <c r="K913" s="206"/>
      <c r="L913" s="207">
        <f t="shared" si="81"/>
        <v>144.47999999999999</v>
      </c>
      <c r="M913" s="207">
        <f t="shared" si="83"/>
        <v>0</v>
      </c>
      <c r="N913" s="356">
        <f t="shared" si="82"/>
        <v>0</v>
      </c>
      <c r="O913" s="207">
        <f t="shared" si="80"/>
        <v>0</v>
      </c>
    </row>
    <row r="914" spans="1:15">
      <c r="A914" s="129">
        <v>898</v>
      </c>
      <c r="B914" s="352" t="s">
        <v>1332</v>
      </c>
      <c r="C914" s="353" t="s">
        <v>1257</v>
      </c>
      <c r="D914" s="354" t="s">
        <v>2267</v>
      </c>
      <c r="E914" s="352" t="s">
        <v>801</v>
      </c>
      <c r="F914" s="352" t="s">
        <v>1797</v>
      </c>
      <c r="G914" s="136" t="s">
        <v>48</v>
      </c>
      <c r="H914" s="355">
        <v>4.08</v>
      </c>
      <c r="I914" s="136">
        <v>5</v>
      </c>
      <c r="J914" s="92">
        <v>249.8</v>
      </c>
      <c r="K914" s="206"/>
      <c r="L914" s="207">
        <f t="shared" si="81"/>
        <v>1019.1840000000001</v>
      </c>
      <c r="M914" s="207">
        <f t="shared" si="83"/>
        <v>0</v>
      </c>
      <c r="N914" s="356">
        <f t="shared" si="82"/>
        <v>0</v>
      </c>
      <c r="O914" s="207">
        <f t="shared" si="80"/>
        <v>0</v>
      </c>
    </row>
    <row r="915" spans="1:15" ht="28.5">
      <c r="A915" s="129">
        <v>899</v>
      </c>
      <c r="B915" s="352" t="s">
        <v>1332</v>
      </c>
      <c r="C915" s="353" t="s">
        <v>1257</v>
      </c>
      <c r="D915" s="354" t="s">
        <v>2268</v>
      </c>
      <c r="E915" s="352" t="s">
        <v>2269</v>
      </c>
      <c r="F915" s="352" t="s">
        <v>1800</v>
      </c>
      <c r="G915" s="136" t="s">
        <v>41</v>
      </c>
      <c r="H915" s="355">
        <v>18.36</v>
      </c>
      <c r="I915" s="136">
        <v>2</v>
      </c>
      <c r="J915" s="92">
        <v>99.92</v>
      </c>
      <c r="K915" s="206"/>
      <c r="L915" s="207">
        <f t="shared" si="81"/>
        <v>1834.5311999999999</v>
      </c>
      <c r="M915" s="207">
        <f t="shared" si="83"/>
        <v>0</v>
      </c>
      <c r="N915" s="356">
        <f t="shared" si="82"/>
        <v>0</v>
      </c>
      <c r="O915" s="207">
        <f t="shared" si="80"/>
        <v>0</v>
      </c>
    </row>
    <row r="916" spans="1:15">
      <c r="A916" s="129">
        <v>900</v>
      </c>
      <c r="B916" s="352" t="s">
        <v>1332</v>
      </c>
      <c r="C916" s="353" t="s">
        <v>1257</v>
      </c>
      <c r="D916" s="354" t="s">
        <v>2270</v>
      </c>
      <c r="E916" s="352" t="s">
        <v>639</v>
      </c>
      <c r="F916" s="352" t="s">
        <v>1797</v>
      </c>
      <c r="G916" s="136" t="s">
        <v>48</v>
      </c>
      <c r="H916" s="355">
        <v>4.08</v>
      </c>
      <c r="I916" s="136">
        <v>5</v>
      </c>
      <c r="J916" s="92">
        <v>249.8</v>
      </c>
      <c r="K916" s="206"/>
      <c r="L916" s="207">
        <f t="shared" si="81"/>
        <v>1019.1840000000001</v>
      </c>
      <c r="M916" s="207">
        <f t="shared" si="83"/>
        <v>0</v>
      </c>
      <c r="N916" s="356">
        <f t="shared" si="82"/>
        <v>0</v>
      </c>
      <c r="O916" s="207">
        <f t="shared" si="80"/>
        <v>0</v>
      </c>
    </row>
    <row r="917" spans="1:15" ht="28.5">
      <c r="A917" s="129">
        <v>901</v>
      </c>
      <c r="B917" s="352" t="s">
        <v>1332</v>
      </c>
      <c r="C917" s="353" t="s">
        <v>1257</v>
      </c>
      <c r="D917" s="354" t="s">
        <v>2271</v>
      </c>
      <c r="E917" s="352" t="s">
        <v>2272</v>
      </c>
      <c r="F917" s="352" t="s">
        <v>1800</v>
      </c>
      <c r="G917" s="136" t="s">
        <v>41</v>
      </c>
      <c r="H917" s="355">
        <v>18.07</v>
      </c>
      <c r="I917" s="136">
        <v>2</v>
      </c>
      <c r="J917" s="92">
        <v>99.92</v>
      </c>
      <c r="K917" s="206"/>
      <c r="L917" s="207">
        <f t="shared" si="81"/>
        <v>1805.5544</v>
      </c>
      <c r="M917" s="207">
        <f t="shared" si="83"/>
        <v>0</v>
      </c>
      <c r="N917" s="356">
        <f t="shared" si="82"/>
        <v>0</v>
      </c>
      <c r="O917" s="207">
        <f t="shared" si="80"/>
        <v>0</v>
      </c>
    </row>
    <row r="918" spans="1:15">
      <c r="A918" s="129">
        <v>902</v>
      </c>
      <c r="B918" s="352" t="s">
        <v>1332</v>
      </c>
      <c r="C918" s="353" t="s">
        <v>1257</v>
      </c>
      <c r="D918" s="354" t="s">
        <v>2273</v>
      </c>
      <c r="E918" s="352" t="s">
        <v>349</v>
      </c>
      <c r="F918" s="352" t="s">
        <v>1797</v>
      </c>
      <c r="G918" s="136" t="s">
        <v>54</v>
      </c>
      <c r="H918" s="355">
        <v>11.42</v>
      </c>
      <c r="I918" s="136">
        <v>5</v>
      </c>
      <c r="J918" s="92">
        <v>249.8</v>
      </c>
      <c r="K918" s="206"/>
      <c r="L918" s="207">
        <f t="shared" si="81"/>
        <v>2852.7159999999999</v>
      </c>
      <c r="M918" s="207">
        <f t="shared" si="83"/>
        <v>0</v>
      </c>
      <c r="N918" s="356">
        <f t="shared" si="82"/>
        <v>0</v>
      </c>
      <c r="O918" s="207">
        <f t="shared" si="80"/>
        <v>0</v>
      </c>
    </row>
    <row r="919" spans="1:15" ht="28.5">
      <c r="A919" s="129">
        <v>903</v>
      </c>
      <c r="B919" s="352" t="s">
        <v>1332</v>
      </c>
      <c r="C919" s="353" t="s">
        <v>1257</v>
      </c>
      <c r="D919" s="354" t="s">
        <v>2274</v>
      </c>
      <c r="E919" s="352" t="s">
        <v>2275</v>
      </c>
      <c r="F919" s="352" t="s">
        <v>1800</v>
      </c>
      <c r="G919" s="136" t="s">
        <v>41</v>
      </c>
      <c r="H919" s="355">
        <v>87.85</v>
      </c>
      <c r="I919" s="136">
        <v>2</v>
      </c>
      <c r="J919" s="92">
        <v>99.92</v>
      </c>
      <c r="K919" s="206"/>
      <c r="L919" s="207">
        <f t="shared" si="81"/>
        <v>8777.9719999999998</v>
      </c>
      <c r="M919" s="207">
        <f t="shared" si="83"/>
        <v>0</v>
      </c>
      <c r="N919" s="356">
        <f t="shared" si="82"/>
        <v>0</v>
      </c>
      <c r="O919" s="207">
        <f t="shared" si="80"/>
        <v>0</v>
      </c>
    </row>
    <row r="920" spans="1:15" ht="28.5">
      <c r="A920" s="129">
        <v>904</v>
      </c>
      <c r="B920" s="352" t="s">
        <v>1332</v>
      </c>
      <c r="C920" s="353" t="s">
        <v>1257</v>
      </c>
      <c r="D920" s="354" t="s">
        <v>2276</v>
      </c>
      <c r="E920" s="352" t="s">
        <v>2261</v>
      </c>
      <c r="F920" s="352" t="s">
        <v>1800</v>
      </c>
      <c r="G920" s="136" t="s">
        <v>41</v>
      </c>
      <c r="H920" s="355">
        <v>24.65</v>
      </c>
      <c r="I920" s="136">
        <v>2</v>
      </c>
      <c r="J920" s="92">
        <v>99.92</v>
      </c>
      <c r="K920" s="206"/>
      <c r="L920" s="207">
        <f t="shared" si="81"/>
        <v>2463.0279999999998</v>
      </c>
      <c r="M920" s="207">
        <f t="shared" si="83"/>
        <v>0</v>
      </c>
      <c r="N920" s="356">
        <f t="shared" si="82"/>
        <v>0</v>
      </c>
      <c r="O920" s="207">
        <f t="shared" si="80"/>
        <v>0</v>
      </c>
    </row>
    <row r="921" spans="1:15" ht="28.5">
      <c r="A921" s="129">
        <v>905</v>
      </c>
      <c r="B921" s="352" t="s">
        <v>1332</v>
      </c>
      <c r="C921" s="353" t="s">
        <v>1257</v>
      </c>
      <c r="D921" s="354" t="s">
        <v>2277</v>
      </c>
      <c r="E921" s="352" t="s">
        <v>2278</v>
      </c>
      <c r="F921" s="352" t="s">
        <v>1800</v>
      </c>
      <c r="G921" s="136" t="s">
        <v>42</v>
      </c>
      <c r="H921" s="355">
        <v>43.41</v>
      </c>
      <c r="I921" s="136">
        <v>2</v>
      </c>
      <c r="J921" s="92">
        <v>99.92</v>
      </c>
      <c r="K921" s="206"/>
      <c r="L921" s="207">
        <f t="shared" si="81"/>
        <v>4337.5271999999995</v>
      </c>
      <c r="M921" s="207">
        <f t="shared" si="83"/>
        <v>0</v>
      </c>
      <c r="N921" s="356">
        <f t="shared" si="82"/>
        <v>0</v>
      </c>
      <c r="O921" s="207">
        <f t="shared" si="80"/>
        <v>0</v>
      </c>
    </row>
    <row r="922" spans="1:15" ht="28.5">
      <c r="A922" s="129">
        <v>906</v>
      </c>
      <c r="B922" s="352" t="s">
        <v>1332</v>
      </c>
      <c r="C922" s="353" t="s">
        <v>1257</v>
      </c>
      <c r="D922" s="354" t="s">
        <v>2279</v>
      </c>
      <c r="E922" s="352" t="s">
        <v>2280</v>
      </c>
      <c r="F922" s="352" t="s">
        <v>1800</v>
      </c>
      <c r="G922" s="136" t="s">
        <v>41</v>
      </c>
      <c r="H922" s="355">
        <v>12.05</v>
      </c>
      <c r="I922" s="136">
        <v>2</v>
      </c>
      <c r="J922" s="92">
        <v>99.92</v>
      </c>
      <c r="K922" s="206"/>
      <c r="L922" s="207">
        <f t="shared" si="81"/>
        <v>1204.0360000000001</v>
      </c>
      <c r="M922" s="207">
        <f t="shared" si="83"/>
        <v>0</v>
      </c>
      <c r="N922" s="356">
        <f t="shared" si="82"/>
        <v>0</v>
      </c>
      <c r="O922" s="207">
        <f t="shared" si="80"/>
        <v>0</v>
      </c>
    </row>
    <row r="923" spans="1:15" ht="28.5">
      <c r="A923" s="129">
        <v>907</v>
      </c>
      <c r="B923" s="352" t="s">
        <v>1332</v>
      </c>
      <c r="C923" s="353" t="s">
        <v>1257</v>
      </c>
      <c r="D923" s="354" t="s">
        <v>2281</v>
      </c>
      <c r="E923" s="352" t="s">
        <v>2282</v>
      </c>
      <c r="F923" s="352" t="s">
        <v>1800</v>
      </c>
      <c r="G923" s="136" t="s">
        <v>42</v>
      </c>
      <c r="H923" s="355">
        <v>30.02</v>
      </c>
      <c r="I923" s="136">
        <v>2</v>
      </c>
      <c r="J923" s="92">
        <v>99.92</v>
      </c>
      <c r="K923" s="206"/>
      <c r="L923" s="207">
        <f t="shared" si="81"/>
        <v>2999.5983999999999</v>
      </c>
      <c r="M923" s="207">
        <f t="shared" si="83"/>
        <v>0</v>
      </c>
      <c r="N923" s="356">
        <f t="shared" si="82"/>
        <v>0</v>
      </c>
      <c r="O923" s="207">
        <f t="shared" si="80"/>
        <v>0</v>
      </c>
    </row>
    <row r="924" spans="1:15" ht="28.5">
      <c r="A924" s="129">
        <v>908</v>
      </c>
      <c r="B924" s="352" t="s">
        <v>1332</v>
      </c>
      <c r="C924" s="353" t="s">
        <v>1257</v>
      </c>
      <c r="D924" s="354" t="s">
        <v>2283</v>
      </c>
      <c r="E924" s="352" t="s">
        <v>2284</v>
      </c>
      <c r="F924" s="352" t="s">
        <v>1800</v>
      </c>
      <c r="G924" s="136" t="s">
        <v>41</v>
      </c>
      <c r="H924" s="355">
        <v>11.76</v>
      </c>
      <c r="I924" s="136">
        <v>2</v>
      </c>
      <c r="J924" s="92">
        <v>99.92</v>
      </c>
      <c r="K924" s="206"/>
      <c r="L924" s="207">
        <f t="shared" si="81"/>
        <v>1175.0591999999999</v>
      </c>
      <c r="M924" s="207">
        <f t="shared" si="83"/>
        <v>0</v>
      </c>
      <c r="N924" s="356">
        <f t="shared" si="82"/>
        <v>0</v>
      </c>
      <c r="O924" s="207">
        <f t="shared" si="80"/>
        <v>0</v>
      </c>
    </row>
    <row r="925" spans="1:15" ht="28.5">
      <c r="A925" s="129">
        <v>909</v>
      </c>
      <c r="B925" s="352" t="s">
        <v>1332</v>
      </c>
      <c r="C925" s="353" t="s">
        <v>1257</v>
      </c>
      <c r="D925" s="354" t="s">
        <v>2285</v>
      </c>
      <c r="E925" s="352" t="s">
        <v>2286</v>
      </c>
      <c r="F925" s="352" t="s">
        <v>1800</v>
      </c>
      <c r="G925" s="136" t="s">
        <v>78</v>
      </c>
      <c r="H925" s="355">
        <v>123.22</v>
      </c>
      <c r="I925" s="358"/>
      <c r="J925" s="358"/>
      <c r="K925" s="358"/>
      <c r="L925" s="358"/>
      <c r="M925" s="358"/>
      <c r="N925" s="358"/>
      <c r="O925" s="358"/>
    </row>
    <row r="926" spans="1:15" ht="28.5">
      <c r="A926" s="129">
        <v>910</v>
      </c>
      <c r="B926" s="352" t="s">
        <v>1332</v>
      </c>
      <c r="C926" s="353" t="s">
        <v>1257</v>
      </c>
      <c r="D926" s="354" t="s">
        <v>2287</v>
      </c>
      <c r="E926" s="352" t="s">
        <v>2288</v>
      </c>
      <c r="F926" s="352" t="s">
        <v>1810</v>
      </c>
      <c r="G926" s="136" t="s">
        <v>1721</v>
      </c>
      <c r="H926" s="355">
        <v>24.46</v>
      </c>
      <c r="I926" s="136">
        <v>5</v>
      </c>
      <c r="J926" s="92">
        <v>249.8</v>
      </c>
      <c r="K926" s="206"/>
      <c r="L926" s="207">
        <f t="shared" si="81"/>
        <v>6110.1080000000002</v>
      </c>
      <c r="M926" s="207">
        <f t="shared" si="83"/>
        <v>0</v>
      </c>
      <c r="N926" s="356">
        <f t="shared" si="82"/>
        <v>0</v>
      </c>
      <c r="O926" s="207">
        <f t="shared" si="80"/>
        <v>0</v>
      </c>
    </row>
    <row r="927" spans="1:15" ht="28.5">
      <c r="A927" s="129">
        <v>911</v>
      </c>
      <c r="B927" s="352" t="s">
        <v>1332</v>
      </c>
      <c r="C927" s="353" t="s">
        <v>1257</v>
      </c>
      <c r="D927" s="354" t="s">
        <v>2289</v>
      </c>
      <c r="E927" s="352" t="s">
        <v>722</v>
      </c>
      <c r="F927" s="352" t="s">
        <v>1800</v>
      </c>
      <c r="G927" s="136" t="s">
        <v>54</v>
      </c>
      <c r="H927" s="355">
        <v>12.17</v>
      </c>
      <c r="I927" s="136">
        <v>5</v>
      </c>
      <c r="J927" s="92">
        <v>249.8</v>
      </c>
      <c r="K927" s="206"/>
      <c r="L927" s="207">
        <f t="shared" si="81"/>
        <v>3040.0660000000003</v>
      </c>
      <c r="M927" s="207">
        <f t="shared" si="83"/>
        <v>0</v>
      </c>
      <c r="N927" s="356">
        <f t="shared" si="82"/>
        <v>0</v>
      </c>
      <c r="O927" s="207">
        <f t="shared" si="80"/>
        <v>0</v>
      </c>
    </row>
    <row r="928" spans="1:15" ht="28.5">
      <c r="A928" s="129">
        <v>912</v>
      </c>
      <c r="B928" s="352" t="s">
        <v>1332</v>
      </c>
      <c r="C928" s="353" t="s">
        <v>1257</v>
      </c>
      <c r="D928" s="354" t="s">
        <v>2290</v>
      </c>
      <c r="E928" s="352" t="s">
        <v>2291</v>
      </c>
      <c r="F928" s="352" t="s">
        <v>1810</v>
      </c>
      <c r="G928" s="136" t="s">
        <v>59</v>
      </c>
      <c r="H928" s="355">
        <v>18.37</v>
      </c>
      <c r="I928" s="136">
        <v>1</v>
      </c>
      <c r="J928" s="92">
        <v>52.17</v>
      </c>
      <c r="K928" s="206"/>
      <c r="L928" s="207">
        <f t="shared" si="81"/>
        <v>958.36290000000008</v>
      </c>
      <c r="M928" s="207">
        <f t="shared" si="83"/>
        <v>0</v>
      </c>
      <c r="N928" s="356">
        <f t="shared" si="82"/>
        <v>0</v>
      </c>
      <c r="O928" s="207">
        <f t="shared" si="80"/>
        <v>0</v>
      </c>
    </row>
    <row r="929" spans="1:15" ht="28.5">
      <c r="A929" s="129">
        <v>913</v>
      </c>
      <c r="B929" s="352" t="s">
        <v>1332</v>
      </c>
      <c r="C929" s="353" t="s">
        <v>1257</v>
      </c>
      <c r="D929" s="354" t="s">
        <v>2292</v>
      </c>
      <c r="E929" s="352" t="s">
        <v>722</v>
      </c>
      <c r="F929" s="352" t="s">
        <v>1800</v>
      </c>
      <c r="G929" s="136" t="s">
        <v>54</v>
      </c>
      <c r="H929" s="355">
        <v>11.76</v>
      </c>
      <c r="I929" s="136">
        <v>5</v>
      </c>
      <c r="J929" s="92">
        <v>249.8</v>
      </c>
      <c r="K929" s="206"/>
      <c r="L929" s="207">
        <f t="shared" si="81"/>
        <v>2937.6480000000001</v>
      </c>
      <c r="M929" s="207">
        <f t="shared" si="83"/>
        <v>0</v>
      </c>
      <c r="N929" s="356">
        <f t="shared" si="82"/>
        <v>0</v>
      </c>
      <c r="O929" s="207">
        <f t="shared" si="80"/>
        <v>0</v>
      </c>
    </row>
    <row r="930" spans="1:15" ht="28.5">
      <c r="A930" s="129">
        <v>914</v>
      </c>
      <c r="B930" s="352" t="s">
        <v>1332</v>
      </c>
      <c r="C930" s="353" t="s">
        <v>1257</v>
      </c>
      <c r="D930" s="354" t="s">
        <v>2293</v>
      </c>
      <c r="E930" s="352" t="s">
        <v>2294</v>
      </c>
      <c r="F930" s="352" t="s">
        <v>1800</v>
      </c>
      <c r="G930" s="136" t="s">
        <v>41</v>
      </c>
      <c r="H930" s="355">
        <v>18.37</v>
      </c>
      <c r="I930" s="136">
        <v>2</v>
      </c>
      <c r="J930" s="92">
        <v>99.92</v>
      </c>
      <c r="K930" s="206"/>
      <c r="L930" s="207">
        <f t="shared" si="81"/>
        <v>1835.5304000000001</v>
      </c>
      <c r="M930" s="207">
        <f t="shared" si="83"/>
        <v>0</v>
      </c>
      <c r="N930" s="356">
        <f t="shared" si="82"/>
        <v>0</v>
      </c>
      <c r="O930" s="207">
        <f t="shared" si="80"/>
        <v>0</v>
      </c>
    </row>
    <row r="931" spans="1:15" ht="28.5">
      <c r="A931" s="129">
        <v>915</v>
      </c>
      <c r="B931" s="352" t="s">
        <v>1332</v>
      </c>
      <c r="C931" s="353" t="s">
        <v>1257</v>
      </c>
      <c r="D931" s="354" t="s">
        <v>2295</v>
      </c>
      <c r="E931" s="352" t="s">
        <v>722</v>
      </c>
      <c r="F931" s="352" t="s">
        <v>1800</v>
      </c>
      <c r="G931" s="136" t="s">
        <v>54</v>
      </c>
      <c r="H931" s="355">
        <v>11.76</v>
      </c>
      <c r="I931" s="136">
        <v>5</v>
      </c>
      <c r="J931" s="92">
        <v>249.8</v>
      </c>
      <c r="K931" s="206"/>
      <c r="L931" s="207">
        <f t="shared" si="81"/>
        <v>2937.6480000000001</v>
      </c>
      <c r="M931" s="207">
        <f t="shared" si="83"/>
        <v>0</v>
      </c>
      <c r="N931" s="356">
        <f t="shared" si="82"/>
        <v>0</v>
      </c>
      <c r="O931" s="207">
        <f t="shared" si="80"/>
        <v>0</v>
      </c>
    </row>
    <row r="932" spans="1:15" ht="28.5">
      <c r="A932" s="129">
        <v>916</v>
      </c>
      <c r="B932" s="352" t="s">
        <v>1332</v>
      </c>
      <c r="C932" s="353" t="s">
        <v>1257</v>
      </c>
      <c r="D932" s="354" t="s">
        <v>2296</v>
      </c>
      <c r="E932" s="352" t="s">
        <v>2297</v>
      </c>
      <c r="F932" s="352" t="s">
        <v>1800</v>
      </c>
      <c r="G932" s="136" t="s">
        <v>41</v>
      </c>
      <c r="H932" s="355">
        <v>18.37</v>
      </c>
      <c r="I932" s="136">
        <v>2</v>
      </c>
      <c r="J932" s="92">
        <v>99.92</v>
      </c>
      <c r="K932" s="206"/>
      <c r="L932" s="207">
        <f t="shared" si="81"/>
        <v>1835.5304000000001</v>
      </c>
      <c r="M932" s="207">
        <f t="shared" si="83"/>
        <v>0</v>
      </c>
      <c r="N932" s="356">
        <f t="shared" si="82"/>
        <v>0</v>
      </c>
      <c r="O932" s="207">
        <f t="shared" si="80"/>
        <v>0</v>
      </c>
    </row>
    <row r="933" spans="1:15" ht="28.5">
      <c r="A933" s="129">
        <v>917</v>
      </c>
      <c r="B933" s="352" t="s">
        <v>1332</v>
      </c>
      <c r="C933" s="353" t="s">
        <v>1257</v>
      </c>
      <c r="D933" s="354" t="s">
        <v>2298</v>
      </c>
      <c r="E933" s="352" t="s">
        <v>722</v>
      </c>
      <c r="F933" s="352" t="s">
        <v>1800</v>
      </c>
      <c r="G933" s="136" t="s">
        <v>54</v>
      </c>
      <c r="H933" s="355">
        <v>12.05</v>
      </c>
      <c r="I933" s="136">
        <v>5</v>
      </c>
      <c r="J933" s="92">
        <v>249.8</v>
      </c>
      <c r="K933" s="206"/>
      <c r="L933" s="207">
        <f t="shared" si="81"/>
        <v>3010.09</v>
      </c>
      <c r="M933" s="207">
        <f t="shared" si="83"/>
        <v>0</v>
      </c>
      <c r="N933" s="356">
        <f t="shared" si="82"/>
        <v>0</v>
      </c>
      <c r="O933" s="207">
        <f t="shared" si="80"/>
        <v>0</v>
      </c>
    </row>
    <row r="934" spans="1:15" ht="28.5">
      <c r="A934" s="129">
        <v>918</v>
      </c>
      <c r="B934" s="352" t="s">
        <v>1332</v>
      </c>
      <c r="C934" s="353" t="s">
        <v>1257</v>
      </c>
      <c r="D934" s="354" t="s">
        <v>2299</v>
      </c>
      <c r="E934" s="352" t="s">
        <v>2300</v>
      </c>
      <c r="F934" s="352" t="s">
        <v>1800</v>
      </c>
      <c r="G934" s="136" t="s">
        <v>41</v>
      </c>
      <c r="H934" s="355">
        <v>18.079999999999998</v>
      </c>
      <c r="I934" s="136">
        <v>2</v>
      </c>
      <c r="J934" s="92">
        <v>99.92</v>
      </c>
      <c r="K934" s="206"/>
      <c r="L934" s="207">
        <f t="shared" si="81"/>
        <v>1806.5536</v>
      </c>
      <c r="M934" s="207">
        <f t="shared" si="83"/>
        <v>0</v>
      </c>
      <c r="N934" s="356">
        <f t="shared" si="82"/>
        <v>0</v>
      </c>
      <c r="O934" s="207">
        <f t="shared" si="80"/>
        <v>0</v>
      </c>
    </row>
    <row r="935" spans="1:15" ht="28.5">
      <c r="A935" s="129">
        <v>919</v>
      </c>
      <c r="B935" s="352" t="s">
        <v>1332</v>
      </c>
      <c r="C935" s="353" t="s">
        <v>1257</v>
      </c>
      <c r="D935" s="354" t="s">
        <v>2301</v>
      </c>
      <c r="E935" s="352" t="s">
        <v>722</v>
      </c>
      <c r="F935" s="352" t="s">
        <v>1800</v>
      </c>
      <c r="G935" s="136" t="s">
        <v>54</v>
      </c>
      <c r="H935" s="355">
        <v>12.05</v>
      </c>
      <c r="I935" s="136">
        <v>5</v>
      </c>
      <c r="J935" s="92">
        <v>249.8</v>
      </c>
      <c r="K935" s="206"/>
      <c r="L935" s="207">
        <f t="shared" si="81"/>
        <v>3010.09</v>
      </c>
      <c r="M935" s="207">
        <f t="shared" si="83"/>
        <v>0</v>
      </c>
      <c r="N935" s="356">
        <f t="shared" si="82"/>
        <v>0</v>
      </c>
      <c r="O935" s="207">
        <f t="shared" si="80"/>
        <v>0</v>
      </c>
    </row>
    <row r="936" spans="1:15" ht="28.5">
      <c r="A936" s="129">
        <v>920</v>
      </c>
      <c r="B936" s="352" t="s">
        <v>1332</v>
      </c>
      <c r="C936" s="353" t="s">
        <v>1257</v>
      </c>
      <c r="D936" s="354" t="s">
        <v>2302</v>
      </c>
      <c r="E936" s="352" t="s">
        <v>2303</v>
      </c>
      <c r="F936" s="352" t="s">
        <v>1800</v>
      </c>
      <c r="G936" s="136" t="s">
        <v>41</v>
      </c>
      <c r="H936" s="355">
        <v>18.149999999999999</v>
      </c>
      <c r="I936" s="136">
        <v>2</v>
      </c>
      <c r="J936" s="92">
        <v>99.92</v>
      </c>
      <c r="K936" s="206"/>
      <c r="L936" s="207">
        <f t="shared" si="81"/>
        <v>1813.548</v>
      </c>
      <c r="M936" s="207">
        <f t="shared" si="83"/>
        <v>0</v>
      </c>
      <c r="N936" s="356">
        <f t="shared" si="82"/>
        <v>0</v>
      </c>
      <c r="O936" s="207">
        <f t="shared" si="80"/>
        <v>0</v>
      </c>
    </row>
    <row r="937" spans="1:15" ht="28.5">
      <c r="A937" s="129">
        <v>921</v>
      </c>
      <c r="B937" s="352" t="s">
        <v>1332</v>
      </c>
      <c r="C937" s="353" t="s">
        <v>1257</v>
      </c>
      <c r="D937" s="354" t="s">
        <v>2304</v>
      </c>
      <c r="E937" s="352" t="s">
        <v>722</v>
      </c>
      <c r="F937" s="352" t="s">
        <v>1800</v>
      </c>
      <c r="G937" s="136" t="s">
        <v>54</v>
      </c>
      <c r="H937" s="355">
        <v>12.05</v>
      </c>
      <c r="I937" s="136">
        <v>5</v>
      </c>
      <c r="J937" s="92">
        <v>249.8</v>
      </c>
      <c r="K937" s="206"/>
      <c r="L937" s="207">
        <f t="shared" si="81"/>
        <v>3010.09</v>
      </c>
      <c r="M937" s="207">
        <f t="shared" si="83"/>
        <v>0</v>
      </c>
      <c r="N937" s="356">
        <f t="shared" si="82"/>
        <v>0</v>
      </c>
      <c r="O937" s="207">
        <f t="shared" si="80"/>
        <v>0</v>
      </c>
    </row>
    <row r="938" spans="1:15" ht="28.5">
      <c r="A938" s="129">
        <v>922</v>
      </c>
      <c r="B938" s="352" t="s">
        <v>1332</v>
      </c>
      <c r="C938" s="353" t="s">
        <v>1257</v>
      </c>
      <c r="D938" s="354" t="s">
        <v>2305</v>
      </c>
      <c r="E938" s="352" t="s">
        <v>2306</v>
      </c>
      <c r="F938" s="352" t="s">
        <v>1800</v>
      </c>
      <c r="G938" s="136" t="s">
        <v>78</v>
      </c>
      <c r="H938" s="355">
        <v>17.920000000000002</v>
      </c>
      <c r="I938" s="358"/>
      <c r="J938" s="358"/>
      <c r="K938" s="358"/>
      <c r="L938" s="358"/>
      <c r="M938" s="358"/>
      <c r="N938" s="358"/>
      <c r="O938" s="358"/>
    </row>
    <row r="939" spans="1:15" ht="28.5">
      <c r="A939" s="129">
        <v>923</v>
      </c>
      <c r="B939" s="352" t="s">
        <v>1332</v>
      </c>
      <c r="C939" s="353" t="s">
        <v>1257</v>
      </c>
      <c r="D939" s="354" t="s">
        <v>2307</v>
      </c>
      <c r="E939" s="352" t="s">
        <v>642</v>
      </c>
      <c r="F939" s="352" t="s">
        <v>1810</v>
      </c>
      <c r="G939" s="136" t="s">
        <v>57</v>
      </c>
      <c r="H939" s="355">
        <v>12.05</v>
      </c>
      <c r="I939" s="136">
        <v>0.23</v>
      </c>
      <c r="J939" s="92">
        <v>12</v>
      </c>
      <c r="K939" s="206"/>
      <c r="L939" s="207">
        <f t="shared" si="81"/>
        <v>144.60000000000002</v>
      </c>
      <c r="M939" s="207">
        <f t="shared" si="83"/>
        <v>0</v>
      </c>
      <c r="N939" s="356">
        <f t="shared" si="82"/>
        <v>0</v>
      </c>
      <c r="O939" s="207">
        <f t="shared" si="80"/>
        <v>0</v>
      </c>
    </row>
    <row r="940" spans="1:15" ht="28.5">
      <c r="A940" s="129">
        <v>924</v>
      </c>
      <c r="B940" s="352" t="s">
        <v>1332</v>
      </c>
      <c r="C940" s="353" t="s">
        <v>1257</v>
      </c>
      <c r="D940" s="354" t="s">
        <v>2308</v>
      </c>
      <c r="E940" s="352" t="s">
        <v>2309</v>
      </c>
      <c r="F940" s="352" t="s">
        <v>2310</v>
      </c>
      <c r="G940" s="136" t="s">
        <v>54</v>
      </c>
      <c r="H940" s="355">
        <v>4.13</v>
      </c>
      <c r="I940" s="136">
        <v>5</v>
      </c>
      <c r="J940" s="92">
        <v>249.8</v>
      </c>
      <c r="K940" s="206"/>
      <c r="L940" s="207">
        <f t="shared" si="81"/>
        <v>1031.674</v>
      </c>
      <c r="M940" s="207">
        <f t="shared" si="83"/>
        <v>0</v>
      </c>
      <c r="N940" s="356">
        <f t="shared" si="82"/>
        <v>0</v>
      </c>
      <c r="O940" s="207">
        <f t="shared" si="80"/>
        <v>0</v>
      </c>
    </row>
    <row r="941" spans="1:15">
      <c r="A941" s="129">
        <v>925</v>
      </c>
      <c r="B941" s="352" t="s">
        <v>1332</v>
      </c>
      <c r="C941" s="353" t="s">
        <v>1257</v>
      </c>
      <c r="D941" s="354" t="s">
        <v>2311</v>
      </c>
      <c r="E941" s="352" t="s">
        <v>644</v>
      </c>
      <c r="F941" s="352" t="s">
        <v>2312</v>
      </c>
      <c r="G941" s="136" t="s">
        <v>54</v>
      </c>
      <c r="H941" s="355">
        <v>24.98</v>
      </c>
      <c r="I941" s="136">
        <v>5</v>
      </c>
      <c r="J941" s="92">
        <v>249.8</v>
      </c>
      <c r="K941" s="206"/>
      <c r="L941" s="207">
        <f t="shared" si="81"/>
        <v>6240.0040000000008</v>
      </c>
      <c r="M941" s="207">
        <f t="shared" si="83"/>
        <v>0</v>
      </c>
      <c r="N941" s="356">
        <f t="shared" si="82"/>
        <v>0</v>
      </c>
      <c r="O941" s="207">
        <f t="shared" si="80"/>
        <v>0</v>
      </c>
    </row>
    <row r="942" spans="1:15" ht="28.5">
      <c r="A942" s="129">
        <v>926</v>
      </c>
      <c r="B942" s="352" t="s">
        <v>1332</v>
      </c>
      <c r="C942" s="353" t="s">
        <v>1257</v>
      </c>
      <c r="D942" s="354" t="s">
        <v>2313</v>
      </c>
      <c r="E942" s="352" t="s">
        <v>2314</v>
      </c>
      <c r="F942" s="352" t="s">
        <v>2310</v>
      </c>
      <c r="G942" s="136" t="s">
        <v>78</v>
      </c>
      <c r="H942" s="355">
        <v>7.64</v>
      </c>
      <c r="I942" s="358"/>
      <c r="J942" s="358"/>
      <c r="K942" s="358"/>
      <c r="L942" s="358"/>
      <c r="M942" s="358"/>
      <c r="N942" s="358"/>
      <c r="O942" s="358"/>
    </row>
    <row r="943" spans="1:15">
      <c r="A943" s="129">
        <v>927</v>
      </c>
      <c r="B943" s="352" t="s">
        <v>1332</v>
      </c>
      <c r="C943" s="353" t="s">
        <v>1257</v>
      </c>
      <c r="D943" s="354" t="s">
        <v>2315</v>
      </c>
      <c r="E943" s="352" t="s">
        <v>56</v>
      </c>
      <c r="F943" s="352" t="s">
        <v>2312</v>
      </c>
      <c r="G943" s="136" t="s">
        <v>54</v>
      </c>
      <c r="H943" s="355">
        <v>11.28</v>
      </c>
      <c r="I943" s="136">
        <v>5</v>
      </c>
      <c r="J943" s="92">
        <v>249.8</v>
      </c>
      <c r="K943" s="206"/>
      <c r="L943" s="207">
        <f t="shared" ref="L943:L1006" si="84">H943*J943</f>
        <v>2817.7440000000001</v>
      </c>
      <c r="M943" s="207">
        <f t="shared" ref="M943:M1006" si="85">IFERROR(L943/K943,0)</f>
        <v>0</v>
      </c>
      <c r="N943" s="356">
        <f t="shared" ref="N943:N1006" si="86">IF(O943&gt;0,O943/J943,0)</f>
        <v>0</v>
      </c>
      <c r="O943" s="207">
        <f t="shared" ref="O943:O1005" si="87">ROUND(M943*SVS_UR_1_1,2)</f>
        <v>0</v>
      </c>
    </row>
    <row r="944" spans="1:15" ht="28.5">
      <c r="A944" s="129">
        <v>928</v>
      </c>
      <c r="B944" s="352" t="s">
        <v>1332</v>
      </c>
      <c r="C944" s="353" t="s">
        <v>1257</v>
      </c>
      <c r="D944" s="354" t="s">
        <v>2316</v>
      </c>
      <c r="E944" s="352" t="s">
        <v>2317</v>
      </c>
      <c r="F944" s="352" t="s">
        <v>2310</v>
      </c>
      <c r="G944" s="136" t="s">
        <v>78</v>
      </c>
      <c r="H944" s="355">
        <v>35.380000000000003</v>
      </c>
      <c r="I944" s="358"/>
      <c r="J944" s="358"/>
      <c r="K944" s="358"/>
      <c r="L944" s="358"/>
      <c r="M944" s="358"/>
      <c r="N944" s="358"/>
      <c r="O944" s="358"/>
    </row>
    <row r="945" spans="1:15" ht="28.5">
      <c r="A945" s="129">
        <v>929</v>
      </c>
      <c r="B945" s="352" t="s">
        <v>1332</v>
      </c>
      <c r="C945" s="353" t="s">
        <v>1257</v>
      </c>
      <c r="D945" s="354" t="s">
        <v>2318</v>
      </c>
      <c r="E945" s="352" t="s">
        <v>2309</v>
      </c>
      <c r="F945" s="352" t="s">
        <v>2319</v>
      </c>
      <c r="G945" s="136" t="s">
        <v>54</v>
      </c>
      <c r="H945" s="355">
        <v>4.13</v>
      </c>
      <c r="I945" s="136">
        <v>5</v>
      </c>
      <c r="J945" s="92">
        <v>249.8</v>
      </c>
      <c r="K945" s="206"/>
      <c r="L945" s="207">
        <f t="shared" si="84"/>
        <v>1031.674</v>
      </c>
      <c r="M945" s="207">
        <f t="shared" si="85"/>
        <v>0</v>
      </c>
      <c r="N945" s="356">
        <f t="shared" si="86"/>
        <v>0</v>
      </c>
      <c r="O945" s="207">
        <f t="shared" si="87"/>
        <v>0</v>
      </c>
    </row>
    <row r="946" spans="1:15" ht="28.5">
      <c r="A946" s="129">
        <v>930</v>
      </c>
      <c r="B946" s="352" t="s">
        <v>1332</v>
      </c>
      <c r="C946" s="353" t="s">
        <v>1257</v>
      </c>
      <c r="D946" s="354" t="s">
        <v>2320</v>
      </c>
      <c r="E946" s="352" t="s">
        <v>2321</v>
      </c>
      <c r="F946" s="352" t="s">
        <v>2322</v>
      </c>
      <c r="G946" s="136" t="s">
        <v>42</v>
      </c>
      <c r="H946" s="355">
        <v>26.57</v>
      </c>
      <c r="I946" s="136">
        <v>2</v>
      </c>
      <c r="J946" s="92">
        <v>99.92</v>
      </c>
      <c r="K946" s="206"/>
      <c r="L946" s="207">
        <f t="shared" si="84"/>
        <v>2654.8744000000002</v>
      </c>
      <c r="M946" s="207">
        <f t="shared" si="85"/>
        <v>0</v>
      </c>
      <c r="N946" s="356">
        <f t="shared" si="86"/>
        <v>0</v>
      </c>
      <c r="O946" s="207">
        <f t="shared" si="87"/>
        <v>0</v>
      </c>
    </row>
    <row r="947" spans="1:15" ht="28.5">
      <c r="A947" s="129">
        <v>931</v>
      </c>
      <c r="B947" s="352" t="s">
        <v>1332</v>
      </c>
      <c r="C947" s="353" t="s">
        <v>1257</v>
      </c>
      <c r="D947" s="354" t="s">
        <v>2323</v>
      </c>
      <c r="E947" s="352" t="s">
        <v>2314</v>
      </c>
      <c r="F947" s="352" t="s">
        <v>2319</v>
      </c>
      <c r="G947" s="136" t="s">
        <v>78</v>
      </c>
      <c r="H947" s="355">
        <v>7.13</v>
      </c>
      <c r="I947" s="358"/>
      <c r="J947" s="358"/>
      <c r="K947" s="358"/>
      <c r="L947" s="358"/>
      <c r="M947" s="358"/>
      <c r="N947" s="358"/>
      <c r="O947" s="358"/>
    </row>
    <row r="948" spans="1:15" ht="28.5">
      <c r="A948" s="129">
        <v>932</v>
      </c>
      <c r="B948" s="352" t="s">
        <v>1332</v>
      </c>
      <c r="C948" s="353" t="s">
        <v>1257</v>
      </c>
      <c r="D948" s="354" t="s">
        <v>2324</v>
      </c>
      <c r="E948" s="352" t="s">
        <v>2325</v>
      </c>
      <c r="F948" s="352" t="s">
        <v>2322</v>
      </c>
      <c r="G948" s="136" t="s">
        <v>78</v>
      </c>
      <c r="H948" s="355">
        <v>83.39</v>
      </c>
      <c r="I948" s="358"/>
      <c r="J948" s="358"/>
      <c r="K948" s="358"/>
      <c r="L948" s="358"/>
      <c r="M948" s="358"/>
      <c r="N948" s="358"/>
      <c r="O948" s="358"/>
    </row>
    <row r="949" spans="1:15" ht="28.5">
      <c r="A949" s="129">
        <v>933</v>
      </c>
      <c r="B949" s="352" t="s">
        <v>1332</v>
      </c>
      <c r="C949" s="353" t="s">
        <v>1257</v>
      </c>
      <c r="D949" s="354" t="s">
        <v>2326</v>
      </c>
      <c r="E949" s="352" t="s">
        <v>2327</v>
      </c>
      <c r="F949" s="352" t="s">
        <v>2319</v>
      </c>
      <c r="G949" s="136" t="s">
        <v>78</v>
      </c>
      <c r="H949" s="355">
        <v>28.63</v>
      </c>
      <c r="I949" s="358"/>
      <c r="J949" s="358"/>
      <c r="K949" s="358"/>
      <c r="L949" s="358"/>
      <c r="M949" s="358"/>
      <c r="N949" s="358"/>
      <c r="O949" s="358"/>
    </row>
    <row r="950" spans="1:15" ht="28.5">
      <c r="A950" s="129">
        <v>934</v>
      </c>
      <c r="B950" s="352" t="s">
        <v>1332</v>
      </c>
      <c r="C950" s="353" t="s">
        <v>1257</v>
      </c>
      <c r="D950" s="354" t="s">
        <v>2328</v>
      </c>
      <c r="E950" s="352" t="s">
        <v>2329</v>
      </c>
      <c r="F950" s="352" t="s">
        <v>2322</v>
      </c>
      <c r="G950" s="136" t="s">
        <v>41</v>
      </c>
      <c r="H950" s="355">
        <v>228.02</v>
      </c>
      <c r="I950" s="136">
        <v>5</v>
      </c>
      <c r="J950" s="92">
        <v>249.8</v>
      </c>
      <c r="K950" s="206"/>
      <c r="L950" s="207">
        <f t="shared" si="84"/>
        <v>56959.396000000008</v>
      </c>
      <c r="M950" s="207">
        <f t="shared" si="85"/>
        <v>0</v>
      </c>
      <c r="N950" s="356">
        <f t="shared" si="86"/>
        <v>0</v>
      </c>
      <c r="O950" s="207">
        <f t="shared" si="87"/>
        <v>0</v>
      </c>
    </row>
    <row r="951" spans="1:15" ht="28.5">
      <c r="A951" s="129">
        <v>935</v>
      </c>
      <c r="B951" s="352" t="s">
        <v>1332</v>
      </c>
      <c r="C951" s="353" t="s">
        <v>1257</v>
      </c>
      <c r="D951" s="354" t="s">
        <v>2330</v>
      </c>
      <c r="E951" s="352" t="s">
        <v>2331</v>
      </c>
      <c r="F951" s="352" t="s">
        <v>2310</v>
      </c>
      <c r="G951" s="136" t="s">
        <v>41</v>
      </c>
      <c r="H951" s="355">
        <v>7.45</v>
      </c>
      <c r="I951" s="136">
        <v>2</v>
      </c>
      <c r="J951" s="92">
        <v>99.92</v>
      </c>
      <c r="K951" s="206"/>
      <c r="L951" s="207">
        <f t="shared" si="84"/>
        <v>744.404</v>
      </c>
      <c r="M951" s="207">
        <f t="shared" si="85"/>
        <v>0</v>
      </c>
      <c r="N951" s="356">
        <f t="shared" si="86"/>
        <v>0</v>
      </c>
      <c r="O951" s="207">
        <f t="shared" si="87"/>
        <v>0</v>
      </c>
    </row>
    <row r="952" spans="1:15" ht="28.5">
      <c r="A952" s="129">
        <v>936</v>
      </c>
      <c r="B952" s="352" t="s">
        <v>1332</v>
      </c>
      <c r="C952" s="353" t="s">
        <v>1257</v>
      </c>
      <c r="D952" s="354" t="s">
        <v>2332</v>
      </c>
      <c r="E952" s="352" t="s">
        <v>2333</v>
      </c>
      <c r="F952" s="352" t="s">
        <v>2334</v>
      </c>
      <c r="G952" s="136" t="s">
        <v>78</v>
      </c>
      <c r="H952" s="355">
        <v>21.6</v>
      </c>
      <c r="I952" s="358"/>
      <c r="J952" s="358"/>
      <c r="K952" s="358"/>
      <c r="L952" s="358"/>
      <c r="M952" s="358"/>
      <c r="N952" s="358"/>
      <c r="O952" s="358"/>
    </row>
    <row r="953" spans="1:15" ht="28.5">
      <c r="A953" s="129">
        <v>937</v>
      </c>
      <c r="B953" s="352" t="s">
        <v>1332</v>
      </c>
      <c r="C953" s="353" t="s">
        <v>1257</v>
      </c>
      <c r="D953" s="354" t="s">
        <v>2335</v>
      </c>
      <c r="E953" s="352" t="s">
        <v>2336</v>
      </c>
      <c r="F953" s="352" t="s">
        <v>2322</v>
      </c>
      <c r="G953" s="136" t="s">
        <v>78</v>
      </c>
      <c r="H953" s="355">
        <v>30.37</v>
      </c>
      <c r="I953" s="358"/>
      <c r="J953" s="358"/>
      <c r="K953" s="358"/>
      <c r="L953" s="358"/>
      <c r="M953" s="358"/>
      <c r="N953" s="358"/>
      <c r="O953" s="358"/>
    </row>
    <row r="954" spans="1:15" ht="28.5">
      <c r="A954" s="129">
        <v>938</v>
      </c>
      <c r="B954" s="352" t="s">
        <v>1332</v>
      </c>
      <c r="C954" s="353" t="s">
        <v>1257</v>
      </c>
      <c r="D954" s="354" t="s">
        <v>2337</v>
      </c>
      <c r="E954" s="352" t="s">
        <v>2338</v>
      </c>
      <c r="F954" s="352" t="s">
        <v>1856</v>
      </c>
      <c r="G954" s="136" t="s">
        <v>78</v>
      </c>
      <c r="H954" s="355">
        <v>3.86</v>
      </c>
      <c r="I954" s="358"/>
      <c r="J954" s="358"/>
      <c r="K954" s="358"/>
      <c r="L954" s="358"/>
      <c r="M954" s="358"/>
      <c r="N954" s="358"/>
      <c r="O954" s="358"/>
    </row>
    <row r="955" spans="1:15" ht="28.5">
      <c r="A955" s="129">
        <v>939</v>
      </c>
      <c r="B955" s="352" t="s">
        <v>1332</v>
      </c>
      <c r="C955" s="353" t="s">
        <v>1257</v>
      </c>
      <c r="D955" s="354" t="s">
        <v>2339</v>
      </c>
      <c r="E955" s="352" t="s">
        <v>2340</v>
      </c>
      <c r="F955" s="352" t="s">
        <v>2322</v>
      </c>
      <c r="G955" s="136" t="s">
        <v>41</v>
      </c>
      <c r="H955" s="355">
        <v>49.58</v>
      </c>
      <c r="I955" s="136">
        <v>2</v>
      </c>
      <c r="J955" s="92">
        <v>99.92</v>
      </c>
      <c r="K955" s="206"/>
      <c r="L955" s="207">
        <f t="shared" si="84"/>
        <v>4954.0335999999998</v>
      </c>
      <c r="M955" s="207">
        <f t="shared" si="85"/>
        <v>0</v>
      </c>
      <c r="N955" s="356">
        <f t="shared" si="86"/>
        <v>0</v>
      </c>
      <c r="O955" s="207">
        <f t="shared" si="87"/>
        <v>0</v>
      </c>
    </row>
    <row r="956" spans="1:15">
      <c r="A956" s="129">
        <v>940</v>
      </c>
      <c r="B956" s="352" t="s">
        <v>1332</v>
      </c>
      <c r="C956" s="353" t="s">
        <v>1257</v>
      </c>
      <c r="D956" s="354" t="s">
        <v>2341</v>
      </c>
      <c r="E956" s="352" t="s">
        <v>349</v>
      </c>
      <c r="F956" s="352" t="s">
        <v>1797</v>
      </c>
      <c r="G956" s="136" t="s">
        <v>54</v>
      </c>
      <c r="H956" s="355">
        <v>10.51</v>
      </c>
      <c r="I956" s="136">
        <v>5</v>
      </c>
      <c r="J956" s="92">
        <v>249.8</v>
      </c>
      <c r="K956" s="206"/>
      <c r="L956" s="207">
        <f t="shared" si="84"/>
        <v>2625.3980000000001</v>
      </c>
      <c r="M956" s="207">
        <f t="shared" si="85"/>
        <v>0</v>
      </c>
      <c r="N956" s="356">
        <f t="shared" si="86"/>
        <v>0</v>
      </c>
      <c r="O956" s="207">
        <f t="shared" si="87"/>
        <v>0</v>
      </c>
    </row>
    <row r="957" spans="1:15">
      <c r="A957" s="129">
        <v>941</v>
      </c>
      <c r="B957" s="352" t="s">
        <v>1332</v>
      </c>
      <c r="C957" s="353" t="s">
        <v>1257</v>
      </c>
      <c r="D957" s="354" t="s">
        <v>2342</v>
      </c>
      <c r="E957" s="352" t="s">
        <v>639</v>
      </c>
      <c r="F957" s="352" t="s">
        <v>1797</v>
      </c>
      <c r="G957" s="136" t="s">
        <v>48</v>
      </c>
      <c r="H957" s="355">
        <v>6.07</v>
      </c>
      <c r="I957" s="136">
        <v>5</v>
      </c>
      <c r="J957" s="92">
        <v>249.8</v>
      </c>
      <c r="K957" s="206"/>
      <c r="L957" s="207">
        <f t="shared" si="84"/>
        <v>1516.2860000000001</v>
      </c>
      <c r="M957" s="207">
        <f t="shared" si="85"/>
        <v>0</v>
      </c>
      <c r="N957" s="356">
        <f t="shared" si="86"/>
        <v>0</v>
      </c>
      <c r="O957" s="207">
        <f t="shared" si="87"/>
        <v>0</v>
      </c>
    </row>
    <row r="958" spans="1:15">
      <c r="A958" s="129">
        <v>942</v>
      </c>
      <c r="B958" s="352" t="s">
        <v>1332</v>
      </c>
      <c r="C958" s="353" t="s">
        <v>1257</v>
      </c>
      <c r="D958" s="354" t="s">
        <v>2343</v>
      </c>
      <c r="E958" s="352" t="s">
        <v>675</v>
      </c>
      <c r="F958" s="352" t="s">
        <v>1797</v>
      </c>
      <c r="G958" s="136" t="s">
        <v>48</v>
      </c>
      <c r="H958" s="355">
        <v>3.83</v>
      </c>
      <c r="I958" s="136">
        <v>5</v>
      </c>
      <c r="J958" s="92">
        <v>249.8</v>
      </c>
      <c r="K958" s="206"/>
      <c r="L958" s="207">
        <f t="shared" si="84"/>
        <v>956.73400000000004</v>
      </c>
      <c r="M958" s="207">
        <f t="shared" si="85"/>
        <v>0</v>
      </c>
      <c r="N958" s="356">
        <f t="shared" si="86"/>
        <v>0</v>
      </c>
      <c r="O958" s="207">
        <f t="shared" si="87"/>
        <v>0</v>
      </c>
    </row>
    <row r="959" spans="1:15">
      <c r="A959" s="129">
        <v>943</v>
      </c>
      <c r="B959" s="352" t="s">
        <v>1332</v>
      </c>
      <c r="C959" s="353" t="s">
        <v>1257</v>
      </c>
      <c r="D959" s="354" t="s">
        <v>2344</v>
      </c>
      <c r="E959" s="352" t="s">
        <v>675</v>
      </c>
      <c r="F959" s="352" t="s">
        <v>1797</v>
      </c>
      <c r="G959" s="136" t="s">
        <v>48</v>
      </c>
      <c r="H959" s="355">
        <v>4.13</v>
      </c>
      <c r="I959" s="136">
        <v>5</v>
      </c>
      <c r="J959" s="92">
        <v>249.8</v>
      </c>
      <c r="K959" s="206"/>
      <c r="L959" s="207">
        <f t="shared" si="84"/>
        <v>1031.674</v>
      </c>
      <c r="M959" s="207">
        <f t="shared" si="85"/>
        <v>0</v>
      </c>
      <c r="N959" s="356">
        <f t="shared" si="86"/>
        <v>0</v>
      </c>
      <c r="O959" s="207">
        <f t="shared" si="87"/>
        <v>0</v>
      </c>
    </row>
    <row r="960" spans="1:15">
      <c r="A960" s="129">
        <v>944</v>
      </c>
      <c r="B960" s="352" t="s">
        <v>1332</v>
      </c>
      <c r="C960" s="353" t="s">
        <v>1257</v>
      </c>
      <c r="D960" s="354" t="s">
        <v>2345</v>
      </c>
      <c r="E960" s="352" t="s">
        <v>801</v>
      </c>
      <c r="F960" s="352" t="s">
        <v>1797</v>
      </c>
      <c r="G960" s="136" t="s">
        <v>48</v>
      </c>
      <c r="H960" s="355">
        <v>5.75</v>
      </c>
      <c r="I960" s="136">
        <v>5</v>
      </c>
      <c r="J960" s="92">
        <v>249.8</v>
      </c>
      <c r="K960" s="206"/>
      <c r="L960" s="207">
        <f t="shared" si="84"/>
        <v>1436.3500000000001</v>
      </c>
      <c r="M960" s="207">
        <f t="shared" si="85"/>
        <v>0</v>
      </c>
      <c r="N960" s="356">
        <f t="shared" si="86"/>
        <v>0</v>
      </c>
      <c r="O960" s="207">
        <f t="shared" si="87"/>
        <v>0</v>
      </c>
    </row>
    <row r="961" spans="1:15">
      <c r="A961" s="129">
        <v>945</v>
      </c>
      <c r="B961" s="352" t="s">
        <v>1332</v>
      </c>
      <c r="C961" s="353" t="s">
        <v>1257</v>
      </c>
      <c r="D961" s="354" t="s">
        <v>2346</v>
      </c>
      <c r="E961" s="352" t="s">
        <v>2347</v>
      </c>
      <c r="F961" s="352" t="s">
        <v>1797</v>
      </c>
      <c r="G961" s="136" t="s">
        <v>43</v>
      </c>
      <c r="H961" s="355">
        <v>8.9</v>
      </c>
      <c r="I961" s="136">
        <v>2</v>
      </c>
      <c r="J961" s="92">
        <v>99.92</v>
      </c>
      <c r="K961" s="206"/>
      <c r="L961" s="207">
        <f t="shared" si="84"/>
        <v>889.28800000000001</v>
      </c>
      <c r="M961" s="207">
        <f t="shared" si="85"/>
        <v>0</v>
      </c>
      <c r="N961" s="356">
        <f t="shared" si="86"/>
        <v>0</v>
      </c>
      <c r="O961" s="207">
        <f t="shared" si="87"/>
        <v>0</v>
      </c>
    </row>
    <row r="962" spans="1:15" ht="28.5">
      <c r="A962" s="129">
        <v>946</v>
      </c>
      <c r="B962" s="352" t="s">
        <v>1332</v>
      </c>
      <c r="C962" s="353" t="s">
        <v>1257</v>
      </c>
      <c r="D962" s="354" t="s">
        <v>2348</v>
      </c>
      <c r="E962" s="352" t="s">
        <v>2349</v>
      </c>
      <c r="F962" s="352" t="s">
        <v>1856</v>
      </c>
      <c r="G962" s="136" t="s">
        <v>41</v>
      </c>
      <c r="H962" s="355">
        <v>12.37</v>
      </c>
      <c r="I962" s="136">
        <v>2</v>
      </c>
      <c r="J962" s="92">
        <v>99.92</v>
      </c>
      <c r="K962" s="206"/>
      <c r="L962" s="207">
        <f t="shared" si="84"/>
        <v>1236.0103999999999</v>
      </c>
      <c r="M962" s="207">
        <f t="shared" si="85"/>
        <v>0</v>
      </c>
      <c r="N962" s="356">
        <f t="shared" si="86"/>
        <v>0</v>
      </c>
      <c r="O962" s="207">
        <f t="shared" si="87"/>
        <v>0</v>
      </c>
    </row>
    <row r="963" spans="1:15" ht="28.5">
      <c r="A963" s="129">
        <v>947</v>
      </c>
      <c r="B963" s="352" t="s">
        <v>1332</v>
      </c>
      <c r="C963" s="353" t="s">
        <v>1257</v>
      </c>
      <c r="D963" s="354" t="s">
        <v>2350</v>
      </c>
      <c r="E963" s="352" t="s">
        <v>2351</v>
      </c>
      <c r="F963" s="352" t="s">
        <v>1856</v>
      </c>
      <c r="G963" s="136" t="s">
        <v>78</v>
      </c>
      <c r="H963" s="355">
        <v>7.36</v>
      </c>
      <c r="I963" s="358"/>
      <c r="J963" s="358"/>
      <c r="K963" s="358"/>
      <c r="L963" s="358"/>
      <c r="M963" s="358"/>
      <c r="N963" s="358"/>
      <c r="O963" s="358"/>
    </row>
    <row r="964" spans="1:15" ht="28.5">
      <c r="A964" s="129">
        <v>948</v>
      </c>
      <c r="B964" s="352" t="s">
        <v>1332</v>
      </c>
      <c r="C964" s="353" t="s">
        <v>1257</v>
      </c>
      <c r="D964" s="354" t="s">
        <v>2352</v>
      </c>
      <c r="E964" s="352" t="s">
        <v>1813</v>
      </c>
      <c r="F964" s="352" t="s">
        <v>1810</v>
      </c>
      <c r="G964" s="136" t="s">
        <v>57</v>
      </c>
      <c r="H964" s="355">
        <v>5</v>
      </c>
      <c r="I964" s="136">
        <v>0.23</v>
      </c>
      <c r="J964" s="92">
        <v>12</v>
      </c>
      <c r="K964" s="206"/>
      <c r="L964" s="207">
        <f t="shared" si="84"/>
        <v>60</v>
      </c>
      <c r="M964" s="207">
        <f t="shared" si="85"/>
        <v>0</v>
      </c>
      <c r="N964" s="356">
        <f t="shared" si="86"/>
        <v>0</v>
      </c>
      <c r="O964" s="207">
        <f t="shared" si="87"/>
        <v>0</v>
      </c>
    </row>
    <row r="965" spans="1:15">
      <c r="A965" s="129">
        <v>949</v>
      </c>
      <c r="B965" s="352" t="s">
        <v>1332</v>
      </c>
      <c r="C965" s="353" t="s">
        <v>1257</v>
      </c>
      <c r="D965" s="354" t="s">
        <v>2353</v>
      </c>
      <c r="E965" s="352" t="s">
        <v>801</v>
      </c>
      <c r="F965" s="352" t="s">
        <v>1797</v>
      </c>
      <c r="G965" s="136" t="s">
        <v>48</v>
      </c>
      <c r="H965" s="355">
        <v>4.82</v>
      </c>
      <c r="I965" s="136">
        <v>5</v>
      </c>
      <c r="J965" s="92">
        <v>249.8</v>
      </c>
      <c r="K965" s="206"/>
      <c r="L965" s="207">
        <f t="shared" si="84"/>
        <v>1204.0360000000001</v>
      </c>
      <c r="M965" s="207">
        <f t="shared" si="85"/>
        <v>0</v>
      </c>
      <c r="N965" s="356">
        <f t="shared" si="86"/>
        <v>0</v>
      </c>
      <c r="O965" s="207">
        <f t="shared" si="87"/>
        <v>0</v>
      </c>
    </row>
    <row r="966" spans="1:15">
      <c r="A966" s="129">
        <v>950</v>
      </c>
      <c r="B966" s="352" t="s">
        <v>1332</v>
      </c>
      <c r="C966" s="353" t="s">
        <v>1257</v>
      </c>
      <c r="D966" s="354" t="s">
        <v>2354</v>
      </c>
      <c r="E966" s="352" t="s">
        <v>675</v>
      </c>
      <c r="F966" s="352" t="s">
        <v>1797</v>
      </c>
      <c r="G966" s="136" t="s">
        <v>48</v>
      </c>
      <c r="H966" s="355">
        <v>3.13</v>
      </c>
      <c r="I966" s="136">
        <v>5</v>
      </c>
      <c r="J966" s="92">
        <v>249.8</v>
      </c>
      <c r="K966" s="206"/>
      <c r="L966" s="207">
        <f t="shared" si="84"/>
        <v>781.87400000000002</v>
      </c>
      <c r="M966" s="207">
        <f t="shared" si="85"/>
        <v>0</v>
      </c>
      <c r="N966" s="356">
        <f t="shared" si="86"/>
        <v>0</v>
      </c>
      <c r="O966" s="207">
        <f t="shared" si="87"/>
        <v>0</v>
      </c>
    </row>
    <row r="967" spans="1:15">
      <c r="A967" s="129">
        <v>951</v>
      </c>
      <c r="B967" s="352" t="s">
        <v>1332</v>
      </c>
      <c r="C967" s="353" t="s">
        <v>1257</v>
      </c>
      <c r="D967" s="354" t="s">
        <v>2355</v>
      </c>
      <c r="E967" s="352" t="s">
        <v>2356</v>
      </c>
      <c r="F967" s="352" t="s">
        <v>1797</v>
      </c>
      <c r="G967" s="136" t="s">
        <v>48</v>
      </c>
      <c r="H967" s="355">
        <v>6.93</v>
      </c>
      <c r="I967" s="136">
        <v>5</v>
      </c>
      <c r="J967" s="92">
        <v>249.8</v>
      </c>
      <c r="K967" s="206"/>
      <c r="L967" s="207">
        <f t="shared" si="84"/>
        <v>1731.114</v>
      </c>
      <c r="M967" s="207">
        <f t="shared" si="85"/>
        <v>0</v>
      </c>
      <c r="N967" s="356">
        <f t="shared" si="86"/>
        <v>0</v>
      </c>
      <c r="O967" s="207">
        <f t="shared" si="87"/>
        <v>0</v>
      </c>
    </row>
    <row r="968" spans="1:15">
      <c r="A968" s="129">
        <v>952</v>
      </c>
      <c r="B968" s="352" t="s">
        <v>1332</v>
      </c>
      <c r="C968" s="353" t="s">
        <v>1257</v>
      </c>
      <c r="D968" s="354" t="s">
        <v>2357</v>
      </c>
      <c r="E968" s="352" t="s">
        <v>2358</v>
      </c>
      <c r="F968" s="352" t="s">
        <v>1797</v>
      </c>
      <c r="G968" s="136" t="s">
        <v>49</v>
      </c>
      <c r="H968" s="355">
        <v>18.21</v>
      </c>
      <c r="I968" s="136">
        <v>5</v>
      </c>
      <c r="J968" s="92">
        <v>249.8</v>
      </c>
      <c r="K968" s="206"/>
      <c r="L968" s="207">
        <f t="shared" si="84"/>
        <v>4548.8580000000002</v>
      </c>
      <c r="M968" s="207">
        <f t="shared" si="85"/>
        <v>0</v>
      </c>
      <c r="N968" s="356">
        <f t="shared" si="86"/>
        <v>0</v>
      </c>
      <c r="O968" s="207">
        <f t="shared" si="87"/>
        <v>0</v>
      </c>
    </row>
    <row r="969" spans="1:15" ht="28.5">
      <c r="A969" s="129">
        <v>953</v>
      </c>
      <c r="B969" s="352" t="s">
        <v>1332</v>
      </c>
      <c r="C969" s="353" t="s">
        <v>1257</v>
      </c>
      <c r="D969" s="354" t="s">
        <v>2359</v>
      </c>
      <c r="E969" s="352" t="s">
        <v>2360</v>
      </c>
      <c r="F969" s="352" t="s">
        <v>1901</v>
      </c>
      <c r="G969" s="136" t="s">
        <v>57</v>
      </c>
      <c r="H969" s="355">
        <v>18.170000000000002</v>
      </c>
      <c r="I969" s="136">
        <v>0.23</v>
      </c>
      <c r="J969" s="92">
        <v>12</v>
      </c>
      <c r="K969" s="206"/>
      <c r="L969" s="207">
        <f t="shared" si="84"/>
        <v>218.04000000000002</v>
      </c>
      <c r="M969" s="207">
        <f t="shared" si="85"/>
        <v>0</v>
      </c>
      <c r="N969" s="356">
        <f t="shared" si="86"/>
        <v>0</v>
      </c>
      <c r="O969" s="207">
        <f t="shared" si="87"/>
        <v>0</v>
      </c>
    </row>
    <row r="970" spans="1:15">
      <c r="A970" s="129">
        <v>954</v>
      </c>
      <c r="B970" s="352" t="s">
        <v>1332</v>
      </c>
      <c r="C970" s="353" t="s">
        <v>1257</v>
      </c>
      <c r="D970" s="354" t="s">
        <v>2361</v>
      </c>
      <c r="E970" s="352" t="s">
        <v>2362</v>
      </c>
      <c r="F970" s="352" t="s">
        <v>1797</v>
      </c>
      <c r="G970" s="136" t="s">
        <v>49</v>
      </c>
      <c r="H970" s="355">
        <v>6.88</v>
      </c>
      <c r="I970" s="136">
        <v>5</v>
      </c>
      <c r="J970" s="92">
        <v>249.8</v>
      </c>
      <c r="K970" s="206"/>
      <c r="L970" s="207">
        <f t="shared" si="84"/>
        <v>1718.624</v>
      </c>
      <c r="M970" s="207">
        <f t="shared" si="85"/>
        <v>0</v>
      </c>
      <c r="N970" s="356">
        <f t="shared" si="86"/>
        <v>0</v>
      </c>
      <c r="O970" s="207">
        <f t="shared" si="87"/>
        <v>0</v>
      </c>
    </row>
    <row r="971" spans="1:15">
      <c r="A971" s="129">
        <v>955</v>
      </c>
      <c r="B971" s="352" t="s">
        <v>1332</v>
      </c>
      <c r="C971" s="353" t="s">
        <v>1257</v>
      </c>
      <c r="D971" s="354" t="s">
        <v>2363</v>
      </c>
      <c r="E971" s="352" t="s">
        <v>639</v>
      </c>
      <c r="F971" s="352" t="s">
        <v>1797</v>
      </c>
      <c r="G971" s="136" t="s">
        <v>48</v>
      </c>
      <c r="H971" s="355">
        <v>6.46</v>
      </c>
      <c r="I971" s="136">
        <v>5</v>
      </c>
      <c r="J971" s="92">
        <v>249.8</v>
      </c>
      <c r="K971" s="206"/>
      <c r="L971" s="207">
        <f t="shared" si="84"/>
        <v>1613.7080000000001</v>
      </c>
      <c r="M971" s="207">
        <f t="shared" si="85"/>
        <v>0</v>
      </c>
      <c r="N971" s="356">
        <f t="shared" si="86"/>
        <v>0</v>
      </c>
      <c r="O971" s="207">
        <f t="shared" si="87"/>
        <v>0</v>
      </c>
    </row>
    <row r="972" spans="1:15">
      <c r="A972" s="129">
        <v>956</v>
      </c>
      <c r="B972" s="352" t="s">
        <v>1332</v>
      </c>
      <c r="C972" s="353" t="s">
        <v>1257</v>
      </c>
      <c r="D972" s="354" t="s">
        <v>2364</v>
      </c>
      <c r="E972" s="352" t="s">
        <v>2365</v>
      </c>
      <c r="F972" s="352" t="s">
        <v>1797</v>
      </c>
      <c r="G972" s="136" t="s">
        <v>48</v>
      </c>
      <c r="H972" s="355">
        <v>3.73</v>
      </c>
      <c r="I972" s="136">
        <v>5</v>
      </c>
      <c r="J972" s="92">
        <v>249.8</v>
      </c>
      <c r="K972" s="206"/>
      <c r="L972" s="207">
        <f t="shared" si="84"/>
        <v>931.75400000000002</v>
      </c>
      <c r="M972" s="207">
        <f t="shared" si="85"/>
        <v>0</v>
      </c>
      <c r="N972" s="356">
        <f t="shared" si="86"/>
        <v>0</v>
      </c>
      <c r="O972" s="207">
        <f t="shared" si="87"/>
        <v>0</v>
      </c>
    </row>
    <row r="973" spans="1:15" ht="28.5">
      <c r="A973" s="129">
        <v>957</v>
      </c>
      <c r="B973" s="352" t="s">
        <v>1332</v>
      </c>
      <c r="C973" s="353" t="s">
        <v>1257</v>
      </c>
      <c r="D973" s="354" t="s">
        <v>2366</v>
      </c>
      <c r="E973" s="352" t="s">
        <v>1813</v>
      </c>
      <c r="F973" s="352" t="s">
        <v>2310</v>
      </c>
      <c r="G973" s="136" t="s">
        <v>57</v>
      </c>
      <c r="H973" s="355">
        <v>4</v>
      </c>
      <c r="I973" s="136">
        <v>0.23</v>
      </c>
      <c r="J973" s="92">
        <v>12</v>
      </c>
      <c r="K973" s="206"/>
      <c r="L973" s="207">
        <f t="shared" si="84"/>
        <v>48</v>
      </c>
      <c r="M973" s="207">
        <f t="shared" si="85"/>
        <v>0</v>
      </c>
      <c r="N973" s="356">
        <f t="shared" si="86"/>
        <v>0</v>
      </c>
      <c r="O973" s="207">
        <f t="shared" si="87"/>
        <v>0</v>
      </c>
    </row>
    <row r="974" spans="1:15" ht="28.5">
      <c r="A974" s="129">
        <v>958</v>
      </c>
      <c r="B974" s="352" t="s">
        <v>1332</v>
      </c>
      <c r="C974" s="353" t="s">
        <v>1257</v>
      </c>
      <c r="D974" s="354" t="s">
        <v>2367</v>
      </c>
      <c r="E974" s="352" t="s">
        <v>2368</v>
      </c>
      <c r="F974" s="352" t="s">
        <v>2310</v>
      </c>
      <c r="G974" s="136" t="s">
        <v>78</v>
      </c>
      <c r="H974" s="355">
        <v>4.5199999999999996</v>
      </c>
      <c r="I974" s="358"/>
      <c r="J974" s="358"/>
      <c r="K974" s="358"/>
      <c r="L974" s="358"/>
      <c r="M974" s="358"/>
      <c r="N974" s="358"/>
      <c r="O974" s="358"/>
    </row>
    <row r="975" spans="1:15" ht="28.5">
      <c r="A975" s="129">
        <v>959</v>
      </c>
      <c r="B975" s="352" t="s">
        <v>1332</v>
      </c>
      <c r="C975" s="353" t="s">
        <v>1257</v>
      </c>
      <c r="D975" s="354" t="s">
        <v>2369</v>
      </c>
      <c r="E975" s="352" t="s">
        <v>2368</v>
      </c>
      <c r="F975" s="352" t="s">
        <v>2310</v>
      </c>
      <c r="G975" s="136" t="s">
        <v>78</v>
      </c>
      <c r="H975" s="355">
        <v>4.01</v>
      </c>
      <c r="I975" s="358"/>
      <c r="J975" s="358"/>
      <c r="K975" s="358"/>
      <c r="L975" s="358"/>
      <c r="M975" s="358"/>
      <c r="N975" s="358"/>
      <c r="O975" s="358"/>
    </row>
    <row r="976" spans="1:15" ht="28.5">
      <c r="A976" s="129">
        <v>960</v>
      </c>
      <c r="B976" s="352" t="s">
        <v>1332</v>
      </c>
      <c r="C976" s="353" t="s">
        <v>1257</v>
      </c>
      <c r="D976" s="354" t="s">
        <v>2370</v>
      </c>
      <c r="E976" s="352" t="s">
        <v>2349</v>
      </c>
      <c r="F976" s="352" t="s">
        <v>2310</v>
      </c>
      <c r="G976" s="136" t="s">
        <v>41</v>
      </c>
      <c r="H976" s="355">
        <v>2.14</v>
      </c>
      <c r="I976" s="136">
        <v>2</v>
      </c>
      <c r="J976" s="92">
        <v>99.92</v>
      </c>
      <c r="K976" s="206"/>
      <c r="L976" s="207">
        <f t="shared" si="84"/>
        <v>213.82880000000003</v>
      </c>
      <c r="M976" s="207">
        <f t="shared" si="85"/>
        <v>0</v>
      </c>
      <c r="N976" s="356">
        <f t="shared" si="86"/>
        <v>0</v>
      </c>
      <c r="O976" s="207">
        <f t="shared" si="87"/>
        <v>0</v>
      </c>
    </row>
    <row r="977" spans="1:15" ht="28.5">
      <c r="A977" s="129">
        <v>961</v>
      </c>
      <c r="B977" s="352" t="s">
        <v>1332</v>
      </c>
      <c r="C977" s="353" t="s">
        <v>1257</v>
      </c>
      <c r="D977" s="354" t="s">
        <v>2371</v>
      </c>
      <c r="E977" s="352" t="s">
        <v>2331</v>
      </c>
      <c r="F977" s="352" t="s">
        <v>2310</v>
      </c>
      <c r="G977" s="136" t="s">
        <v>41</v>
      </c>
      <c r="H977" s="355">
        <v>4.6500000000000004</v>
      </c>
      <c r="I977" s="136">
        <v>2</v>
      </c>
      <c r="J977" s="92">
        <v>99.92</v>
      </c>
      <c r="K977" s="206"/>
      <c r="L977" s="207">
        <f t="shared" si="84"/>
        <v>464.62800000000004</v>
      </c>
      <c r="M977" s="207">
        <f t="shared" si="85"/>
        <v>0</v>
      </c>
      <c r="N977" s="356">
        <f t="shared" si="86"/>
        <v>0</v>
      </c>
      <c r="O977" s="207">
        <f t="shared" si="87"/>
        <v>0</v>
      </c>
    </row>
    <row r="978" spans="1:15" ht="28.5">
      <c r="A978" s="129">
        <v>962</v>
      </c>
      <c r="B978" s="352" t="s">
        <v>1332</v>
      </c>
      <c r="C978" s="353" t="s">
        <v>1257</v>
      </c>
      <c r="D978" s="354" t="s">
        <v>2372</v>
      </c>
      <c r="E978" s="352" t="s">
        <v>349</v>
      </c>
      <c r="F978" s="352" t="s">
        <v>2373</v>
      </c>
      <c r="G978" s="136" t="s">
        <v>54</v>
      </c>
      <c r="H978" s="355">
        <v>3.83</v>
      </c>
      <c r="I978" s="136">
        <v>5</v>
      </c>
      <c r="J978" s="92">
        <v>249.8</v>
      </c>
      <c r="K978" s="206"/>
      <c r="L978" s="207">
        <f t="shared" si="84"/>
        <v>956.73400000000004</v>
      </c>
      <c r="M978" s="207">
        <f t="shared" si="85"/>
        <v>0</v>
      </c>
      <c r="N978" s="356">
        <f t="shared" si="86"/>
        <v>0</v>
      </c>
      <c r="O978" s="207">
        <f t="shared" si="87"/>
        <v>0</v>
      </c>
    </row>
    <row r="979" spans="1:15" ht="28.5">
      <c r="A979" s="129">
        <v>963</v>
      </c>
      <c r="B979" s="352" t="s">
        <v>1332</v>
      </c>
      <c r="C979" s="353" t="s">
        <v>1257</v>
      </c>
      <c r="D979" s="354" t="s">
        <v>2374</v>
      </c>
      <c r="E979" s="352" t="s">
        <v>2375</v>
      </c>
      <c r="F979" s="352" t="s">
        <v>2373</v>
      </c>
      <c r="G979" s="136" t="s">
        <v>48</v>
      </c>
      <c r="H979" s="355">
        <v>5.6</v>
      </c>
      <c r="I979" s="136">
        <v>5</v>
      </c>
      <c r="J979" s="92">
        <v>249.8</v>
      </c>
      <c r="K979" s="206"/>
      <c r="L979" s="207">
        <f t="shared" si="84"/>
        <v>1398.8799999999999</v>
      </c>
      <c r="M979" s="207">
        <f t="shared" si="85"/>
        <v>0</v>
      </c>
      <c r="N979" s="356">
        <f t="shared" si="86"/>
        <v>0</v>
      </c>
      <c r="O979" s="207">
        <f t="shared" si="87"/>
        <v>0</v>
      </c>
    </row>
    <row r="980" spans="1:15" ht="28.5">
      <c r="A980" s="129">
        <v>964</v>
      </c>
      <c r="B980" s="352" t="s">
        <v>1332</v>
      </c>
      <c r="C980" s="353" t="s">
        <v>1257</v>
      </c>
      <c r="D980" s="354" t="s">
        <v>2376</v>
      </c>
      <c r="E980" s="352" t="s">
        <v>2349</v>
      </c>
      <c r="F980" s="352" t="s">
        <v>2310</v>
      </c>
      <c r="G980" s="136" t="s">
        <v>41</v>
      </c>
      <c r="H980" s="355">
        <v>4.59</v>
      </c>
      <c r="I980" s="136">
        <v>2</v>
      </c>
      <c r="J980" s="92">
        <v>99.92</v>
      </c>
      <c r="K980" s="206"/>
      <c r="L980" s="207">
        <f t="shared" si="84"/>
        <v>458.63279999999997</v>
      </c>
      <c r="M980" s="207">
        <f t="shared" si="85"/>
        <v>0</v>
      </c>
      <c r="N980" s="356">
        <f t="shared" si="86"/>
        <v>0</v>
      </c>
      <c r="O980" s="207">
        <f t="shared" si="87"/>
        <v>0</v>
      </c>
    </row>
    <row r="981" spans="1:15">
      <c r="A981" s="129">
        <v>965</v>
      </c>
      <c r="B981" s="352" t="s">
        <v>1332</v>
      </c>
      <c r="C981" s="353" t="s">
        <v>1257</v>
      </c>
      <c r="D981" s="354" t="s">
        <v>2377</v>
      </c>
      <c r="E981" s="352" t="s">
        <v>47</v>
      </c>
      <c r="F981" s="352" t="s">
        <v>1589</v>
      </c>
      <c r="G981" s="136" t="s">
        <v>78</v>
      </c>
      <c r="H981" s="355">
        <v>4.59</v>
      </c>
      <c r="I981" s="358"/>
      <c r="J981" s="358"/>
      <c r="K981" s="358"/>
      <c r="L981" s="358"/>
      <c r="M981" s="358"/>
      <c r="N981" s="358"/>
      <c r="O981" s="358"/>
    </row>
    <row r="982" spans="1:15">
      <c r="A982" s="129">
        <v>966</v>
      </c>
      <c r="B982" s="352" t="s">
        <v>1332</v>
      </c>
      <c r="C982" s="353" t="s">
        <v>1257</v>
      </c>
      <c r="D982" s="354" t="s">
        <v>2378</v>
      </c>
      <c r="E982" s="352" t="s">
        <v>2379</v>
      </c>
      <c r="F982" s="352" t="s">
        <v>1589</v>
      </c>
      <c r="G982" s="136" t="s">
        <v>78</v>
      </c>
      <c r="H982" s="355">
        <v>4.7699999999999996</v>
      </c>
      <c r="I982" s="358"/>
      <c r="J982" s="358"/>
      <c r="K982" s="358"/>
      <c r="L982" s="358"/>
      <c r="M982" s="358"/>
      <c r="N982" s="358"/>
      <c r="O982" s="358"/>
    </row>
    <row r="983" spans="1:15">
      <c r="A983" s="129">
        <v>967</v>
      </c>
      <c r="B983" s="352" t="s">
        <v>1332</v>
      </c>
      <c r="C983" s="353" t="s">
        <v>1257</v>
      </c>
      <c r="D983" s="354" t="s">
        <v>2380</v>
      </c>
      <c r="E983" s="352" t="s">
        <v>47</v>
      </c>
      <c r="F983" s="352" t="s">
        <v>1589</v>
      </c>
      <c r="G983" s="136" t="s">
        <v>78</v>
      </c>
      <c r="H983" s="355">
        <v>4.34</v>
      </c>
      <c r="I983" s="358"/>
      <c r="J983" s="358"/>
      <c r="K983" s="358"/>
      <c r="L983" s="358"/>
      <c r="M983" s="358"/>
      <c r="N983" s="358"/>
      <c r="O983" s="358"/>
    </row>
    <row r="984" spans="1:15" ht="28.5">
      <c r="A984" s="129">
        <v>968</v>
      </c>
      <c r="B984" s="352" t="s">
        <v>1332</v>
      </c>
      <c r="C984" s="353" t="s">
        <v>1257</v>
      </c>
      <c r="D984" s="354" t="s">
        <v>2381</v>
      </c>
      <c r="E984" s="352" t="s">
        <v>5</v>
      </c>
      <c r="F984" s="352" t="s">
        <v>1901</v>
      </c>
      <c r="G984" s="136" t="s">
        <v>43</v>
      </c>
      <c r="H984" s="355">
        <v>91.95</v>
      </c>
      <c r="I984" s="136">
        <v>2</v>
      </c>
      <c r="J984" s="92">
        <v>99.92</v>
      </c>
      <c r="K984" s="206"/>
      <c r="L984" s="207">
        <f t="shared" si="84"/>
        <v>9187.6440000000002</v>
      </c>
      <c r="M984" s="207">
        <f t="shared" si="85"/>
        <v>0</v>
      </c>
      <c r="N984" s="356">
        <f t="shared" si="86"/>
        <v>0</v>
      </c>
      <c r="O984" s="207">
        <f t="shared" si="87"/>
        <v>0</v>
      </c>
    </row>
    <row r="985" spans="1:15" ht="28.5">
      <c r="A985" s="129">
        <v>969</v>
      </c>
      <c r="B985" s="352" t="s">
        <v>1332</v>
      </c>
      <c r="C985" s="353" t="s">
        <v>1257</v>
      </c>
      <c r="D985" s="354" t="s">
        <v>2382</v>
      </c>
      <c r="E985" s="352" t="s">
        <v>5</v>
      </c>
      <c r="F985" s="352" t="s">
        <v>1901</v>
      </c>
      <c r="G985" s="136" t="s">
        <v>43</v>
      </c>
      <c r="H985" s="355">
        <v>40.04</v>
      </c>
      <c r="I985" s="136">
        <v>2</v>
      </c>
      <c r="J985" s="92">
        <v>99.92</v>
      </c>
      <c r="K985" s="206"/>
      <c r="L985" s="207">
        <f t="shared" si="84"/>
        <v>4000.7968000000001</v>
      </c>
      <c r="M985" s="207">
        <f t="shared" si="85"/>
        <v>0</v>
      </c>
      <c r="N985" s="356">
        <f t="shared" si="86"/>
        <v>0</v>
      </c>
      <c r="O985" s="207">
        <f t="shared" si="87"/>
        <v>0</v>
      </c>
    </row>
    <row r="986" spans="1:15" ht="28.5">
      <c r="A986" s="129">
        <v>970</v>
      </c>
      <c r="B986" s="352" t="s">
        <v>1332</v>
      </c>
      <c r="C986" s="353" t="s">
        <v>1257</v>
      </c>
      <c r="D986" s="354" t="s">
        <v>2383</v>
      </c>
      <c r="E986" s="352" t="s">
        <v>5</v>
      </c>
      <c r="F986" s="352" t="s">
        <v>1901</v>
      </c>
      <c r="G986" s="136" t="s">
        <v>43</v>
      </c>
      <c r="H986" s="355">
        <v>43.34</v>
      </c>
      <c r="I986" s="136">
        <v>2</v>
      </c>
      <c r="J986" s="92">
        <v>99.92</v>
      </c>
      <c r="K986" s="206"/>
      <c r="L986" s="207">
        <f t="shared" si="84"/>
        <v>4330.5328000000009</v>
      </c>
      <c r="M986" s="207">
        <f t="shared" si="85"/>
        <v>0</v>
      </c>
      <c r="N986" s="356">
        <f t="shared" si="86"/>
        <v>0</v>
      </c>
      <c r="O986" s="207">
        <f t="shared" si="87"/>
        <v>0</v>
      </c>
    </row>
    <row r="987" spans="1:15" ht="28.5">
      <c r="A987" s="129">
        <v>971</v>
      </c>
      <c r="B987" s="352" t="s">
        <v>1332</v>
      </c>
      <c r="C987" s="353" t="s">
        <v>1257</v>
      </c>
      <c r="D987" s="354" t="s">
        <v>2384</v>
      </c>
      <c r="E987" s="352" t="s">
        <v>5</v>
      </c>
      <c r="F987" s="352" t="s">
        <v>1901</v>
      </c>
      <c r="G987" s="136" t="s">
        <v>43</v>
      </c>
      <c r="H987" s="355">
        <v>13.23</v>
      </c>
      <c r="I987" s="136">
        <v>2</v>
      </c>
      <c r="J987" s="92">
        <v>99.92</v>
      </c>
      <c r="K987" s="206"/>
      <c r="L987" s="207">
        <f t="shared" si="84"/>
        <v>1321.9416000000001</v>
      </c>
      <c r="M987" s="207">
        <f t="shared" si="85"/>
        <v>0</v>
      </c>
      <c r="N987" s="356">
        <f t="shared" si="86"/>
        <v>0</v>
      </c>
      <c r="O987" s="207">
        <f t="shared" si="87"/>
        <v>0</v>
      </c>
    </row>
    <row r="988" spans="1:15" ht="28.5">
      <c r="A988" s="129">
        <v>972</v>
      </c>
      <c r="B988" s="352" t="s">
        <v>1332</v>
      </c>
      <c r="C988" s="353" t="s">
        <v>1257</v>
      </c>
      <c r="D988" s="354" t="s">
        <v>2385</v>
      </c>
      <c r="E988" s="352" t="s">
        <v>5</v>
      </c>
      <c r="F988" s="352" t="s">
        <v>1901</v>
      </c>
      <c r="G988" s="136" t="s">
        <v>43</v>
      </c>
      <c r="H988" s="355">
        <v>9.09</v>
      </c>
      <c r="I988" s="136">
        <v>2</v>
      </c>
      <c r="J988" s="92">
        <v>99.92</v>
      </c>
      <c r="K988" s="206"/>
      <c r="L988" s="207">
        <f t="shared" si="84"/>
        <v>908.27279999999996</v>
      </c>
      <c r="M988" s="207">
        <f t="shared" si="85"/>
        <v>0</v>
      </c>
      <c r="N988" s="356">
        <f t="shared" si="86"/>
        <v>0</v>
      </c>
      <c r="O988" s="207">
        <f t="shared" si="87"/>
        <v>0</v>
      </c>
    </row>
    <row r="989" spans="1:15" ht="28.5">
      <c r="A989" s="129">
        <v>973</v>
      </c>
      <c r="B989" s="352" t="s">
        <v>1332</v>
      </c>
      <c r="C989" s="353" t="s">
        <v>1257</v>
      </c>
      <c r="D989" s="354" t="s">
        <v>2386</v>
      </c>
      <c r="E989" s="352" t="s">
        <v>5</v>
      </c>
      <c r="F989" s="352" t="s">
        <v>1901</v>
      </c>
      <c r="G989" s="136" t="s">
        <v>43</v>
      </c>
      <c r="H989" s="355">
        <v>38.74</v>
      </c>
      <c r="I989" s="136">
        <v>2</v>
      </c>
      <c r="J989" s="92">
        <v>99.92</v>
      </c>
      <c r="K989" s="206"/>
      <c r="L989" s="207">
        <f t="shared" si="84"/>
        <v>3870.9008000000003</v>
      </c>
      <c r="M989" s="207">
        <f t="shared" si="85"/>
        <v>0</v>
      </c>
      <c r="N989" s="356">
        <f t="shared" si="86"/>
        <v>0</v>
      </c>
      <c r="O989" s="207">
        <f t="shared" si="87"/>
        <v>0</v>
      </c>
    </row>
    <row r="990" spans="1:15" ht="28.5">
      <c r="A990" s="129">
        <v>974</v>
      </c>
      <c r="B990" s="352" t="s">
        <v>1332</v>
      </c>
      <c r="C990" s="353" t="s">
        <v>1257</v>
      </c>
      <c r="D990" s="354" t="s">
        <v>2387</v>
      </c>
      <c r="E990" s="352" t="s">
        <v>5</v>
      </c>
      <c r="F990" s="352" t="s">
        <v>1901</v>
      </c>
      <c r="G990" s="136" t="s">
        <v>43</v>
      </c>
      <c r="H990" s="355">
        <v>21.59</v>
      </c>
      <c r="I990" s="136">
        <v>2</v>
      </c>
      <c r="J990" s="92">
        <v>99.92</v>
      </c>
      <c r="K990" s="206"/>
      <c r="L990" s="207">
        <f t="shared" si="84"/>
        <v>2157.2728000000002</v>
      </c>
      <c r="M990" s="207">
        <f t="shared" si="85"/>
        <v>0</v>
      </c>
      <c r="N990" s="356">
        <f t="shared" si="86"/>
        <v>0</v>
      </c>
      <c r="O990" s="207">
        <f t="shared" si="87"/>
        <v>0</v>
      </c>
    </row>
    <row r="991" spans="1:15" ht="28.5">
      <c r="A991" s="129">
        <v>975</v>
      </c>
      <c r="B991" s="352" t="s">
        <v>1332</v>
      </c>
      <c r="C991" s="353" t="s">
        <v>1257</v>
      </c>
      <c r="D991" s="354" t="s">
        <v>2388</v>
      </c>
      <c r="E991" s="352" t="s">
        <v>5</v>
      </c>
      <c r="F991" s="352" t="s">
        <v>1807</v>
      </c>
      <c r="G991" s="136" t="s">
        <v>43</v>
      </c>
      <c r="H991" s="355">
        <v>16.309999999999999</v>
      </c>
      <c r="I991" s="136">
        <v>2</v>
      </c>
      <c r="J991" s="92">
        <v>99.92</v>
      </c>
      <c r="K991" s="206"/>
      <c r="L991" s="207">
        <f t="shared" si="84"/>
        <v>1629.6951999999999</v>
      </c>
      <c r="M991" s="207">
        <f t="shared" si="85"/>
        <v>0</v>
      </c>
      <c r="N991" s="356">
        <f t="shared" si="86"/>
        <v>0</v>
      </c>
      <c r="O991" s="207">
        <f t="shared" si="87"/>
        <v>0</v>
      </c>
    </row>
    <row r="992" spans="1:15" ht="28.5">
      <c r="A992" s="129">
        <v>976</v>
      </c>
      <c r="B992" s="352" t="s">
        <v>1332</v>
      </c>
      <c r="C992" s="353" t="s">
        <v>1257</v>
      </c>
      <c r="D992" s="354" t="s">
        <v>2389</v>
      </c>
      <c r="E992" s="352" t="s">
        <v>5</v>
      </c>
      <c r="F992" s="352" t="s">
        <v>1901</v>
      </c>
      <c r="G992" s="136" t="s">
        <v>43</v>
      </c>
      <c r="H992" s="355">
        <v>18.32</v>
      </c>
      <c r="I992" s="136">
        <v>2</v>
      </c>
      <c r="J992" s="92">
        <v>99.92</v>
      </c>
      <c r="K992" s="206"/>
      <c r="L992" s="207">
        <f t="shared" si="84"/>
        <v>1830.5344</v>
      </c>
      <c r="M992" s="207">
        <f t="shared" si="85"/>
        <v>0</v>
      </c>
      <c r="N992" s="356">
        <f t="shared" si="86"/>
        <v>0</v>
      </c>
      <c r="O992" s="207">
        <f t="shared" si="87"/>
        <v>0</v>
      </c>
    </row>
    <row r="993" spans="1:15" ht="28.5">
      <c r="A993" s="129">
        <v>977</v>
      </c>
      <c r="B993" s="352" t="s">
        <v>1332</v>
      </c>
      <c r="C993" s="353" t="s">
        <v>1257</v>
      </c>
      <c r="D993" s="354" t="s">
        <v>2390</v>
      </c>
      <c r="E993" s="352" t="s">
        <v>5</v>
      </c>
      <c r="F993" s="352" t="s">
        <v>1901</v>
      </c>
      <c r="G993" s="136" t="s">
        <v>43</v>
      </c>
      <c r="H993" s="355">
        <v>13.59</v>
      </c>
      <c r="I993" s="136">
        <v>2</v>
      </c>
      <c r="J993" s="92">
        <v>99.92</v>
      </c>
      <c r="K993" s="206"/>
      <c r="L993" s="207">
        <f t="shared" si="84"/>
        <v>1357.9128000000001</v>
      </c>
      <c r="M993" s="207">
        <f t="shared" si="85"/>
        <v>0</v>
      </c>
      <c r="N993" s="356">
        <f t="shared" si="86"/>
        <v>0</v>
      </c>
      <c r="O993" s="207">
        <f t="shared" si="87"/>
        <v>0</v>
      </c>
    </row>
    <row r="994" spans="1:15" ht="28.5">
      <c r="A994" s="129">
        <v>978</v>
      </c>
      <c r="B994" s="352" t="s">
        <v>1332</v>
      </c>
      <c r="C994" s="353" t="s">
        <v>1257</v>
      </c>
      <c r="D994" s="354" t="s">
        <v>2391</v>
      </c>
      <c r="E994" s="352" t="s">
        <v>5</v>
      </c>
      <c r="F994" s="352" t="s">
        <v>2392</v>
      </c>
      <c r="G994" s="136" t="s">
        <v>43</v>
      </c>
      <c r="H994" s="355">
        <v>77.42</v>
      </c>
      <c r="I994" s="136">
        <v>2</v>
      </c>
      <c r="J994" s="92">
        <v>99.92</v>
      </c>
      <c r="K994" s="206"/>
      <c r="L994" s="207">
        <f t="shared" si="84"/>
        <v>7735.8064000000004</v>
      </c>
      <c r="M994" s="207">
        <f t="shared" si="85"/>
        <v>0</v>
      </c>
      <c r="N994" s="356">
        <f t="shared" si="86"/>
        <v>0</v>
      </c>
      <c r="O994" s="207">
        <f t="shared" si="87"/>
        <v>0</v>
      </c>
    </row>
    <row r="995" spans="1:15">
      <c r="A995" s="129">
        <v>979</v>
      </c>
      <c r="B995" s="352" t="s">
        <v>1332</v>
      </c>
      <c r="C995" s="353" t="s">
        <v>1257</v>
      </c>
      <c r="D995" s="354" t="s">
        <v>2393</v>
      </c>
      <c r="E995" s="352" t="s">
        <v>1912</v>
      </c>
      <c r="F995" s="352" t="s">
        <v>1589</v>
      </c>
      <c r="G995" s="136" t="s">
        <v>78</v>
      </c>
      <c r="H995" s="355">
        <v>3.63</v>
      </c>
      <c r="I995" s="358"/>
      <c r="J995" s="358"/>
      <c r="K995" s="358"/>
      <c r="L995" s="358"/>
      <c r="M995" s="358"/>
      <c r="N995" s="358"/>
      <c r="O995" s="358"/>
    </row>
    <row r="996" spans="1:15">
      <c r="A996" s="129">
        <v>980</v>
      </c>
      <c r="B996" s="352" t="s">
        <v>1332</v>
      </c>
      <c r="C996" s="353" t="s">
        <v>1257</v>
      </c>
      <c r="D996" s="354" t="s">
        <v>2394</v>
      </c>
      <c r="E996" s="352" t="s">
        <v>1916</v>
      </c>
      <c r="F996" s="352" t="s">
        <v>1589</v>
      </c>
      <c r="G996" s="136" t="s">
        <v>78</v>
      </c>
      <c r="H996" s="355">
        <v>3.07</v>
      </c>
      <c r="I996" s="358"/>
      <c r="J996" s="358"/>
      <c r="K996" s="358"/>
      <c r="L996" s="358"/>
      <c r="M996" s="358"/>
      <c r="N996" s="358"/>
      <c r="O996" s="358"/>
    </row>
    <row r="997" spans="1:15">
      <c r="A997" s="129">
        <v>981</v>
      </c>
      <c r="B997" s="352" t="s">
        <v>1332</v>
      </c>
      <c r="C997" s="353" t="s">
        <v>1257</v>
      </c>
      <c r="D997" s="354" t="s">
        <v>2395</v>
      </c>
      <c r="E997" s="352" t="s">
        <v>1918</v>
      </c>
      <c r="F997" s="352" t="s">
        <v>1589</v>
      </c>
      <c r="G997" s="136" t="s">
        <v>78</v>
      </c>
      <c r="H997" s="355">
        <v>2.66</v>
      </c>
      <c r="I997" s="358"/>
      <c r="J997" s="358"/>
      <c r="K997" s="358"/>
      <c r="L997" s="358"/>
      <c r="M997" s="358"/>
      <c r="N997" s="358"/>
      <c r="O997" s="358"/>
    </row>
    <row r="998" spans="1:15">
      <c r="A998" s="129">
        <v>982</v>
      </c>
      <c r="B998" s="352" t="s">
        <v>1332</v>
      </c>
      <c r="C998" s="353" t="s">
        <v>1257</v>
      </c>
      <c r="D998" s="354" t="s">
        <v>2396</v>
      </c>
      <c r="E998" s="352" t="s">
        <v>1920</v>
      </c>
      <c r="F998" s="352" t="s">
        <v>1589</v>
      </c>
      <c r="G998" s="136" t="s">
        <v>78</v>
      </c>
      <c r="H998" s="355">
        <v>1.01</v>
      </c>
      <c r="I998" s="358"/>
      <c r="J998" s="358"/>
      <c r="K998" s="358"/>
      <c r="L998" s="358"/>
      <c r="M998" s="358"/>
      <c r="N998" s="358"/>
      <c r="O998" s="358"/>
    </row>
    <row r="999" spans="1:15">
      <c r="A999" s="129">
        <v>983</v>
      </c>
      <c r="B999" s="352" t="s">
        <v>1332</v>
      </c>
      <c r="C999" s="353" t="s">
        <v>1257</v>
      </c>
      <c r="D999" s="354" t="s">
        <v>2397</v>
      </c>
      <c r="E999" s="352" t="s">
        <v>1925</v>
      </c>
      <c r="F999" s="352" t="s">
        <v>1589</v>
      </c>
      <c r="G999" s="136" t="s">
        <v>78</v>
      </c>
      <c r="H999" s="355">
        <v>4.2699999999999996</v>
      </c>
      <c r="I999" s="358"/>
      <c r="J999" s="358"/>
      <c r="K999" s="358"/>
      <c r="L999" s="358"/>
      <c r="M999" s="358"/>
      <c r="N999" s="358"/>
      <c r="O999" s="358"/>
    </row>
    <row r="1000" spans="1:15" ht="28.5">
      <c r="A1000" s="129">
        <v>984</v>
      </c>
      <c r="B1000" s="352" t="s">
        <v>1332</v>
      </c>
      <c r="C1000" s="353" t="s">
        <v>1257</v>
      </c>
      <c r="D1000" s="354" t="s">
        <v>2398</v>
      </c>
      <c r="E1000" s="352" t="s">
        <v>1927</v>
      </c>
      <c r="F1000" s="352" t="s">
        <v>1928</v>
      </c>
      <c r="G1000" s="136" t="s">
        <v>44</v>
      </c>
      <c r="H1000" s="355">
        <v>18.399999999999999</v>
      </c>
      <c r="I1000" s="136">
        <v>2</v>
      </c>
      <c r="J1000" s="92">
        <v>99.92</v>
      </c>
      <c r="K1000" s="206"/>
      <c r="L1000" s="207">
        <f t="shared" si="84"/>
        <v>1838.5279999999998</v>
      </c>
      <c r="M1000" s="207">
        <f t="shared" si="85"/>
        <v>0</v>
      </c>
      <c r="N1000" s="356">
        <f t="shared" si="86"/>
        <v>0</v>
      </c>
      <c r="O1000" s="207">
        <f t="shared" si="87"/>
        <v>0</v>
      </c>
    </row>
    <row r="1001" spans="1:15" ht="28.5">
      <c r="A1001" s="129">
        <v>985</v>
      </c>
      <c r="B1001" s="352" t="s">
        <v>1332</v>
      </c>
      <c r="C1001" s="353" t="s">
        <v>1257</v>
      </c>
      <c r="D1001" s="354" t="s">
        <v>2399</v>
      </c>
      <c r="E1001" s="352" t="s">
        <v>1930</v>
      </c>
      <c r="F1001" s="352" t="s">
        <v>1928</v>
      </c>
      <c r="G1001" s="136" t="s">
        <v>44</v>
      </c>
      <c r="H1001" s="355">
        <v>18.329999999999998</v>
      </c>
      <c r="I1001" s="136">
        <v>2</v>
      </c>
      <c r="J1001" s="92">
        <v>99.92</v>
      </c>
      <c r="K1001" s="206"/>
      <c r="L1001" s="207">
        <f t="shared" si="84"/>
        <v>1831.5335999999998</v>
      </c>
      <c r="M1001" s="207">
        <f t="shared" si="85"/>
        <v>0</v>
      </c>
      <c r="N1001" s="356">
        <f t="shared" si="86"/>
        <v>0</v>
      </c>
      <c r="O1001" s="207">
        <f t="shared" si="87"/>
        <v>0</v>
      </c>
    </row>
    <row r="1002" spans="1:15" ht="28.5">
      <c r="A1002" s="129">
        <v>986</v>
      </c>
      <c r="B1002" s="352" t="s">
        <v>1332</v>
      </c>
      <c r="C1002" s="353" t="s">
        <v>1257</v>
      </c>
      <c r="D1002" s="354" t="s">
        <v>2400</v>
      </c>
      <c r="E1002" s="352" t="s">
        <v>2110</v>
      </c>
      <c r="F1002" s="352" t="s">
        <v>1928</v>
      </c>
      <c r="G1002" s="136" t="s">
        <v>44</v>
      </c>
      <c r="H1002" s="355">
        <v>19.41</v>
      </c>
      <c r="I1002" s="136">
        <v>2</v>
      </c>
      <c r="J1002" s="92">
        <v>99.92</v>
      </c>
      <c r="K1002" s="206"/>
      <c r="L1002" s="207">
        <f t="shared" si="84"/>
        <v>1939.4472000000001</v>
      </c>
      <c r="M1002" s="207">
        <f t="shared" si="85"/>
        <v>0</v>
      </c>
      <c r="N1002" s="356">
        <f t="shared" si="86"/>
        <v>0</v>
      </c>
      <c r="O1002" s="207">
        <f t="shared" si="87"/>
        <v>0</v>
      </c>
    </row>
    <row r="1003" spans="1:15" ht="28.5">
      <c r="A1003" s="129">
        <v>987</v>
      </c>
      <c r="B1003" s="352" t="s">
        <v>1332</v>
      </c>
      <c r="C1003" s="353" t="s">
        <v>2401</v>
      </c>
      <c r="D1003" s="354" t="s">
        <v>2402</v>
      </c>
      <c r="E1003" s="352" t="s">
        <v>2403</v>
      </c>
      <c r="F1003" s="352" t="s">
        <v>2404</v>
      </c>
      <c r="G1003" s="136" t="s">
        <v>41</v>
      </c>
      <c r="H1003" s="355">
        <v>166.61</v>
      </c>
      <c r="I1003" s="136">
        <v>2</v>
      </c>
      <c r="J1003" s="92">
        <v>99.92</v>
      </c>
      <c r="K1003" s="206"/>
      <c r="L1003" s="207">
        <f t="shared" si="84"/>
        <v>16647.671200000001</v>
      </c>
      <c r="M1003" s="207">
        <f t="shared" si="85"/>
        <v>0</v>
      </c>
      <c r="N1003" s="356">
        <f t="shared" si="86"/>
        <v>0</v>
      </c>
      <c r="O1003" s="207">
        <f t="shared" si="87"/>
        <v>0</v>
      </c>
    </row>
    <row r="1004" spans="1:15" ht="28.5">
      <c r="A1004" s="129">
        <v>988</v>
      </c>
      <c r="B1004" s="352" t="s">
        <v>1332</v>
      </c>
      <c r="C1004" s="353" t="s">
        <v>2401</v>
      </c>
      <c r="D1004" s="354" t="s">
        <v>2405</v>
      </c>
      <c r="E1004" s="352" t="s">
        <v>2403</v>
      </c>
      <c r="F1004" s="352" t="s">
        <v>2404</v>
      </c>
      <c r="G1004" s="136" t="s">
        <v>41</v>
      </c>
      <c r="H1004" s="355">
        <v>29.9</v>
      </c>
      <c r="I1004" s="136">
        <v>2</v>
      </c>
      <c r="J1004" s="92">
        <v>99.92</v>
      </c>
      <c r="K1004" s="206"/>
      <c r="L1004" s="207">
        <f t="shared" si="84"/>
        <v>2987.6079999999997</v>
      </c>
      <c r="M1004" s="207">
        <f t="shared" si="85"/>
        <v>0</v>
      </c>
      <c r="N1004" s="356">
        <f t="shared" si="86"/>
        <v>0</v>
      </c>
      <c r="O1004" s="207">
        <f t="shared" si="87"/>
        <v>0</v>
      </c>
    </row>
    <row r="1005" spans="1:15" ht="28.5">
      <c r="A1005" s="129">
        <v>989</v>
      </c>
      <c r="B1005" s="352" t="s">
        <v>1332</v>
      </c>
      <c r="C1005" s="353" t="s">
        <v>2401</v>
      </c>
      <c r="D1005" s="354" t="s">
        <v>2406</v>
      </c>
      <c r="E1005" s="352" t="s">
        <v>2403</v>
      </c>
      <c r="F1005" s="352" t="s">
        <v>2404</v>
      </c>
      <c r="G1005" s="136" t="s">
        <v>41</v>
      </c>
      <c r="H1005" s="355">
        <v>47.3</v>
      </c>
      <c r="I1005" s="136">
        <v>2</v>
      </c>
      <c r="J1005" s="92">
        <v>99.92</v>
      </c>
      <c r="K1005" s="206"/>
      <c r="L1005" s="207">
        <f t="shared" si="84"/>
        <v>4726.2159999999994</v>
      </c>
      <c r="M1005" s="207">
        <f t="shared" si="85"/>
        <v>0</v>
      </c>
      <c r="N1005" s="356">
        <f t="shared" si="86"/>
        <v>0</v>
      </c>
      <c r="O1005" s="207">
        <f t="shared" si="87"/>
        <v>0</v>
      </c>
    </row>
    <row r="1006" spans="1:15" ht="28.5">
      <c r="A1006" s="129">
        <v>990</v>
      </c>
      <c r="B1006" s="352" t="s">
        <v>1332</v>
      </c>
      <c r="C1006" s="353" t="s">
        <v>2401</v>
      </c>
      <c r="D1006" s="354" t="s">
        <v>2407</v>
      </c>
      <c r="E1006" s="352" t="s">
        <v>1930</v>
      </c>
      <c r="F1006" s="352" t="s">
        <v>1928</v>
      </c>
      <c r="G1006" s="136" t="s">
        <v>44</v>
      </c>
      <c r="H1006" s="355">
        <v>37.67</v>
      </c>
      <c r="I1006" s="136">
        <v>2</v>
      </c>
      <c r="J1006" s="92">
        <v>99.92</v>
      </c>
      <c r="K1006" s="206"/>
      <c r="L1006" s="207">
        <f t="shared" si="84"/>
        <v>3763.9864000000002</v>
      </c>
      <c r="M1006" s="207">
        <f t="shared" si="85"/>
        <v>0</v>
      </c>
      <c r="N1006" s="356">
        <f t="shared" si="86"/>
        <v>0</v>
      </c>
      <c r="O1006" s="207">
        <f t="shared" ref="O1006" si="88">ROUND(M1006*SVS_UR_1_1,2)</f>
        <v>0</v>
      </c>
    </row>
    <row r="1007" spans="1:15" s="293" customFormat="1">
      <c r="A1007" s="283" t="s">
        <v>87</v>
      </c>
      <c r="B1007" s="284" t="s">
        <v>2612</v>
      </c>
      <c r="C1007" s="297"/>
      <c r="D1007" s="311"/>
      <c r="E1007" s="312"/>
      <c r="F1007" s="313"/>
      <c r="G1007" s="289"/>
      <c r="H1007" s="290">
        <f>SUM(H519:H1006)</f>
        <v>9632.779999999997</v>
      </c>
      <c r="I1007" s="291"/>
      <c r="J1007" s="320"/>
      <c r="K1007" s="291"/>
      <c r="L1007" s="290">
        <f>SUM(L519:L1006)</f>
        <v>1079729.5769000005</v>
      </c>
      <c r="M1007" s="290">
        <f>SUM(M519:M1006)</f>
        <v>0</v>
      </c>
      <c r="N1007" s="292"/>
      <c r="O1007" s="290">
        <f>SUM(O519:O1006)</f>
        <v>0</v>
      </c>
    </row>
    <row r="1008" spans="1:15" ht="13.5">
      <c r="A1008" s="97" t="s">
        <v>6</v>
      </c>
      <c r="B1008" s="98" t="s">
        <v>91</v>
      </c>
      <c r="C1008" s="99"/>
      <c r="D1008" s="100"/>
      <c r="E1008" s="101"/>
      <c r="F1008" s="102"/>
      <c r="G1008" s="103"/>
      <c r="H1008" s="104">
        <f>H517+H317+H260+H1007</f>
        <v>26403.460000000014</v>
      </c>
      <c r="I1008" s="105"/>
      <c r="J1008" s="103"/>
      <c r="K1008" s="106">
        <f>IFERROR(L1008/M1008,0)</f>
        <v>0</v>
      </c>
      <c r="L1008" s="104">
        <f>L517+L317+L260+L1007</f>
        <v>3125459.8001000024</v>
      </c>
      <c r="M1008" s="104">
        <f>M517+M317+M260+M1007</f>
        <v>0</v>
      </c>
      <c r="N1008" s="107"/>
      <c r="O1008" s="104">
        <f>O517+O317+O260+O1007</f>
        <v>0</v>
      </c>
    </row>
    <row r="1009" spans="1:15">
      <c r="L1009" s="108"/>
    </row>
    <row r="1010" spans="1:15">
      <c r="A1010" s="112" t="s">
        <v>23</v>
      </c>
      <c r="B1010" s="112"/>
      <c r="C1010" s="113"/>
      <c r="D1010" s="114"/>
      <c r="E1010" s="335"/>
      <c r="F1010" s="115"/>
      <c r="G1010" s="116"/>
      <c r="H1010" s="117"/>
      <c r="I1010" s="117"/>
      <c r="J1010" s="360"/>
      <c r="K1010" s="117"/>
      <c r="L1010" s="117"/>
      <c r="M1010" s="117"/>
      <c r="N1010" s="117"/>
      <c r="O1010" s="117"/>
    </row>
    <row r="1011" spans="1:15" ht="6" customHeight="1">
      <c r="A1011" s="118"/>
      <c r="B1011" s="112"/>
      <c r="C1011" s="113"/>
      <c r="D1011" s="114"/>
      <c r="E1011" s="335"/>
      <c r="F1011" s="115"/>
      <c r="G1011" s="116"/>
      <c r="H1011" s="117"/>
      <c r="I1011" s="117"/>
      <c r="J1011" s="360"/>
      <c r="K1011" s="117"/>
      <c r="L1011" s="117"/>
      <c r="M1011" s="117"/>
      <c r="N1011" s="117"/>
      <c r="O1011" s="117"/>
    </row>
    <row r="1012" spans="1:15">
      <c r="A1012" s="108" t="s">
        <v>24</v>
      </c>
      <c r="B1012" s="51" t="s">
        <v>25</v>
      </c>
      <c r="D1012" s="20" t="s">
        <v>27</v>
      </c>
      <c r="E1012" s="119" t="s">
        <v>28</v>
      </c>
      <c r="J1012" s="20"/>
      <c r="K1012" s="108"/>
      <c r="L1012" s="108"/>
      <c r="M1012" s="108"/>
      <c r="N1012" s="108"/>
      <c r="O1012" s="108"/>
    </row>
    <row r="1013" spans="1:15">
      <c r="A1013" s="108" t="s">
        <v>14</v>
      </c>
      <c r="B1013" s="51" t="s">
        <v>26</v>
      </c>
      <c r="D1013" s="114" t="s">
        <v>1540</v>
      </c>
      <c r="E1013" s="120" t="s">
        <v>1541</v>
      </c>
      <c r="J1013" s="20"/>
      <c r="K1013" s="108"/>
      <c r="L1013" s="108"/>
      <c r="M1013" s="108"/>
      <c r="N1013" s="108"/>
      <c r="O1013" s="108"/>
    </row>
    <row r="1014" spans="1:15">
      <c r="A1014" s="108" t="s">
        <v>29</v>
      </c>
      <c r="B1014" s="51" t="s">
        <v>30</v>
      </c>
      <c r="D1014" s="121"/>
      <c r="J1014" s="20"/>
      <c r="K1014" s="108"/>
      <c r="L1014" s="108"/>
      <c r="M1014" s="108"/>
      <c r="N1014" s="108"/>
      <c r="O1014" s="108"/>
    </row>
    <row r="1015" spans="1:15">
      <c r="A1015" s="108" t="s">
        <v>31</v>
      </c>
      <c r="B1015" s="51" t="s">
        <v>32</v>
      </c>
      <c r="D1015" s="121"/>
      <c r="J1015" s="20"/>
      <c r="K1015" s="108"/>
      <c r="L1015" s="108"/>
      <c r="M1015" s="108"/>
      <c r="N1015" s="108"/>
      <c r="O1015" s="108"/>
    </row>
    <row r="1016" spans="1:15">
      <c r="J1016" s="20"/>
      <c r="K1016" s="108"/>
      <c r="L1016" s="108"/>
      <c r="M1016" s="108"/>
      <c r="N1016" s="108"/>
      <c r="O1016" s="108"/>
    </row>
    <row r="1017" spans="1:15">
      <c r="J1017" s="20"/>
      <c r="K1017" s="108"/>
      <c r="L1017" s="108"/>
      <c r="M1017" s="108"/>
      <c r="N1017" s="108"/>
      <c r="O1017" s="108"/>
    </row>
  </sheetData>
  <sheetProtection algorithmName="SHA-512" hashValue="9MNHYhlYh9zE5SdEqO9bs+PZrlo7k8NdLSkGX/CyKOL0I/O9CoS3tBsZXTM6+PEuF14wDSc6TZcUZlsHKezuZg==" saltValue="nzYW/IosoykcQ7LbHgm7qA==" spinCount="100000" sheet="1" objects="1" scenarios="1" formatColumns="0" formatRows="0" autoFilter="0"/>
  <autoFilter ref="A9:O1008" xr:uid="{4112C193-0091-4F4D-9B04-668C2E17B7CE}"/>
  <mergeCells count="2">
    <mergeCell ref="G5:K6"/>
    <mergeCell ref="B7:D8"/>
  </mergeCells>
  <conditionalFormatting sqref="B7">
    <cfRule type="expression" dxfId="68" priority="3">
      <formula>B7&lt;&gt;""</formula>
    </cfRule>
  </conditionalFormatting>
  <conditionalFormatting sqref="G5:K6">
    <cfRule type="expression" dxfId="67" priority="1">
      <formula>$G$5&lt;&gt;""</formula>
    </cfRule>
  </conditionalFormatting>
  <conditionalFormatting sqref="L1:O1">
    <cfRule type="expression" dxfId="66" priority="2">
      <formula>$L$1&lt;&gt;""</formula>
    </cfRule>
  </conditionalFormatting>
  <pageMargins left="0.70866141732283472" right="0.70866141732283472" top="0.78740157480314965" bottom="0.78740157480314965" header="0" footer="0.31496062992125984"/>
  <pageSetup paperSize="9" scale="55" fitToHeight="0" orientation="portrait" r:id="rId1"/>
  <headerFooter>
    <oddFooter>&amp;LPreisblätter&amp;C&amp;A&amp;R&amp;P -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F9BD1E-A636-4977-A4E4-59758C870360}">
  <sheetPr codeName="Tabelle5">
    <tabColor theme="6" tint="0.59999389629810485"/>
    <pageSetUpPr fitToPage="1"/>
  </sheetPr>
  <dimension ref="A1:O525"/>
  <sheetViews>
    <sheetView zoomScale="115" zoomScaleNormal="115" workbookViewId="0">
      <pane ySplit="9" topLeftCell="A10" activePane="bottomLeft" state="frozen"/>
      <selection activeCell="S202" sqref="S202"/>
      <selection pane="bottomLeft" activeCell="D82" sqref="D82:E82"/>
    </sheetView>
  </sheetViews>
  <sheetFormatPr baseColWidth="10" defaultColWidth="11.42578125" defaultRowHeight="14.25"/>
  <cols>
    <col min="1" max="1" width="6.140625" style="51" customWidth="1"/>
    <col min="2" max="2" width="17.7109375" style="51" bestFit="1" customWidth="1"/>
    <col min="3" max="3" width="7.7109375" style="19" bestFit="1" customWidth="1"/>
    <col min="4" max="4" width="7.85546875" style="20" bestFit="1" customWidth="1"/>
    <col min="5" max="5" width="17.7109375" style="55" customWidth="1"/>
    <col min="6" max="6" width="12.7109375" style="51" bestFit="1" customWidth="1"/>
    <col min="7" max="7" width="5.140625" style="20" bestFit="1" customWidth="1"/>
    <col min="8" max="8" width="10.42578125" style="108" bestFit="1" customWidth="1"/>
    <col min="9" max="9" width="10" style="108" customWidth="1"/>
    <col min="10" max="10" width="13.7109375" style="109" customWidth="1"/>
    <col min="11" max="11" width="11.5703125" style="109" bestFit="1" customWidth="1"/>
    <col min="12" max="12" width="12.5703125" style="110" customWidth="1"/>
    <col min="13" max="13" width="9.140625" style="110" bestFit="1" customWidth="1"/>
    <col min="14" max="14" width="8.42578125" style="110" customWidth="1"/>
    <col min="15" max="15" width="15.5703125" style="111" customWidth="1"/>
    <col min="16" max="16384" width="11.42578125" style="16"/>
  </cols>
  <sheetData>
    <row r="1" spans="1:15">
      <c r="A1" s="2" t="s">
        <v>16</v>
      </c>
      <c r="B1" s="3" t="s">
        <v>0</v>
      </c>
      <c r="C1" s="4"/>
      <c r="D1" s="5"/>
      <c r="E1" s="6"/>
      <c r="F1" s="7"/>
      <c r="G1" s="8"/>
      <c r="H1" s="9"/>
      <c r="I1" s="10"/>
      <c r="J1" s="10"/>
      <c r="K1" s="11"/>
      <c r="L1" s="12" t="str">
        <f>IF(OR(COUNTA(I11:I75)&lt;&gt;COUNTIF(N11:N75,"&gt;0"),$K$7=""),"Das Preisblatt ist nicht vollständig ausgefüllt!","")</f>
        <v>Das Preisblatt ist nicht vollständig ausgefüllt!</v>
      </c>
      <c r="M1" s="13"/>
      <c r="N1" s="13"/>
      <c r="O1" s="14"/>
    </row>
    <row r="2" spans="1:15">
      <c r="A2" s="17" t="s">
        <v>18</v>
      </c>
      <c r="B2" s="18" t="str">
        <f>KUNDE</f>
        <v>Kreis Euskirchen</v>
      </c>
      <c r="E2" s="6" t="s">
        <v>17</v>
      </c>
      <c r="F2" s="21" t="s">
        <v>7</v>
      </c>
      <c r="G2" s="22"/>
      <c r="H2" s="9"/>
      <c r="I2" s="23" t="s">
        <v>1548</v>
      </c>
      <c r="J2" s="24" t="s">
        <v>1579</v>
      </c>
      <c r="K2" s="25"/>
      <c r="L2" s="26" t="s">
        <v>13</v>
      </c>
      <c r="M2" s="27"/>
      <c r="N2" s="28"/>
      <c r="O2" s="29">
        <f>O76</f>
        <v>0</v>
      </c>
    </row>
    <row r="3" spans="1:15">
      <c r="A3" s="17"/>
      <c r="B3" s="30" t="s">
        <v>622</v>
      </c>
      <c r="E3" s="31" t="s">
        <v>19</v>
      </c>
      <c r="F3" s="32">
        <f>DATE</f>
        <v>46134</v>
      </c>
      <c r="G3" s="33"/>
      <c r="H3" s="34"/>
      <c r="I3" s="35" t="s">
        <v>61</v>
      </c>
      <c r="J3" s="36" t="s">
        <v>1585</v>
      </c>
      <c r="K3" s="37"/>
      <c r="L3" s="26" t="s">
        <v>11</v>
      </c>
      <c r="M3" s="27"/>
      <c r="N3" s="28"/>
      <c r="O3" s="38">
        <f>M76</f>
        <v>0</v>
      </c>
    </row>
    <row r="4" spans="1:15">
      <c r="A4" s="17"/>
      <c r="B4" s="30" t="s">
        <v>623</v>
      </c>
      <c r="D4" s="39"/>
      <c r="E4" s="40"/>
      <c r="F4" s="41"/>
      <c r="H4" s="42"/>
      <c r="I4" s="43" t="s">
        <v>95</v>
      </c>
      <c r="J4" s="44" t="s">
        <v>92</v>
      </c>
      <c r="K4" s="45"/>
      <c r="L4" s="26" t="s">
        <v>12</v>
      </c>
      <c r="M4" s="27"/>
      <c r="N4" s="46"/>
      <c r="O4" s="47">
        <f>K76</f>
        <v>0</v>
      </c>
    </row>
    <row r="5" spans="1:15">
      <c r="A5" s="48"/>
      <c r="B5" s="122" t="s">
        <v>621</v>
      </c>
      <c r="C5" s="49"/>
      <c r="D5" s="50"/>
      <c r="E5" s="31"/>
      <c r="G5" s="400" t="str">
        <f>IF(L1="",IF(O4&gt;K8,"Die angebotene Durchschnittsleistung überschreitet die zulässige Obergrenze der Reinigungsleistung",""),"")</f>
        <v/>
      </c>
      <c r="H5" s="400"/>
      <c r="I5" s="400"/>
      <c r="J5" s="400"/>
      <c r="K5" s="401"/>
      <c r="L5" s="52" t="s">
        <v>8</v>
      </c>
      <c r="M5" s="52"/>
      <c r="N5" s="52"/>
      <c r="O5" s="53">
        <f>H76</f>
        <v>1105.75</v>
      </c>
    </row>
    <row r="6" spans="1:15">
      <c r="A6" s="54"/>
      <c r="G6" s="402"/>
      <c r="H6" s="402"/>
      <c r="I6" s="402"/>
      <c r="J6" s="402"/>
      <c r="K6" s="403"/>
      <c r="L6" s="52" t="s">
        <v>9</v>
      </c>
      <c r="M6" s="52"/>
      <c r="N6" s="56"/>
      <c r="O6" s="53">
        <f>L76</f>
        <v>93491.321200000006</v>
      </c>
    </row>
    <row r="7" spans="1:15" ht="15">
      <c r="A7" s="17"/>
      <c r="B7" s="404" t="str">
        <f>IF(AND(ROUND(SUM(H11:H76)/2,2)=ROUND(H76,2),ROUND(SUM(L11:L76)/2,2)=ROUND(L76,2),ROUND(SUM(M11:M76)/2,2)=ROUND(M76,2),ROUND(SUM(O11:O76)/2,2)=ROUND(O76,2)),"","SUMMENFEHLER")</f>
        <v/>
      </c>
      <c r="C7" s="404"/>
      <c r="D7" s="405"/>
      <c r="E7" s="6"/>
      <c r="F7" s="7"/>
      <c r="G7" s="5"/>
      <c r="H7" s="57"/>
      <c r="I7" s="58"/>
      <c r="J7" s="59" t="s">
        <v>37</v>
      </c>
      <c r="K7" s="60"/>
      <c r="L7" s="52" t="s">
        <v>10</v>
      </c>
      <c r="M7" s="52"/>
      <c r="N7" s="52"/>
      <c r="O7" s="61">
        <f>IFERROR(O2/O6,0)</f>
        <v>0</v>
      </c>
    </row>
    <row r="8" spans="1:15" ht="15">
      <c r="A8" s="48"/>
      <c r="B8" s="406"/>
      <c r="C8" s="406"/>
      <c r="D8" s="407"/>
      <c r="E8" s="6"/>
      <c r="F8" s="7"/>
      <c r="G8" s="5"/>
      <c r="H8" s="58"/>
      <c r="I8" s="58"/>
      <c r="J8" s="59" t="s">
        <v>86</v>
      </c>
      <c r="K8" s="62">
        <v>145</v>
      </c>
      <c r="L8" s="52" t="s">
        <v>36</v>
      </c>
      <c r="M8" s="52"/>
      <c r="N8" s="52"/>
      <c r="O8" s="63">
        <f>COUNTA(I11:I75)</f>
        <v>50</v>
      </c>
    </row>
    <row r="9" spans="1:15" s="73" customFormat="1" ht="40.5">
      <c r="A9" s="64" t="s">
        <v>1</v>
      </c>
      <c r="B9" s="65" t="s">
        <v>94</v>
      </c>
      <c r="C9" s="66" t="s">
        <v>3</v>
      </c>
      <c r="D9" s="67" t="s">
        <v>14</v>
      </c>
      <c r="E9" s="65" t="s">
        <v>2</v>
      </c>
      <c r="F9" s="68" t="s">
        <v>20</v>
      </c>
      <c r="G9" s="69" t="s">
        <v>4</v>
      </c>
      <c r="H9" s="65" t="s">
        <v>21</v>
      </c>
      <c r="I9" s="65" t="s">
        <v>1539</v>
      </c>
      <c r="J9" s="70" t="s">
        <v>1550</v>
      </c>
      <c r="K9" s="70" t="s">
        <v>2719</v>
      </c>
      <c r="L9" s="71" t="s">
        <v>2720</v>
      </c>
      <c r="M9" s="71" t="s">
        <v>1549</v>
      </c>
      <c r="N9" s="71" t="s">
        <v>22</v>
      </c>
      <c r="O9" s="72" t="s">
        <v>1551</v>
      </c>
    </row>
    <row r="10" spans="1:15" ht="13.5">
      <c r="A10" s="74"/>
      <c r="B10" s="74"/>
      <c r="C10" s="75"/>
      <c r="D10" s="76"/>
      <c r="E10" s="77"/>
      <c r="F10" s="78"/>
      <c r="G10" s="79"/>
      <c r="H10" s="80"/>
      <c r="I10" s="80"/>
      <c r="J10" s="81"/>
      <c r="K10" s="81"/>
      <c r="L10" s="77"/>
      <c r="M10" s="82"/>
      <c r="N10" s="77"/>
      <c r="O10" s="83"/>
    </row>
    <row r="11" spans="1:15">
      <c r="A11" s="84">
        <v>1</v>
      </c>
      <c r="B11" s="85" t="s">
        <v>1313</v>
      </c>
      <c r="C11" s="244" t="s">
        <v>353</v>
      </c>
      <c r="D11" s="245" t="s">
        <v>104</v>
      </c>
      <c r="E11" s="246" t="s">
        <v>5</v>
      </c>
      <c r="F11" s="329"/>
      <c r="G11" s="86" t="s">
        <v>43</v>
      </c>
      <c r="H11" s="330">
        <v>28.16</v>
      </c>
      <c r="I11" s="91">
        <v>1</v>
      </c>
      <c r="J11" s="92">
        <v>52.17</v>
      </c>
      <c r="K11" s="93"/>
      <c r="L11" s="94">
        <f t="shared" ref="L11:L74" si="0">H11*J11</f>
        <v>1469.1072000000001</v>
      </c>
      <c r="M11" s="94">
        <f t="shared" ref="M11:M74" si="1">IFERROR(L11/K11,0)</f>
        <v>0</v>
      </c>
      <c r="N11" s="95">
        <f t="shared" ref="N11:N74" si="2">IF(O11&gt;0,O11/J11,0)</f>
        <v>0</v>
      </c>
      <c r="O11" s="94">
        <f>ROUND(M11*SVS_UR_1_2,2)</f>
        <v>0</v>
      </c>
    </row>
    <row r="12" spans="1:15">
      <c r="A12" s="84">
        <v>2</v>
      </c>
      <c r="B12" s="85" t="s">
        <v>1313</v>
      </c>
      <c r="C12" s="244" t="s">
        <v>353</v>
      </c>
      <c r="D12" s="245" t="s">
        <v>104</v>
      </c>
      <c r="E12" s="246" t="s">
        <v>342</v>
      </c>
      <c r="F12" s="329"/>
      <c r="G12" s="86" t="s">
        <v>44</v>
      </c>
      <c r="H12" s="248">
        <v>26.4</v>
      </c>
      <c r="I12" s="91">
        <v>1</v>
      </c>
      <c r="J12" s="92">
        <v>52.17</v>
      </c>
      <c r="K12" s="93"/>
      <c r="L12" s="94">
        <f t="shared" si="0"/>
        <v>1377.288</v>
      </c>
      <c r="M12" s="94">
        <f t="shared" si="1"/>
        <v>0</v>
      </c>
      <c r="N12" s="95">
        <f t="shared" si="2"/>
        <v>0</v>
      </c>
      <c r="O12" s="94">
        <f t="shared" ref="O12:O14" si="3">ROUND(M12*SVS_UR_1_2,2)</f>
        <v>0</v>
      </c>
    </row>
    <row r="13" spans="1:15">
      <c r="A13" s="84">
        <v>3</v>
      </c>
      <c r="B13" s="85" t="s">
        <v>1313</v>
      </c>
      <c r="C13" s="244" t="s">
        <v>354</v>
      </c>
      <c r="D13" s="245" t="s">
        <v>104</v>
      </c>
      <c r="E13" s="246" t="s">
        <v>1536</v>
      </c>
      <c r="F13" s="329"/>
      <c r="G13" s="86" t="s">
        <v>41</v>
      </c>
      <c r="H13" s="248">
        <v>14.15</v>
      </c>
      <c r="I13" s="91">
        <v>2</v>
      </c>
      <c r="J13" s="92">
        <v>99.92</v>
      </c>
      <c r="K13" s="93"/>
      <c r="L13" s="94">
        <f t="shared" si="0"/>
        <v>1413.8680000000002</v>
      </c>
      <c r="M13" s="94">
        <f t="shared" si="1"/>
        <v>0</v>
      </c>
      <c r="N13" s="95">
        <f t="shared" si="2"/>
        <v>0</v>
      </c>
      <c r="O13" s="94">
        <f t="shared" si="3"/>
        <v>0</v>
      </c>
    </row>
    <row r="14" spans="1:15">
      <c r="A14" s="84">
        <v>4</v>
      </c>
      <c r="B14" s="85" t="s">
        <v>1313</v>
      </c>
      <c r="C14" s="244" t="s">
        <v>354</v>
      </c>
      <c r="D14" s="245" t="s">
        <v>104</v>
      </c>
      <c r="E14" s="246" t="s">
        <v>1537</v>
      </c>
      <c r="F14" s="329"/>
      <c r="G14" s="86" t="s">
        <v>54</v>
      </c>
      <c r="H14" s="248">
        <v>3.97</v>
      </c>
      <c r="I14" s="91">
        <v>5</v>
      </c>
      <c r="J14" s="92">
        <v>249.8</v>
      </c>
      <c r="K14" s="93"/>
      <c r="L14" s="94">
        <f t="shared" si="0"/>
        <v>991.70600000000013</v>
      </c>
      <c r="M14" s="94">
        <f t="shared" si="1"/>
        <v>0</v>
      </c>
      <c r="N14" s="95">
        <f t="shared" si="2"/>
        <v>0</v>
      </c>
      <c r="O14" s="94">
        <f t="shared" si="3"/>
        <v>0</v>
      </c>
    </row>
    <row r="15" spans="1:15">
      <c r="A15" s="84">
        <v>5</v>
      </c>
      <c r="B15" s="85" t="s">
        <v>1313</v>
      </c>
      <c r="C15" s="244" t="s">
        <v>354</v>
      </c>
      <c r="D15" s="245" t="s">
        <v>104</v>
      </c>
      <c r="E15" s="246" t="s">
        <v>1536</v>
      </c>
      <c r="F15" s="329"/>
      <c r="G15" s="86" t="s">
        <v>41</v>
      </c>
      <c r="H15" s="248">
        <v>14.05</v>
      </c>
      <c r="I15" s="91">
        <v>2</v>
      </c>
      <c r="J15" s="92">
        <v>99.92</v>
      </c>
      <c r="K15" s="93"/>
      <c r="L15" s="94">
        <f t="shared" si="0"/>
        <v>1403.8760000000002</v>
      </c>
      <c r="M15" s="94">
        <f t="shared" si="1"/>
        <v>0</v>
      </c>
      <c r="N15" s="95">
        <f t="shared" si="2"/>
        <v>0</v>
      </c>
      <c r="O15" s="94">
        <f t="shared" ref="O15:O18" si="4">ROUND(M15*SVS_UR_1_2,2)</f>
        <v>0</v>
      </c>
    </row>
    <row r="16" spans="1:15">
      <c r="A16" s="84">
        <v>6</v>
      </c>
      <c r="B16" s="85" t="s">
        <v>1313</v>
      </c>
      <c r="C16" s="244" t="s">
        <v>354</v>
      </c>
      <c r="D16" s="245" t="s">
        <v>104</v>
      </c>
      <c r="E16" s="246" t="s">
        <v>1536</v>
      </c>
      <c r="F16" s="329"/>
      <c r="G16" s="86" t="s">
        <v>41</v>
      </c>
      <c r="H16" s="248">
        <v>8.3699999999999992</v>
      </c>
      <c r="I16" s="91">
        <v>2</v>
      </c>
      <c r="J16" s="92">
        <v>99.92</v>
      </c>
      <c r="K16" s="93"/>
      <c r="L16" s="94">
        <f t="shared" si="0"/>
        <v>836.33039999999994</v>
      </c>
      <c r="M16" s="94">
        <f t="shared" si="1"/>
        <v>0</v>
      </c>
      <c r="N16" s="95">
        <f t="shared" si="2"/>
        <v>0</v>
      </c>
      <c r="O16" s="94">
        <f t="shared" si="4"/>
        <v>0</v>
      </c>
    </row>
    <row r="17" spans="1:15">
      <c r="A17" s="84">
        <v>7</v>
      </c>
      <c r="B17" s="85" t="s">
        <v>1313</v>
      </c>
      <c r="C17" s="244" t="s">
        <v>354</v>
      </c>
      <c r="D17" s="245" t="s">
        <v>104</v>
      </c>
      <c r="E17" s="246" t="s">
        <v>600</v>
      </c>
      <c r="F17" s="329"/>
      <c r="G17" s="86" t="s">
        <v>43</v>
      </c>
      <c r="H17" s="248">
        <v>5.3</v>
      </c>
      <c r="I17" s="91">
        <v>2</v>
      </c>
      <c r="J17" s="92">
        <v>99.92</v>
      </c>
      <c r="K17" s="93"/>
      <c r="L17" s="94">
        <f t="shared" si="0"/>
        <v>529.57600000000002</v>
      </c>
      <c r="M17" s="94">
        <f t="shared" si="1"/>
        <v>0</v>
      </c>
      <c r="N17" s="95">
        <f t="shared" si="2"/>
        <v>0</v>
      </c>
      <c r="O17" s="94">
        <f t="shared" si="4"/>
        <v>0</v>
      </c>
    </row>
    <row r="18" spans="1:15">
      <c r="A18" s="84">
        <v>8</v>
      </c>
      <c r="B18" s="85" t="s">
        <v>1313</v>
      </c>
      <c r="C18" s="244" t="s">
        <v>354</v>
      </c>
      <c r="D18" s="245" t="s">
        <v>104</v>
      </c>
      <c r="E18" s="246" t="s">
        <v>1536</v>
      </c>
      <c r="F18" s="329"/>
      <c r="G18" s="86" t="s">
        <v>41</v>
      </c>
      <c r="H18" s="248">
        <v>11.88</v>
      </c>
      <c r="I18" s="91">
        <v>2</v>
      </c>
      <c r="J18" s="92">
        <v>99.92</v>
      </c>
      <c r="K18" s="93"/>
      <c r="L18" s="94">
        <f t="shared" si="0"/>
        <v>1187.0496000000001</v>
      </c>
      <c r="M18" s="94">
        <f t="shared" si="1"/>
        <v>0</v>
      </c>
      <c r="N18" s="95">
        <f t="shared" si="2"/>
        <v>0</v>
      </c>
      <c r="O18" s="94">
        <f t="shared" si="4"/>
        <v>0</v>
      </c>
    </row>
    <row r="19" spans="1:15">
      <c r="A19" s="84">
        <v>9</v>
      </c>
      <c r="B19" s="85" t="s">
        <v>1313</v>
      </c>
      <c r="C19" s="244" t="s">
        <v>354</v>
      </c>
      <c r="D19" s="245" t="s">
        <v>104</v>
      </c>
      <c r="E19" s="246" t="s">
        <v>1536</v>
      </c>
      <c r="F19" s="329"/>
      <c r="G19" s="86" t="s">
        <v>41</v>
      </c>
      <c r="H19" s="248">
        <v>11.88</v>
      </c>
      <c r="I19" s="91">
        <v>2</v>
      </c>
      <c r="J19" s="92">
        <v>99.92</v>
      </c>
      <c r="K19" s="93"/>
      <c r="L19" s="94">
        <f t="shared" si="0"/>
        <v>1187.0496000000001</v>
      </c>
      <c r="M19" s="94">
        <f t="shared" si="1"/>
        <v>0</v>
      </c>
      <c r="N19" s="95">
        <f t="shared" si="2"/>
        <v>0</v>
      </c>
      <c r="O19" s="94">
        <f t="shared" ref="O19:O75" si="5">ROUND(M19*SVS_UR_1_2,2)</f>
        <v>0</v>
      </c>
    </row>
    <row r="20" spans="1:15">
      <c r="A20" s="84">
        <v>10</v>
      </c>
      <c r="B20" s="85" t="s">
        <v>1313</v>
      </c>
      <c r="C20" s="244" t="s">
        <v>354</v>
      </c>
      <c r="D20" s="245" t="s">
        <v>104</v>
      </c>
      <c r="E20" s="246" t="s">
        <v>1536</v>
      </c>
      <c r="F20" s="329"/>
      <c r="G20" s="86" t="s">
        <v>41</v>
      </c>
      <c r="H20" s="248">
        <v>11.88</v>
      </c>
      <c r="I20" s="91">
        <v>2</v>
      </c>
      <c r="J20" s="92">
        <v>99.92</v>
      </c>
      <c r="K20" s="93"/>
      <c r="L20" s="94">
        <f t="shared" si="0"/>
        <v>1187.0496000000001</v>
      </c>
      <c r="M20" s="94">
        <f t="shared" si="1"/>
        <v>0</v>
      </c>
      <c r="N20" s="95">
        <f t="shared" si="2"/>
        <v>0</v>
      </c>
      <c r="O20" s="94">
        <f t="shared" si="5"/>
        <v>0</v>
      </c>
    </row>
    <row r="21" spans="1:15">
      <c r="A21" s="84">
        <v>11</v>
      </c>
      <c r="B21" s="85" t="s">
        <v>1313</v>
      </c>
      <c r="C21" s="244" t="s">
        <v>354</v>
      </c>
      <c r="D21" s="245" t="s">
        <v>104</v>
      </c>
      <c r="E21" s="246" t="s">
        <v>1536</v>
      </c>
      <c r="F21" s="329"/>
      <c r="G21" s="86" t="s">
        <v>41</v>
      </c>
      <c r="H21" s="248">
        <v>11.88</v>
      </c>
      <c r="I21" s="91">
        <v>2</v>
      </c>
      <c r="J21" s="92">
        <v>99.92</v>
      </c>
      <c r="K21" s="93"/>
      <c r="L21" s="94">
        <f t="shared" si="0"/>
        <v>1187.0496000000001</v>
      </c>
      <c r="M21" s="94">
        <f t="shared" si="1"/>
        <v>0</v>
      </c>
      <c r="N21" s="95">
        <f t="shared" si="2"/>
        <v>0</v>
      </c>
      <c r="O21" s="94">
        <f t="shared" si="5"/>
        <v>0</v>
      </c>
    </row>
    <row r="22" spans="1:15" ht="28.5">
      <c r="A22" s="84">
        <v>12</v>
      </c>
      <c r="B22" s="85" t="s">
        <v>1313</v>
      </c>
      <c r="C22" s="244" t="s">
        <v>354</v>
      </c>
      <c r="D22" s="245" t="s">
        <v>104</v>
      </c>
      <c r="E22" s="246" t="s">
        <v>589</v>
      </c>
      <c r="F22" s="329"/>
      <c r="G22" s="86" t="s">
        <v>48</v>
      </c>
      <c r="H22" s="248">
        <v>5.3</v>
      </c>
      <c r="I22" s="91">
        <v>5</v>
      </c>
      <c r="J22" s="92">
        <v>249.8</v>
      </c>
      <c r="K22" s="93"/>
      <c r="L22" s="94">
        <f t="shared" si="0"/>
        <v>1323.94</v>
      </c>
      <c r="M22" s="94">
        <f t="shared" si="1"/>
        <v>0</v>
      </c>
      <c r="N22" s="95">
        <f t="shared" si="2"/>
        <v>0</v>
      </c>
      <c r="O22" s="94">
        <f t="shared" si="5"/>
        <v>0</v>
      </c>
    </row>
    <row r="23" spans="1:15" ht="28.5">
      <c r="A23" s="84">
        <v>13</v>
      </c>
      <c r="B23" s="85" t="s">
        <v>1313</v>
      </c>
      <c r="C23" s="244" t="s">
        <v>354</v>
      </c>
      <c r="D23" s="245" t="s">
        <v>104</v>
      </c>
      <c r="E23" s="246" t="s">
        <v>590</v>
      </c>
      <c r="F23" s="329"/>
      <c r="G23" s="86" t="s">
        <v>48</v>
      </c>
      <c r="H23" s="248">
        <v>5.3</v>
      </c>
      <c r="I23" s="91">
        <v>5</v>
      </c>
      <c r="J23" s="92">
        <v>249.8</v>
      </c>
      <c r="K23" s="93"/>
      <c r="L23" s="94">
        <f t="shared" si="0"/>
        <v>1323.94</v>
      </c>
      <c r="M23" s="94">
        <f t="shared" si="1"/>
        <v>0</v>
      </c>
      <c r="N23" s="95">
        <f t="shared" si="2"/>
        <v>0</v>
      </c>
      <c r="O23" s="94">
        <f t="shared" si="5"/>
        <v>0</v>
      </c>
    </row>
    <row r="24" spans="1:15">
      <c r="A24" s="84">
        <v>14</v>
      </c>
      <c r="B24" s="85" t="s">
        <v>1313</v>
      </c>
      <c r="C24" s="244" t="s">
        <v>354</v>
      </c>
      <c r="D24" s="245" t="s">
        <v>104</v>
      </c>
      <c r="E24" s="246" t="s">
        <v>296</v>
      </c>
      <c r="F24" s="329"/>
      <c r="G24" s="86" t="s">
        <v>78</v>
      </c>
      <c r="H24" s="248">
        <v>2.5499999999999998</v>
      </c>
      <c r="I24" s="240"/>
      <c r="J24" s="240"/>
      <c r="K24" s="240"/>
      <c r="L24" s="240"/>
      <c r="M24" s="240"/>
      <c r="N24" s="240"/>
      <c r="O24" s="240"/>
    </row>
    <row r="25" spans="1:15">
      <c r="A25" s="84">
        <v>15</v>
      </c>
      <c r="B25" s="85" t="s">
        <v>1313</v>
      </c>
      <c r="C25" s="244" t="s">
        <v>354</v>
      </c>
      <c r="D25" s="245" t="s">
        <v>104</v>
      </c>
      <c r="E25" s="246" t="s">
        <v>339</v>
      </c>
      <c r="F25" s="329"/>
      <c r="G25" s="86" t="s">
        <v>48</v>
      </c>
      <c r="H25" s="248">
        <v>11.42</v>
      </c>
      <c r="I25" s="91">
        <v>5</v>
      </c>
      <c r="J25" s="92">
        <v>249.8</v>
      </c>
      <c r="K25" s="93"/>
      <c r="L25" s="94">
        <f t="shared" si="0"/>
        <v>2852.7159999999999</v>
      </c>
      <c r="M25" s="94">
        <f t="shared" si="1"/>
        <v>0</v>
      </c>
      <c r="N25" s="95">
        <f t="shared" si="2"/>
        <v>0</v>
      </c>
      <c r="O25" s="94">
        <f t="shared" si="5"/>
        <v>0</v>
      </c>
    </row>
    <row r="26" spans="1:15">
      <c r="A26" s="84">
        <v>16</v>
      </c>
      <c r="B26" s="85" t="s">
        <v>1313</v>
      </c>
      <c r="C26" s="244" t="s">
        <v>354</v>
      </c>
      <c r="D26" s="245" t="s">
        <v>104</v>
      </c>
      <c r="E26" s="246" t="s">
        <v>340</v>
      </c>
      <c r="F26" s="329"/>
      <c r="G26" s="86" t="s">
        <v>48</v>
      </c>
      <c r="H26" s="248">
        <v>16.29</v>
      </c>
      <c r="I26" s="91">
        <v>5</v>
      </c>
      <c r="J26" s="92">
        <v>249.8</v>
      </c>
      <c r="K26" s="93"/>
      <c r="L26" s="94">
        <f t="shared" si="0"/>
        <v>4069.2420000000002</v>
      </c>
      <c r="M26" s="94">
        <f t="shared" si="1"/>
        <v>0</v>
      </c>
      <c r="N26" s="95">
        <f t="shared" si="2"/>
        <v>0</v>
      </c>
      <c r="O26" s="94">
        <f t="shared" si="5"/>
        <v>0</v>
      </c>
    </row>
    <row r="27" spans="1:15">
      <c r="A27" s="84">
        <v>17</v>
      </c>
      <c r="B27" s="85" t="s">
        <v>1313</v>
      </c>
      <c r="C27" s="244" t="s">
        <v>354</v>
      </c>
      <c r="D27" s="245" t="s">
        <v>104</v>
      </c>
      <c r="E27" s="246" t="s">
        <v>591</v>
      </c>
      <c r="F27" s="329"/>
      <c r="G27" s="86" t="s">
        <v>43</v>
      </c>
      <c r="H27" s="248">
        <v>2.85</v>
      </c>
      <c r="I27" s="91">
        <v>5</v>
      </c>
      <c r="J27" s="92">
        <v>249.8</v>
      </c>
      <c r="K27" s="93"/>
      <c r="L27" s="94">
        <f t="shared" si="0"/>
        <v>711.93000000000006</v>
      </c>
      <c r="M27" s="94">
        <f t="shared" si="1"/>
        <v>0</v>
      </c>
      <c r="N27" s="95">
        <f t="shared" si="2"/>
        <v>0</v>
      </c>
      <c r="O27" s="94">
        <f t="shared" si="5"/>
        <v>0</v>
      </c>
    </row>
    <row r="28" spans="1:15">
      <c r="A28" s="84">
        <v>18</v>
      </c>
      <c r="B28" s="85" t="s">
        <v>1313</v>
      </c>
      <c r="C28" s="244" t="s">
        <v>354</v>
      </c>
      <c r="D28" s="245" t="s">
        <v>104</v>
      </c>
      <c r="E28" s="246" t="s">
        <v>592</v>
      </c>
      <c r="F28" s="329"/>
      <c r="G28" s="86" t="s">
        <v>48</v>
      </c>
      <c r="H28" s="248">
        <v>5.43</v>
      </c>
      <c r="I28" s="91">
        <v>5</v>
      </c>
      <c r="J28" s="92">
        <v>249.8</v>
      </c>
      <c r="K28" s="93"/>
      <c r="L28" s="94">
        <f t="shared" si="0"/>
        <v>1356.414</v>
      </c>
      <c r="M28" s="94">
        <f t="shared" si="1"/>
        <v>0</v>
      </c>
      <c r="N28" s="95">
        <f t="shared" si="2"/>
        <v>0</v>
      </c>
      <c r="O28" s="94">
        <f t="shared" si="5"/>
        <v>0</v>
      </c>
    </row>
    <row r="29" spans="1:15">
      <c r="A29" s="84">
        <v>19</v>
      </c>
      <c r="B29" s="85" t="s">
        <v>1313</v>
      </c>
      <c r="C29" s="244" t="s">
        <v>354</v>
      </c>
      <c r="D29" s="245" t="s">
        <v>104</v>
      </c>
      <c r="E29" s="246" t="s">
        <v>593</v>
      </c>
      <c r="F29" s="329"/>
      <c r="G29" s="86" t="s">
        <v>54</v>
      </c>
      <c r="H29" s="248">
        <v>4.6399999999999997</v>
      </c>
      <c r="I29" s="91">
        <v>5</v>
      </c>
      <c r="J29" s="92">
        <v>249.8</v>
      </c>
      <c r="K29" s="93"/>
      <c r="L29" s="94">
        <f t="shared" si="0"/>
        <v>1159.0719999999999</v>
      </c>
      <c r="M29" s="94">
        <f t="shared" si="1"/>
        <v>0</v>
      </c>
      <c r="N29" s="95">
        <f t="shared" si="2"/>
        <v>0</v>
      </c>
      <c r="O29" s="94">
        <f t="shared" si="5"/>
        <v>0</v>
      </c>
    </row>
    <row r="30" spans="1:15">
      <c r="A30" s="84">
        <v>20</v>
      </c>
      <c r="B30" s="85" t="s">
        <v>1313</v>
      </c>
      <c r="C30" s="244" t="s">
        <v>354</v>
      </c>
      <c r="D30" s="245" t="s">
        <v>104</v>
      </c>
      <c r="E30" s="246" t="s">
        <v>594</v>
      </c>
      <c r="F30" s="329"/>
      <c r="G30" s="86" t="s">
        <v>78</v>
      </c>
      <c r="H30" s="248">
        <v>10.18</v>
      </c>
      <c r="I30" s="240"/>
      <c r="J30" s="240"/>
      <c r="K30" s="240"/>
      <c r="L30" s="240"/>
      <c r="M30" s="240"/>
      <c r="N30" s="240"/>
      <c r="O30" s="240"/>
    </row>
    <row r="31" spans="1:15">
      <c r="A31" s="84">
        <v>21</v>
      </c>
      <c r="B31" s="85" t="s">
        <v>1313</v>
      </c>
      <c r="C31" s="244" t="s">
        <v>354</v>
      </c>
      <c r="D31" s="245" t="s">
        <v>104</v>
      </c>
      <c r="E31" s="246" t="s">
        <v>594</v>
      </c>
      <c r="F31" s="329"/>
      <c r="G31" s="86" t="s">
        <v>78</v>
      </c>
      <c r="H31" s="248">
        <v>10.18</v>
      </c>
      <c r="I31" s="240"/>
      <c r="J31" s="240"/>
      <c r="K31" s="240"/>
      <c r="L31" s="240"/>
      <c r="M31" s="240"/>
      <c r="N31" s="240"/>
      <c r="O31" s="240"/>
    </row>
    <row r="32" spans="1:15">
      <c r="A32" s="84">
        <v>22</v>
      </c>
      <c r="B32" s="85" t="s">
        <v>1313</v>
      </c>
      <c r="C32" s="244" t="s">
        <v>354</v>
      </c>
      <c r="D32" s="245" t="s">
        <v>104</v>
      </c>
      <c r="E32" s="246" t="s">
        <v>594</v>
      </c>
      <c r="F32" s="329"/>
      <c r="G32" s="86" t="s">
        <v>78</v>
      </c>
      <c r="H32" s="248">
        <v>12.74</v>
      </c>
      <c r="I32" s="240"/>
      <c r="J32" s="240"/>
      <c r="K32" s="240"/>
      <c r="L32" s="240"/>
      <c r="M32" s="240"/>
      <c r="N32" s="240"/>
      <c r="O32" s="240"/>
    </row>
    <row r="33" spans="1:15">
      <c r="A33" s="84">
        <v>23</v>
      </c>
      <c r="B33" s="85" t="s">
        <v>1313</v>
      </c>
      <c r="C33" s="244" t="s">
        <v>354</v>
      </c>
      <c r="D33" s="245" t="s">
        <v>104</v>
      </c>
      <c r="E33" s="246" t="s">
        <v>594</v>
      </c>
      <c r="F33" s="329"/>
      <c r="G33" s="86" t="s">
        <v>78</v>
      </c>
      <c r="H33" s="248">
        <v>18.05</v>
      </c>
      <c r="I33" s="240"/>
      <c r="J33" s="240"/>
      <c r="K33" s="240"/>
      <c r="L33" s="240"/>
      <c r="M33" s="240"/>
      <c r="N33" s="240"/>
      <c r="O33" s="240"/>
    </row>
    <row r="34" spans="1:15">
      <c r="A34" s="84">
        <v>24</v>
      </c>
      <c r="B34" s="85" t="s">
        <v>1313</v>
      </c>
      <c r="C34" s="244" t="s">
        <v>354</v>
      </c>
      <c r="D34" s="245" t="s">
        <v>104</v>
      </c>
      <c r="E34" s="246" t="s">
        <v>594</v>
      </c>
      <c r="F34" s="329"/>
      <c r="G34" s="86" t="s">
        <v>78</v>
      </c>
      <c r="H34" s="248">
        <v>38.770000000000003</v>
      </c>
      <c r="I34" s="240"/>
      <c r="J34" s="240"/>
      <c r="K34" s="240"/>
      <c r="L34" s="240"/>
      <c r="M34" s="240"/>
      <c r="N34" s="240"/>
      <c r="O34" s="240"/>
    </row>
    <row r="35" spans="1:15">
      <c r="A35" s="84">
        <v>25</v>
      </c>
      <c r="B35" s="85" t="s">
        <v>1313</v>
      </c>
      <c r="C35" s="244" t="s">
        <v>354</v>
      </c>
      <c r="D35" s="245" t="s">
        <v>104</v>
      </c>
      <c r="E35" s="246" t="s">
        <v>594</v>
      </c>
      <c r="F35" s="329"/>
      <c r="G35" s="86" t="s">
        <v>78</v>
      </c>
      <c r="H35" s="248">
        <v>14.61</v>
      </c>
      <c r="I35" s="240"/>
      <c r="J35" s="240"/>
      <c r="K35" s="240"/>
      <c r="L35" s="240"/>
      <c r="M35" s="240"/>
      <c r="N35" s="240"/>
      <c r="O35" s="240"/>
    </row>
    <row r="36" spans="1:15">
      <c r="A36" s="84">
        <v>26</v>
      </c>
      <c r="B36" s="85" t="s">
        <v>1313</v>
      </c>
      <c r="C36" s="244" t="s">
        <v>354</v>
      </c>
      <c r="D36" s="245" t="s">
        <v>104</v>
      </c>
      <c r="E36" s="246" t="s">
        <v>595</v>
      </c>
      <c r="F36" s="329"/>
      <c r="G36" s="86" t="s">
        <v>43</v>
      </c>
      <c r="H36" s="248">
        <v>3.86</v>
      </c>
      <c r="I36" s="91">
        <v>2</v>
      </c>
      <c r="J36" s="92">
        <v>99.92</v>
      </c>
      <c r="K36" s="93"/>
      <c r="L36" s="94">
        <f t="shared" si="0"/>
        <v>385.69119999999998</v>
      </c>
      <c r="M36" s="94">
        <f t="shared" si="1"/>
        <v>0</v>
      </c>
      <c r="N36" s="95">
        <f t="shared" si="2"/>
        <v>0</v>
      </c>
      <c r="O36" s="94">
        <f t="shared" si="5"/>
        <v>0</v>
      </c>
    </row>
    <row r="37" spans="1:15">
      <c r="A37" s="84">
        <v>27</v>
      </c>
      <c r="B37" s="85" t="s">
        <v>1313</v>
      </c>
      <c r="C37" s="244" t="s">
        <v>354</v>
      </c>
      <c r="D37" s="245" t="s">
        <v>104</v>
      </c>
      <c r="E37" s="246" t="s">
        <v>594</v>
      </c>
      <c r="F37" s="329"/>
      <c r="G37" s="86" t="s">
        <v>78</v>
      </c>
      <c r="H37" s="248">
        <v>48.37</v>
      </c>
      <c r="I37" s="240"/>
      <c r="J37" s="240"/>
      <c r="K37" s="240"/>
      <c r="L37" s="240"/>
      <c r="M37" s="240"/>
      <c r="N37" s="240"/>
      <c r="O37" s="240"/>
    </row>
    <row r="38" spans="1:15">
      <c r="A38" s="84">
        <v>28</v>
      </c>
      <c r="B38" s="85" t="s">
        <v>1313</v>
      </c>
      <c r="C38" s="244" t="s">
        <v>354</v>
      </c>
      <c r="D38" s="245" t="s">
        <v>104</v>
      </c>
      <c r="E38" s="246" t="s">
        <v>594</v>
      </c>
      <c r="F38" s="329"/>
      <c r="G38" s="86" t="s">
        <v>78</v>
      </c>
      <c r="H38" s="248">
        <v>18.46</v>
      </c>
      <c r="I38" s="240"/>
      <c r="J38" s="240"/>
      <c r="K38" s="240"/>
      <c r="L38" s="240"/>
      <c r="M38" s="240"/>
      <c r="N38" s="240"/>
      <c r="O38" s="240"/>
    </row>
    <row r="39" spans="1:15">
      <c r="A39" s="84">
        <v>29</v>
      </c>
      <c r="B39" s="85" t="s">
        <v>1313</v>
      </c>
      <c r="C39" s="244" t="s">
        <v>354</v>
      </c>
      <c r="D39" s="245" t="s">
        <v>104</v>
      </c>
      <c r="E39" s="246" t="s">
        <v>594</v>
      </c>
      <c r="F39" s="329"/>
      <c r="G39" s="86" t="s">
        <v>78</v>
      </c>
      <c r="H39" s="248">
        <v>18.46</v>
      </c>
      <c r="I39" s="240"/>
      <c r="J39" s="240"/>
      <c r="K39" s="240"/>
      <c r="L39" s="240"/>
      <c r="M39" s="240"/>
      <c r="N39" s="240"/>
      <c r="O39" s="240"/>
    </row>
    <row r="40" spans="1:15">
      <c r="A40" s="84">
        <v>30</v>
      </c>
      <c r="B40" s="85" t="s">
        <v>1313</v>
      </c>
      <c r="C40" s="244" t="s">
        <v>354</v>
      </c>
      <c r="D40" s="245" t="s">
        <v>104</v>
      </c>
      <c r="E40" s="246" t="s">
        <v>594</v>
      </c>
      <c r="F40" s="329"/>
      <c r="G40" s="86" t="s">
        <v>78</v>
      </c>
      <c r="H40" s="248">
        <v>15</v>
      </c>
      <c r="I40" s="240"/>
      <c r="J40" s="240"/>
      <c r="K40" s="240"/>
      <c r="L40" s="240"/>
      <c r="M40" s="240"/>
      <c r="N40" s="240"/>
      <c r="O40" s="240"/>
    </row>
    <row r="41" spans="1:15">
      <c r="A41" s="84">
        <v>31</v>
      </c>
      <c r="B41" s="85" t="s">
        <v>1313</v>
      </c>
      <c r="C41" s="244" t="s">
        <v>354</v>
      </c>
      <c r="D41" s="245" t="s">
        <v>104</v>
      </c>
      <c r="E41" s="246" t="s">
        <v>594</v>
      </c>
      <c r="F41" s="329"/>
      <c r="G41" s="86" t="s">
        <v>78</v>
      </c>
      <c r="H41" s="248">
        <v>18.47</v>
      </c>
      <c r="I41" s="240"/>
      <c r="J41" s="240"/>
      <c r="K41" s="240"/>
      <c r="L41" s="240"/>
      <c r="M41" s="240"/>
      <c r="N41" s="240"/>
      <c r="O41" s="240"/>
    </row>
    <row r="42" spans="1:15">
      <c r="A42" s="84">
        <v>32</v>
      </c>
      <c r="B42" s="85" t="s">
        <v>1313</v>
      </c>
      <c r="C42" s="244" t="s">
        <v>354</v>
      </c>
      <c r="D42" s="245" t="s">
        <v>104</v>
      </c>
      <c r="E42" s="246" t="s">
        <v>594</v>
      </c>
      <c r="F42" s="329"/>
      <c r="G42" s="86" t="s">
        <v>78</v>
      </c>
      <c r="H42" s="248">
        <v>10.26</v>
      </c>
      <c r="I42" s="240"/>
      <c r="J42" s="240"/>
      <c r="K42" s="240"/>
      <c r="L42" s="240"/>
      <c r="M42" s="240"/>
      <c r="N42" s="240"/>
      <c r="O42" s="240"/>
    </row>
    <row r="43" spans="1:15">
      <c r="A43" s="84">
        <v>33</v>
      </c>
      <c r="B43" s="85" t="s">
        <v>1313</v>
      </c>
      <c r="C43" s="244" t="s">
        <v>354</v>
      </c>
      <c r="D43" s="245" t="s">
        <v>104</v>
      </c>
      <c r="E43" s="246" t="s">
        <v>594</v>
      </c>
      <c r="F43" s="329"/>
      <c r="G43" s="86" t="s">
        <v>78</v>
      </c>
      <c r="H43" s="248">
        <v>15.23</v>
      </c>
      <c r="I43" s="240"/>
      <c r="J43" s="240"/>
      <c r="K43" s="240"/>
      <c r="L43" s="240"/>
      <c r="M43" s="240"/>
      <c r="N43" s="240"/>
      <c r="O43" s="240"/>
    </row>
    <row r="44" spans="1:15">
      <c r="A44" s="84">
        <v>34</v>
      </c>
      <c r="B44" s="85" t="s">
        <v>1313</v>
      </c>
      <c r="C44" s="244" t="s">
        <v>354</v>
      </c>
      <c r="D44" s="245" t="s">
        <v>104</v>
      </c>
      <c r="E44" s="246" t="s">
        <v>595</v>
      </c>
      <c r="F44" s="329"/>
      <c r="G44" s="86" t="s">
        <v>43</v>
      </c>
      <c r="H44" s="248">
        <v>3.09</v>
      </c>
      <c r="I44" s="91">
        <v>2</v>
      </c>
      <c r="J44" s="92">
        <v>99.92</v>
      </c>
      <c r="K44" s="93"/>
      <c r="L44" s="94">
        <f t="shared" si="0"/>
        <v>308.75279999999998</v>
      </c>
      <c r="M44" s="94">
        <f t="shared" si="1"/>
        <v>0</v>
      </c>
      <c r="N44" s="95">
        <f t="shared" si="2"/>
        <v>0</v>
      </c>
      <c r="O44" s="94">
        <f t="shared" si="5"/>
        <v>0</v>
      </c>
    </row>
    <row r="45" spans="1:15">
      <c r="A45" s="84">
        <v>35</v>
      </c>
      <c r="B45" s="85" t="s">
        <v>1313</v>
      </c>
      <c r="C45" s="244" t="s">
        <v>354</v>
      </c>
      <c r="D45" s="245" t="s">
        <v>104</v>
      </c>
      <c r="E45" s="246" t="s">
        <v>601</v>
      </c>
      <c r="F45" s="329"/>
      <c r="G45" s="86" t="s">
        <v>41</v>
      </c>
      <c r="H45" s="248">
        <v>20.27</v>
      </c>
      <c r="I45" s="91">
        <v>2</v>
      </c>
      <c r="J45" s="92">
        <v>99.92</v>
      </c>
      <c r="K45" s="93"/>
      <c r="L45" s="94">
        <f t="shared" si="0"/>
        <v>2025.3784000000001</v>
      </c>
      <c r="M45" s="94">
        <f t="shared" si="1"/>
        <v>0</v>
      </c>
      <c r="N45" s="95">
        <f t="shared" si="2"/>
        <v>0</v>
      </c>
      <c r="O45" s="94">
        <f t="shared" si="5"/>
        <v>0</v>
      </c>
    </row>
    <row r="46" spans="1:15">
      <c r="A46" s="84">
        <v>36</v>
      </c>
      <c r="B46" s="85" t="s">
        <v>1313</v>
      </c>
      <c r="C46" s="244" t="s">
        <v>354</v>
      </c>
      <c r="D46" s="245" t="s">
        <v>104</v>
      </c>
      <c r="E46" s="246" t="s">
        <v>38</v>
      </c>
      <c r="F46" s="329"/>
      <c r="G46" s="86" t="s">
        <v>42</v>
      </c>
      <c r="H46" s="248">
        <v>22.4</v>
      </c>
      <c r="I46" s="91">
        <v>2</v>
      </c>
      <c r="J46" s="92">
        <v>99.92</v>
      </c>
      <c r="K46" s="93"/>
      <c r="L46" s="94">
        <f t="shared" si="0"/>
        <v>2238.2080000000001</v>
      </c>
      <c r="M46" s="94">
        <f t="shared" si="1"/>
        <v>0</v>
      </c>
      <c r="N46" s="95">
        <f t="shared" si="2"/>
        <v>0</v>
      </c>
      <c r="O46" s="94">
        <f t="shared" si="5"/>
        <v>0</v>
      </c>
    </row>
    <row r="47" spans="1:15">
      <c r="A47" s="84">
        <v>37</v>
      </c>
      <c r="B47" s="85" t="s">
        <v>1313</v>
      </c>
      <c r="C47" s="244" t="s">
        <v>354</v>
      </c>
      <c r="D47" s="245" t="s">
        <v>104</v>
      </c>
      <c r="E47" s="246" t="s">
        <v>601</v>
      </c>
      <c r="F47" s="329"/>
      <c r="G47" s="86" t="s">
        <v>41</v>
      </c>
      <c r="H47" s="248">
        <v>14.42</v>
      </c>
      <c r="I47" s="91">
        <v>2</v>
      </c>
      <c r="J47" s="92">
        <v>99.92</v>
      </c>
      <c r="K47" s="93"/>
      <c r="L47" s="94">
        <f t="shared" si="0"/>
        <v>1440.8464000000001</v>
      </c>
      <c r="M47" s="94">
        <f t="shared" si="1"/>
        <v>0</v>
      </c>
      <c r="N47" s="95">
        <f t="shared" si="2"/>
        <v>0</v>
      </c>
      <c r="O47" s="94">
        <f t="shared" si="5"/>
        <v>0</v>
      </c>
    </row>
    <row r="48" spans="1:15">
      <c r="A48" s="84">
        <v>38</v>
      </c>
      <c r="B48" s="85" t="s">
        <v>1313</v>
      </c>
      <c r="C48" s="244" t="s">
        <v>354</v>
      </c>
      <c r="D48" s="245" t="s">
        <v>104</v>
      </c>
      <c r="E48" s="246" t="s">
        <v>601</v>
      </c>
      <c r="F48" s="329"/>
      <c r="G48" s="86" t="s">
        <v>41</v>
      </c>
      <c r="H48" s="248">
        <v>14.42</v>
      </c>
      <c r="I48" s="91">
        <v>2</v>
      </c>
      <c r="J48" s="92">
        <v>99.92</v>
      </c>
      <c r="K48" s="93"/>
      <c r="L48" s="94">
        <f t="shared" si="0"/>
        <v>1440.8464000000001</v>
      </c>
      <c r="M48" s="94">
        <f t="shared" si="1"/>
        <v>0</v>
      </c>
      <c r="N48" s="95">
        <f t="shared" si="2"/>
        <v>0</v>
      </c>
      <c r="O48" s="94">
        <f t="shared" si="5"/>
        <v>0</v>
      </c>
    </row>
    <row r="49" spans="1:15">
      <c r="A49" s="84">
        <v>39</v>
      </c>
      <c r="B49" s="85" t="s">
        <v>1313</v>
      </c>
      <c r="C49" s="244" t="s">
        <v>354</v>
      </c>
      <c r="D49" s="245" t="s">
        <v>104</v>
      </c>
      <c r="E49" s="246" t="s">
        <v>601</v>
      </c>
      <c r="F49" s="329"/>
      <c r="G49" s="86" t="s">
        <v>41</v>
      </c>
      <c r="H49" s="248">
        <v>17.079999999999998</v>
      </c>
      <c r="I49" s="91">
        <v>2</v>
      </c>
      <c r="J49" s="92">
        <v>99.92</v>
      </c>
      <c r="K49" s="93"/>
      <c r="L49" s="94">
        <f t="shared" si="0"/>
        <v>1706.6335999999999</v>
      </c>
      <c r="M49" s="94">
        <f t="shared" si="1"/>
        <v>0</v>
      </c>
      <c r="N49" s="95">
        <f t="shared" si="2"/>
        <v>0</v>
      </c>
      <c r="O49" s="94">
        <f t="shared" si="5"/>
        <v>0</v>
      </c>
    </row>
    <row r="50" spans="1:15">
      <c r="A50" s="84">
        <v>40</v>
      </c>
      <c r="B50" s="85" t="s">
        <v>1313</v>
      </c>
      <c r="C50" s="244" t="s">
        <v>354</v>
      </c>
      <c r="D50" s="245" t="s">
        <v>104</v>
      </c>
      <c r="E50" s="246" t="s">
        <v>596</v>
      </c>
      <c r="F50" s="329"/>
      <c r="G50" s="86" t="s">
        <v>43</v>
      </c>
      <c r="H50" s="248">
        <v>9.9</v>
      </c>
      <c r="I50" s="91">
        <v>2</v>
      </c>
      <c r="J50" s="92">
        <v>99.92</v>
      </c>
      <c r="K50" s="93"/>
      <c r="L50" s="94">
        <f t="shared" si="0"/>
        <v>989.20800000000008</v>
      </c>
      <c r="M50" s="94">
        <f t="shared" si="1"/>
        <v>0</v>
      </c>
      <c r="N50" s="95">
        <f t="shared" si="2"/>
        <v>0</v>
      </c>
      <c r="O50" s="94">
        <f t="shared" si="5"/>
        <v>0</v>
      </c>
    </row>
    <row r="51" spans="1:15">
      <c r="A51" s="84">
        <v>41</v>
      </c>
      <c r="B51" s="85" t="s">
        <v>1313</v>
      </c>
      <c r="C51" s="244" t="s">
        <v>354</v>
      </c>
      <c r="D51" s="245" t="s">
        <v>104</v>
      </c>
      <c r="E51" s="246" t="s">
        <v>597</v>
      </c>
      <c r="F51" s="329"/>
      <c r="G51" s="86" t="s">
        <v>43</v>
      </c>
      <c r="H51" s="248">
        <v>9</v>
      </c>
      <c r="I51" s="91">
        <v>2</v>
      </c>
      <c r="J51" s="92">
        <v>99.92</v>
      </c>
      <c r="K51" s="93"/>
      <c r="L51" s="94">
        <f t="shared" si="0"/>
        <v>899.28</v>
      </c>
      <c r="M51" s="94">
        <f t="shared" si="1"/>
        <v>0</v>
      </c>
      <c r="N51" s="95">
        <f t="shared" si="2"/>
        <v>0</v>
      </c>
      <c r="O51" s="94">
        <f t="shared" si="5"/>
        <v>0</v>
      </c>
    </row>
    <row r="52" spans="1:15">
      <c r="A52" s="84">
        <v>42</v>
      </c>
      <c r="B52" s="85" t="s">
        <v>1313</v>
      </c>
      <c r="C52" s="244" t="s">
        <v>354</v>
      </c>
      <c r="D52" s="245" t="s">
        <v>104</v>
      </c>
      <c r="E52" s="246" t="s">
        <v>598</v>
      </c>
      <c r="F52" s="329"/>
      <c r="G52" s="86" t="s">
        <v>43</v>
      </c>
      <c r="H52" s="248">
        <v>49.14</v>
      </c>
      <c r="I52" s="91">
        <v>2</v>
      </c>
      <c r="J52" s="92">
        <v>99.92</v>
      </c>
      <c r="K52" s="93"/>
      <c r="L52" s="94">
        <f t="shared" si="0"/>
        <v>4910.0688</v>
      </c>
      <c r="M52" s="94">
        <f t="shared" si="1"/>
        <v>0</v>
      </c>
      <c r="N52" s="95">
        <f t="shared" si="2"/>
        <v>0</v>
      </c>
      <c r="O52" s="94">
        <f t="shared" si="5"/>
        <v>0</v>
      </c>
    </row>
    <row r="53" spans="1:15">
      <c r="A53" s="84">
        <v>43</v>
      </c>
      <c r="B53" s="85" t="s">
        <v>1313</v>
      </c>
      <c r="C53" s="244" t="s">
        <v>354</v>
      </c>
      <c r="D53" s="245" t="s">
        <v>104</v>
      </c>
      <c r="E53" s="246" t="s">
        <v>599</v>
      </c>
      <c r="F53" s="329"/>
      <c r="G53" s="86" t="s">
        <v>43</v>
      </c>
      <c r="H53" s="248">
        <v>102.53</v>
      </c>
      <c r="I53" s="91">
        <v>2</v>
      </c>
      <c r="J53" s="92">
        <v>99.92</v>
      </c>
      <c r="K53" s="93"/>
      <c r="L53" s="94">
        <f t="shared" si="0"/>
        <v>10244.7976</v>
      </c>
      <c r="M53" s="94">
        <f t="shared" si="1"/>
        <v>0</v>
      </c>
      <c r="N53" s="95">
        <f t="shared" si="2"/>
        <v>0</v>
      </c>
      <c r="O53" s="94">
        <f t="shared" si="5"/>
        <v>0</v>
      </c>
    </row>
    <row r="54" spans="1:15">
      <c r="A54" s="84">
        <v>44</v>
      </c>
      <c r="B54" s="85" t="s">
        <v>1313</v>
      </c>
      <c r="C54" s="244" t="s">
        <v>355</v>
      </c>
      <c r="D54" s="245" t="s">
        <v>604</v>
      </c>
      <c r="E54" s="246" t="s">
        <v>600</v>
      </c>
      <c r="F54" s="331"/>
      <c r="G54" s="86" t="s">
        <v>43</v>
      </c>
      <c r="H54" s="248">
        <v>10.4</v>
      </c>
      <c r="I54" s="91">
        <v>2</v>
      </c>
      <c r="J54" s="92">
        <v>99.92</v>
      </c>
      <c r="K54" s="93"/>
      <c r="L54" s="94">
        <f t="shared" si="0"/>
        <v>1039.1680000000001</v>
      </c>
      <c r="M54" s="94">
        <f t="shared" si="1"/>
        <v>0</v>
      </c>
      <c r="N54" s="95">
        <f t="shared" si="2"/>
        <v>0</v>
      </c>
      <c r="O54" s="94">
        <f t="shared" si="5"/>
        <v>0</v>
      </c>
    </row>
    <row r="55" spans="1:15">
      <c r="A55" s="84">
        <v>45</v>
      </c>
      <c r="B55" s="85" t="s">
        <v>1313</v>
      </c>
      <c r="C55" s="244" t="s">
        <v>355</v>
      </c>
      <c r="D55" s="245" t="s">
        <v>104</v>
      </c>
      <c r="E55" s="246" t="s">
        <v>339</v>
      </c>
      <c r="F55" s="331"/>
      <c r="G55" s="86" t="s">
        <v>48</v>
      </c>
      <c r="H55" s="248">
        <v>5.32</v>
      </c>
      <c r="I55" s="91">
        <v>5</v>
      </c>
      <c r="J55" s="92">
        <v>249.8</v>
      </c>
      <c r="K55" s="93"/>
      <c r="L55" s="94">
        <f t="shared" si="0"/>
        <v>1328.9360000000001</v>
      </c>
      <c r="M55" s="94">
        <f t="shared" si="1"/>
        <v>0</v>
      </c>
      <c r="N55" s="95">
        <f t="shared" si="2"/>
        <v>0</v>
      </c>
      <c r="O55" s="94">
        <f t="shared" si="5"/>
        <v>0</v>
      </c>
    </row>
    <row r="56" spans="1:15">
      <c r="A56" s="84">
        <v>46</v>
      </c>
      <c r="B56" s="85" t="s">
        <v>1313</v>
      </c>
      <c r="C56" s="244" t="s">
        <v>355</v>
      </c>
      <c r="D56" s="245" t="s">
        <v>104</v>
      </c>
      <c r="E56" s="246" t="s">
        <v>340</v>
      </c>
      <c r="F56" s="332"/>
      <c r="G56" s="86" t="s">
        <v>48</v>
      </c>
      <c r="H56" s="248">
        <v>4.9000000000000004</v>
      </c>
      <c r="I56" s="91">
        <v>5</v>
      </c>
      <c r="J56" s="92">
        <v>249.8</v>
      </c>
      <c r="K56" s="93"/>
      <c r="L56" s="94">
        <f t="shared" si="0"/>
        <v>1224.0200000000002</v>
      </c>
      <c r="M56" s="94">
        <f t="shared" si="1"/>
        <v>0</v>
      </c>
      <c r="N56" s="95">
        <f t="shared" si="2"/>
        <v>0</v>
      </c>
      <c r="O56" s="94">
        <f t="shared" si="5"/>
        <v>0</v>
      </c>
    </row>
    <row r="57" spans="1:15">
      <c r="A57" s="84">
        <v>47</v>
      </c>
      <c r="B57" s="85" t="s">
        <v>1313</v>
      </c>
      <c r="C57" s="244" t="s">
        <v>355</v>
      </c>
      <c r="D57" s="245" t="s">
        <v>605</v>
      </c>
      <c r="E57" s="246" t="s">
        <v>601</v>
      </c>
      <c r="F57" s="332"/>
      <c r="G57" s="86" t="s">
        <v>41</v>
      </c>
      <c r="H57" s="248">
        <v>15.9</v>
      </c>
      <c r="I57" s="91">
        <v>2</v>
      </c>
      <c r="J57" s="92">
        <v>99.92</v>
      </c>
      <c r="K57" s="93"/>
      <c r="L57" s="94">
        <f t="shared" si="0"/>
        <v>1588.7280000000001</v>
      </c>
      <c r="M57" s="94">
        <f t="shared" si="1"/>
        <v>0</v>
      </c>
      <c r="N57" s="95">
        <f t="shared" si="2"/>
        <v>0</v>
      </c>
      <c r="O57" s="94">
        <f t="shared" si="5"/>
        <v>0</v>
      </c>
    </row>
    <row r="58" spans="1:15">
      <c r="A58" s="84">
        <v>48</v>
      </c>
      <c r="B58" s="85" t="s">
        <v>1313</v>
      </c>
      <c r="C58" s="244" t="s">
        <v>355</v>
      </c>
      <c r="D58" s="245" t="s">
        <v>606</v>
      </c>
      <c r="E58" s="246" t="s">
        <v>349</v>
      </c>
      <c r="F58" s="332"/>
      <c r="G58" s="86" t="s">
        <v>54</v>
      </c>
      <c r="H58" s="248">
        <v>10.19</v>
      </c>
      <c r="I58" s="91">
        <v>5</v>
      </c>
      <c r="J58" s="92">
        <v>249.8</v>
      </c>
      <c r="K58" s="93"/>
      <c r="L58" s="94">
        <f t="shared" si="0"/>
        <v>2545.462</v>
      </c>
      <c r="M58" s="94">
        <f t="shared" si="1"/>
        <v>0</v>
      </c>
      <c r="N58" s="95">
        <f t="shared" si="2"/>
        <v>0</v>
      </c>
      <c r="O58" s="94">
        <f t="shared" si="5"/>
        <v>0</v>
      </c>
    </row>
    <row r="59" spans="1:15">
      <c r="A59" s="84">
        <v>49</v>
      </c>
      <c r="B59" s="85" t="s">
        <v>1313</v>
      </c>
      <c r="C59" s="244" t="s">
        <v>355</v>
      </c>
      <c r="D59" s="245" t="s">
        <v>104</v>
      </c>
      <c r="E59" s="246" t="s">
        <v>345</v>
      </c>
      <c r="F59" s="332"/>
      <c r="G59" s="86" t="s">
        <v>57</v>
      </c>
      <c r="H59" s="248">
        <v>3.46</v>
      </c>
      <c r="I59" s="91">
        <v>2</v>
      </c>
      <c r="J59" s="92">
        <v>99.92</v>
      </c>
      <c r="K59" s="93"/>
      <c r="L59" s="94">
        <f t="shared" si="0"/>
        <v>345.72320000000002</v>
      </c>
      <c r="M59" s="94">
        <f t="shared" si="1"/>
        <v>0</v>
      </c>
      <c r="N59" s="95">
        <f t="shared" si="2"/>
        <v>0</v>
      </c>
      <c r="O59" s="94">
        <f t="shared" si="5"/>
        <v>0</v>
      </c>
    </row>
    <row r="60" spans="1:15">
      <c r="A60" s="84">
        <v>50</v>
      </c>
      <c r="B60" s="85" t="s">
        <v>1313</v>
      </c>
      <c r="C60" s="244" t="s">
        <v>355</v>
      </c>
      <c r="D60" s="245" t="s">
        <v>607</v>
      </c>
      <c r="E60" s="246" t="s">
        <v>601</v>
      </c>
      <c r="F60" s="332"/>
      <c r="G60" s="86" t="s">
        <v>41</v>
      </c>
      <c r="H60" s="248">
        <v>17.78</v>
      </c>
      <c r="I60" s="91">
        <v>2</v>
      </c>
      <c r="J60" s="92">
        <v>99.92</v>
      </c>
      <c r="K60" s="93"/>
      <c r="L60" s="94">
        <f t="shared" si="0"/>
        <v>1776.5776000000001</v>
      </c>
      <c r="M60" s="94">
        <f t="shared" si="1"/>
        <v>0</v>
      </c>
      <c r="N60" s="95">
        <f t="shared" si="2"/>
        <v>0</v>
      </c>
      <c r="O60" s="94">
        <f t="shared" si="5"/>
        <v>0</v>
      </c>
    </row>
    <row r="61" spans="1:15">
      <c r="A61" s="84">
        <v>51</v>
      </c>
      <c r="B61" s="85" t="s">
        <v>1313</v>
      </c>
      <c r="C61" s="244" t="s">
        <v>355</v>
      </c>
      <c r="D61" s="245" t="s">
        <v>608</v>
      </c>
      <c r="E61" s="246" t="s">
        <v>601</v>
      </c>
      <c r="F61" s="332"/>
      <c r="G61" s="86" t="s">
        <v>41</v>
      </c>
      <c r="H61" s="248">
        <v>20.350000000000001</v>
      </c>
      <c r="I61" s="91">
        <v>2</v>
      </c>
      <c r="J61" s="92">
        <v>99.92</v>
      </c>
      <c r="K61" s="93"/>
      <c r="L61" s="94">
        <f t="shared" si="0"/>
        <v>2033.3720000000001</v>
      </c>
      <c r="M61" s="94">
        <f t="shared" si="1"/>
        <v>0</v>
      </c>
      <c r="N61" s="95">
        <f t="shared" si="2"/>
        <v>0</v>
      </c>
      <c r="O61" s="94">
        <f t="shared" si="5"/>
        <v>0</v>
      </c>
    </row>
    <row r="62" spans="1:15">
      <c r="A62" s="84">
        <v>52</v>
      </c>
      <c r="B62" s="85" t="s">
        <v>1313</v>
      </c>
      <c r="C62" s="244" t="s">
        <v>355</v>
      </c>
      <c r="D62" s="245" t="s">
        <v>609</v>
      </c>
      <c r="E62" s="246" t="s">
        <v>601</v>
      </c>
      <c r="F62" s="332"/>
      <c r="G62" s="86" t="s">
        <v>41</v>
      </c>
      <c r="H62" s="248">
        <v>17.78</v>
      </c>
      <c r="I62" s="91">
        <v>2</v>
      </c>
      <c r="J62" s="92">
        <v>99.92</v>
      </c>
      <c r="K62" s="93"/>
      <c r="L62" s="94">
        <f t="shared" si="0"/>
        <v>1776.5776000000001</v>
      </c>
      <c r="M62" s="94">
        <f t="shared" si="1"/>
        <v>0</v>
      </c>
      <c r="N62" s="95">
        <f t="shared" si="2"/>
        <v>0</v>
      </c>
      <c r="O62" s="94">
        <f t="shared" si="5"/>
        <v>0</v>
      </c>
    </row>
    <row r="63" spans="1:15">
      <c r="A63" s="84">
        <v>53</v>
      </c>
      <c r="B63" s="85" t="s">
        <v>1313</v>
      </c>
      <c r="C63" s="244" t="s">
        <v>355</v>
      </c>
      <c r="D63" s="245" t="s">
        <v>104</v>
      </c>
      <c r="E63" s="246" t="s">
        <v>329</v>
      </c>
      <c r="F63" s="332"/>
      <c r="G63" s="86" t="s">
        <v>58</v>
      </c>
      <c r="H63" s="248">
        <v>3.46</v>
      </c>
      <c r="I63" s="91">
        <v>2</v>
      </c>
      <c r="J63" s="92">
        <v>99.92</v>
      </c>
      <c r="K63" s="93"/>
      <c r="L63" s="94">
        <f t="shared" si="0"/>
        <v>345.72320000000002</v>
      </c>
      <c r="M63" s="94">
        <f t="shared" si="1"/>
        <v>0</v>
      </c>
      <c r="N63" s="95">
        <f t="shared" si="2"/>
        <v>0</v>
      </c>
      <c r="O63" s="94">
        <f t="shared" si="5"/>
        <v>0</v>
      </c>
    </row>
    <row r="64" spans="1:15">
      <c r="A64" s="84">
        <v>54</v>
      </c>
      <c r="B64" s="85" t="s">
        <v>1313</v>
      </c>
      <c r="C64" s="244" t="s">
        <v>355</v>
      </c>
      <c r="D64" s="245" t="s">
        <v>104</v>
      </c>
      <c r="E64" s="246" t="s">
        <v>296</v>
      </c>
      <c r="F64" s="332"/>
      <c r="G64" s="86" t="s">
        <v>78</v>
      </c>
      <c r="H64" s="248">
        <v>6.1</v>
      </c>
      <c r="I64" s="333"/>
      <c r="J64" s="333"/>
      <c r="K64" s="333"/>
      <c r="L64" s="333"/>
      <c r="M64" s="333"/>
      <c r="N64" s="333"/>
      <c r="O64" s="333"/>
    </row>
    <row r="65" spans="1:15">
      <c r="A65" s="84">
        <v>55</v>
      </c>
      <c r="B65" s="85" t="s">
        <v>1313</v>
      </c>
      <c r="C65" s="244" t="s">
        <v>355</v>
      </c>
      <c r="D65" s="245" t="s">
        <v>610</v>
      </c>
      <c r="E65" s="246" t="s">
        <v>601</v>
      </c>
      <c r="F65" s="332"/>
      <c r="G65" s="86" t="s">
        <v>41</v>
      </c>
      <c r="H65" s="248">
        <v>22.1</v>
      </c>
      <c r="I65" s="91">
        <v>2</v>
      </c>
      <c r="J65" s="92">
        <v>99.92</v>
      </c>
      <c r="K65" s="93"/>
      <c r="L65" s="94">
        <f t="shared" si="0"/>
        <v>2208.232</v>
      </c>
      <c r="M65" s="94">
        <f t="shared" si="1"/>
        <v>0</v>
      </c>
      <c r="N65" s="95">
        <f t="shared" si="2"/>
        <v>0</v>
      </c>
      <c r="O65" s="94">
        <f t="shared" si="5"/>
        <v>0</v>
      </c>
    </row>
    <row r="66" spans="1:15" ht="28.5">
      <c r="A66" s="84">
        <v>56</v>
      </c>
      <c r="B66" s="85" t="s">
        <v>1313</v>
      </c>
      <c r="C66" s="244" t="s">
        <v>355</v>
      </c>
      <c r="D66" s="245" t="s">
        <v>611</v>
      </c>
      <c r="E66" s="246" t="s">
        <v>1279</v>
      </c>
      <c r="F66" s="332"/>
      <c r="G66" s="86" t="s">
        <v>54</v>
      </c>
      <c r="H66" s="248">
        <v>29.52</v>
      </c>
      <c r="I66" s="91">
        <v>2</v>
      </c>
      <c r="J66" s="92">
        <v>99.92</v>
      </c>
      <c r="K66" s="93"/>
      <c r="L66" s="94">
        <f t="shared" si="0"/>
        <v>2949.6383999999998</v>
      </c>
      <c r="M66" s="94">
        <f t="shared" si="1"/>
        <v>0</v>
      </c>
      <c r="N66" s="95">
        <f t="shared" si="2"/>
        <v>0</v>
      </c>
      <c r="O66" s="94">
        <f t="shared" si="5"/>
        <v>0</v>
      </c>
    </row>
    <row r="67" spans="1:15" ht="28.5">
      <c r="A67" s="84">
        <v>57</v>
      </c>
      <c r="B67" s="85" t="s">
        <v>1313</v>
      </c>
      <c r="C67" s="244" t="s">
        <v>355</v>
      </c>
      <c r="D67" s="245" t="s">
        <v>612</v>
      </c>
      <c r="E67" s="246" t="s">
        <v>602</v>
      </c>
      <c r="F67" s="332"/>
      <c r="G67" s="86" t="s">
        <v>54</v>
      </c>
      <c r="H67" s="248">
        <v>39.14</v>
      </c>
      <c r="I67" s="91">
        <v>2</v>
      </c>
      <c r="J67" s="92">
        <v>99.92</v>
      </c>
      <c r="K67" s="93"/>
      <c r="L67" s="94">
        <f t="shared" si="0"/>
        <v>3910.8688000000002</v>
      </c>
      <c r="M67" s="94">
        <f t="shared" si="1"/>
        <v>0</v>
      </c>
      <c r="N67" s="95">
        <f t="shared" si="2"/>
        <v>0</v>
      </c>
      <c r="O67" s="94">
        <f t="shared" si="5"/>
        <v>0</v>
      </c>
    </row>
    <row r="68" spans="1:15">
      <c r="A68" s="84">
        <v>58</v>
      </c>
      <c r="B68" s="85" t="s">
        <v>1313</v>
      </c>
      <c r="C68" s="244" t="s">
        <v>355</v>
      </c>
      <c r="D68" s="245" t="s">
        <v>613</v>
      </c>
      <c r="E68" s="246" t="s">
        <v>601</v>
      </c>
      <c r="F68" s="332"/>
      <c r="G68" s="86" t="s">
        <v>41</v>
      </c>
      <c r="H68" s="248">
        <v>19.170000000000002</v>
      </c>
      <c r="I68" s="91">
        <v>2</v>
      </c>
      <c r="J68" s="92">
        <v>99.92</v>
      </c>
      <c r="K68" s="93"/>
      <c r="L68" s="94">
        <f t="shared" si="0"/>
        <v>1915.4664000000002</v>
      </c>
      <c r="M68" s="94">
        <f t="shared" si="1"/>
        <v>0</v>
      </c>
      <c r="N68" s="95">
        <f t="shared" si="2"/>
        <v>0</v>
      </c>
      <c r="O68" s="94">
        <f t="shared" si="5"/>
        <v>0</v>
      </c>
    </row>
    <row r="69" spans="1:15">
      <c r="A69" s="84">
        <v>59</v>
      </c>
      <c r="B69" s="85" t="s">
        <v>1313</v>
      </c>
      <c r="C69" s="244" t="s">
        <v>355</v>
      </c>
      <c r="D69" s="245" t="s">
        <v>614</v>
      </c>
      <c r="E69" s="246" t="s">
        <v>601</v>
      </c>
      <c r="F69" s="332"/>
      <c r="G69" s="86" t="s">
        <v>41</v>
      </c>
      <c r="H69" s="248">
        <v>18.47</v>
      </c>
      <c r="I69" s="91">
        <v>2</v>
      </c>
      <c r="J69" s="92">
        <v>99.92</v>
      </c>
      <c r="K69" s="93"/>
      <c r="L69" s="94">
        <f t="shared" si="0"/>
        <v>1845.5223999999998</v>
      </c>
      <c r="M69" s="94">
        <f t="shared" si="1"/>
        <v>0</v>
      </c>
      <c r="N69" s="95">
        <f t="shared" si="2"/>
        <v>0</v>
      </c>
      <c r="O69" s="94">
        <f t="shared" si="5"/>
        <v>0</v>
      </c>
    </row>
    <row r="70" spans="1:15">
      <c r="A70" s="84">
        <v>60</v>
      </c>
      <c r="B70" s="85" t="s">
        <v>1313</v>
      </c>
      <c r="C70" s="244" t="s">
        <v>355</v>
      </c>
      <c r="D70" s="245" t="s">
        <v>615</v>
      </c>
      <c r="E70" s="246" t="s">
        <v>601</v>
      </c>
      <c r="F70" s="332"/>
      <c r="G70" s="86" t="s">
        <v>41</v>
      </c>
      <c r="H70" s="248">
        <v>15</v>
      </c>
      <c r="I70" s="91">
        <v>2</v>
      </c>
      <c r="J70" s="92">
        <v>99.92</v>
      </c>
      <c r="K70" s="93"/>
      <c r="L70" s="94">
        <f t="shared" si="0"/>
        <v>1498.8</v>
      </c>
      <c r="M70" s="94">
        <f t="shared" si="1"/>
        <v>0</v>
      </c>
      <c r="N70" s="95">
        <f t="shared" si="2"/>
        <v>0</v>
      </c>
      <c r="O70" s="94">
        <f t="shared" si="5"/>
        <v>0</v>
      </c>
    </row>
    <row r="71" spans="1:15">
      <c r="A71" s="84">
        <v>61</v>
      </c>
      <c r="B71" s="85" t="s">
        <v>1313</v>
      </c>
      <c r="C71" s="244" t="s">
        <v>355</v>
      </c>
      <c r="D71" s="245" t="s">
        <v>616</v>
      </c>
      <c r="E71" s="246" t="s">
        <v>601</v>
      </c>
      <c r="F71" s="332"/>
      <c r="G71" s="86" t="s">
        <v>41</v>
      </c>
      <c r="H71" s="248">
        <v>18.47</v>
      </c>
      <c r="I71" s="91">
        <v>2</v>
      </c>
      <c r="J71" s="92">
        <v>99.92</v>
      </c>
      <c r="K71" s="93"/>
      <c r="L71" s="94">
        <f t="shared" si="0"/>
        <v>1845.5223999999998</v>
      </c>
      <c r="M71" s="94">
        <f t="shared" si="1"/>
        <v>0</v>
      </c>
      <c r="N71" s="95">
        <f t="shared" si="2"/>
        <v>0</v>
      </c>
      <c r="O71" s="94">
        <f t="shared" si="5"/>
        <v>0</v>
      </c>
    </row>
    <row r="72" spans="1:15">
      <c r="A72" s="84">
        <v>62</v>
      </c>
      <c r="B72" s="85" t="s">
        <v>1313</v>
      </c>
      <c r="C72" s="244" t="s">
        <v>355</v>
      </c>
      <c r="D72" s="245" t="s">
        <v>617</v>
      </c>
      <c r="E72" s="246" t="s">
        <v>603</v>
      </c>
      <c r="F72" s="334"/>
      <c r="G72" s="86" t="s">
        <v>54</v>
      </c>
      <c r="H72" s="248">
        <v>17.34</v>
      </c>
      <c r="I72" s="91">
        <v>2</v>
      </c>
      <c r="J72" s="92">
        <v>99.92</v>
      </c>
      <c r="K72" s="93"/>
      <c r="L72" s="94">
        <f t="shared" si="0"/>
        <v>1732.6128000000001</v>
      </c>
      <c r="M72" s="94">
        <f t="shared" si="1"/>
        <v>0</v>
      </c>
      <c r="N72" s="95">
        <f t="shared" si="2"/>
        <v>0</v>
      </c>
      <c r="O72" s="94">
        <f t="shared" si="5"/>
        <v>0</v>
      </c>
    </row>
    <row r="73" spans="1:15">
      <c r="A73" s="84">
        <v>63</v>
      </c>
      <c r="B73" s="85" t="s">
        <v>1313</v>
      </c>
      <c r="C73" s="244" t="s">
        <v>355</v>
      </c>
      <c r="D73" s="245" t="s">
        <v>618</v>
      </c>
      <c r="E73" s="246" t="s">
        <v>603</v>
      </c>
      <c r="F73" s="334"/>
      <c r="G73" s="86" t="s">
        <v>54</v>
      </c>
      <c r="H73" s="248">
        <v>11.04</v>
      </c>
      <c r="I73" s="91">
        <v>2</v>
      </c>
      <c r="J73" s="92">
        <v>99.92</v>
      </c>
      <c r="K73" s="93"/>
      <c r="L73" s="94">
        <f t="shared" si="0"/>
        <v>1103.1168</v>
      </c>
      <c r="M73" s="94">
        <f t="shared" si="1"/>
        <v>0</v>
      </c>
      <c r="N73" s="95">
        <f t="shared" si="2"/>
        <v>0</v>
      </c>
      <c r="O73" s="94">
        <f t="shared" si="5"/>
        <v>0</v>
      </c>
    </row>
    <row r="74" spans="1:15">
      <c r="A74" s="84">
        <v>64</v>
      </c>
      <c r="B74" s="85" t="s">
        <v>1313</v>
      </c>
      <c r="C74" s="244" t="s">
        <v>355</v>
      </c>
      <c r="D74" s="245" t="s">
        <v>104</v>
      </c>
      <c r="E74" s="246" t="s">
        <v>342</v>
      </c>
      <c r="F74" s="334"/>
      <c r="G74" s="86" t="s">
        <v>44</v>
      </c>
      <c r="H74" s="248">
        <v>10.94</v>
      </c>
      <c r="I74" s="91">
        <v>2</v>
      </c>
      <c r="J74" s="92">
        <v>99.92</v>
      </c>
      <c r="K74" s="93"/>
      <c r="L74" s="94">
        <f t="shared" si="0"/>
        <v>1093.1248000000001</v>
      </c>
      <c r="M74" s="94">
        <f t="shared" si="1"/>
        <v>0</v>
      </c>
      <c r="N74" s="95">
        <f t="shared" si="2"/>
        <v>0</v>
      </c>
      <c r="O74" s="94">
        <f t="shared" si="5"/>
        <v>0</v>
      </c>
    </row>
    <row r="75" spans="1:15">
      <c r="A75" s="84">
        <v>65</v>
      </c>
      <c r="B75" s="85" t="s">
        <v>1313</v>
      </c>
      <c r="C75" s="244" t="s">
        <v>355</v>
      </c>
      <c r="D75" s="245" t="s">
        <v>104</v>
      </c>
      <c r="E75" s="246" t="s">
        <v>5</v>
      </c>
      <c r="F75" s="334"/>
      <c r="G75" s="86" t="s">
        <v>43</v>
      </c>
      <c r="H75" s="248">
        <v>72.33</v>
      </c>
      <c r="I75" s="91">
        <v>2</v>
      </c>
      <c r="J75" s="92">
        <v>99.92</v>
      </c>
      <c r="K75" s="93"/>
      <c r="L75" s="94">
        <f t="shared" ref="L75" si="6">H75*J75</f>
        <v>7227.2136</v>
      </c>
      <c r="M75" s="94">
        <f t="shared" ref="M75" si="7">IFERROR(L75/K75,0)</f>
        <v>0</v>
      </c>
      <c r="N75" s="95">
        <f t="shared" ref="N75" si="8">IF(O75&gt;0,O75/J75,0)</f>
        <v>0</v>
      </c>
      <c r="O75" s="94">
        <f t="shared" si="5"/>
        <v>0</v>
      </c>
    </row>
    <row r="76" spans="1:15" ht="13.5">
      <c r="A76" s="97" t="s">
        <v>6</v>
      </c>
      <c r="B76" s="98" t="s">
        <v>91</v>
      </c>
      <c r="C76" s="99"/>
      <c r="D76" s="100"/>
      <c r="E76" s="101"/>
      <c r="F76" s="102"/>
      <c r="G76" s="103"/>
      <c r="H76" s="104">
        <f>SUM(H11:H75)</f>
        <v>1105.75</v>
      </c>
      <c r="I76" s="105"/>
      <c r="J76" s="105"/>
      <c r="K76" s="106">
        <f>IFERROR(L76/M76,0)</f>
        <v>0</v>
      </c>
      <c r="L76" s="104">
        <f>SUM(L11:L75)</f>
        <v>93491.321200000006</v>
      </c>
      <c r="M76" s="104">
        <f>SUM(M11:M75)</f>
        <v>0</v>
      </c>
      <c r="N76" s="107"/>
      <c r="O76" s="104">
        <f>SUM(O11:O75)</f>
        <v>0</v>
      </c>
    </row>
    <row r="77" spans="1:15">
      <c r="L77" s="108"/>
    </row>
    <row r="78" spans="1:15">
      <c r="A78" s="112" t="s">
        <v>23</v>
      </c>
      <c r="B78" s="112"/>
      <c r="C78" s="113"/>
      <c r="D78" s="114"/>
      <c r="E78" s="335"/>
      <c r="F78" s="115"/>
      <c r="G78" s="116"/>
      <c r="H78" s="117"/>
      <c r="I78" s="117"/>
      <c r="J78" s="117"/>
      <c r="K78" s="117"/>
      <c r="L78" s="117"/>
      <c r="M78" s="117"/>
      <c r="N78" s="117"/>
      <c r="O78" s="117"/>
    </row>
    <row r="79" spans="1:15" ht="6" customHeight="1">
      <c r="A79" s="118"/>
      <c r="B79" s="112"/>
      <c r="C79" s="113"/>
      <c r="D79" s="114"/>
      <c r="E79" s="335"/>
      <c r="F79" s="115"/>
      <c r="G79" s="116"/>
      <c r="H79" s="117"/>
      <c r="I79" s="117"/>
      <c r="J79" s="117"/>
      <c r="K79" s="117"/>
      <c r="L79" s="117"/>
      <c r="M79" s="117"/>
      <c r="N79" s="117"/>
      <c r="O79" s="117"/>
    </row>
    <row r="80" spans="1:15">
      <c r="A80" s="108" t="s">
        <v>24</v>
      </c>
      <c r="B80" s="51" t="s">
        <v>25</v>
      </c>
      <c r="D80" s="20" t="s">
        <v>27</v>
      </c>
      <c r="E80" s="119" t="s">
        <v>28</v>
      </c>
      <c r="J80" s="108"/>
      <c r="K80" s="108"/>
      <c r="L80" s="108"/>
      <c r="M80" s="108"/>
      <c r="N80" s="108"/>
      <c r="O80" s="108"/>
    </row>
    <row r="81" spans="1:15">
      <c r="A81" s="108" t="s">
        <v>14</v>
      </c>
      <c r="B81" s="51" t="s">
        <v>26</v>
      </c>
      <c r="D81" s="114" t="s">
        <v>1540</v>
      </c>
      <c r="E81" s="120" t="s">
        <v>1541</v>
      </c>
      <c r="J81" s="108"/>
      <c r="K81" s="108"/>
      <c r="L81" s="108"/>
      <c r="M81" s="108"/>
      <c r="N81" s="108"/>
      <c r="O81" s="108"/>
    </row>
    <row r="82" spans="1:15">
      <c r="A82" s="108" t="s">
        <v>29</v>
      </c>
      <c r="B82" s="51" t="s">
        <v>30</v>
      </c>
      <c r="D82" s="121"/>
      <c r="J82" s="108"/>
      <c r="K82" s="108"/>
      <c r="L82" s="108"/>
      <c r="M82" s="108"/>
      <c r="N82" s="108"/>
      <c r="O82" s="108"/>
    </row>
    <row r="83" spans="1:15">
      <c r="A83" s="108" t="s">
        <v>31</v>
      </c>
      <c r="B83" s="51" t="s">
        <v>32</v>
      </c>
      <c r="D83" s="121"/>
      <c r="J83" s="108"/>
      <c r="K83" s="108"/>
      <c r="L83" s="108"/>
      <c r="M83" s="108"/>
      <c r="N83" s="108"/>
      <c r="O83" s="108"/>
    </row>
    <row r="84" spans="1:15">
      <c r="J84" s="108"/>
      <c r="K84" s="108"/>
      <c r="L84" s="108"/>
      <c r="M84" s="108"/>
      <c r="N84" s="108"/>
      <c r="O84" s="108"/>
    </row>
    <row r="85" spans="1:15">
      <c r="J85" s="108"/>
      <c r="K85" s="108"/>
      <c r="L85" s="108"/>
      <c r="M85" s="108"/>
      <c r="N85" s="108"/>
      <c r="O85" s="108"/>
    </row>
    <row r="524" spans="5:5">
      <c r="E524" s="110"/>
    </row>
    <row r="525" spans="5:5">
      <c r="E525" s="110"/>
    </row>
  </sheetData>
  <sheetProtection algorithmName="SHA-512" hashValue="q0vqzAi1f1MOrExcZw2qm71ippQyHQoQbpDCW7E6MOZ+jFWQqgd7QXXLtMexKIPMxUxFhEZ9va/CwJJ8gZhT6A==" saltValue="cfZrZKim8wmpEX/WIlJoMg==" spinCount="100000" sheet="1" objects="1" scenarios="1" formatColumns="0" formatRows="0" autoFilter="0"/>
  <autoFilter ref="A9:O76" xr:uid="{4112C193-0091-4F4D-9B04-668C2E17B7CE}"/>
  <mergeCells count="2">
    <mergeCell ref="G5:K6"/>
    <mergeCell ref="B7:D8"/>
  </mergeCells>
  <conditionalFormatting sqref="B7">
    <cfRule type="expression" dxfId="65" priority="3">
      <formula>B7&lt;&gt;""</formula>
    </cfRule>
  </conditionalFormatting>
  <conditionalFormatting sqref="G5:K6">
    <cfRule type="expression" dxfId="64" priority="1">
      <formula>$G$5&lt;&gt;""</formula>
    </cfRule>
  </conditionalFormatting>
  <conditionalFormatting sqref="L1:O1">
    <cfRule type="expression" dxfId="63" priority="2">
      <formula>$L$1&lt;&gt;""</formula>
    </cfRule>
  </conditionalFormatting>
  <pageMargins left="0.70866141732283472" right="0.70866141732283472" top="0.78740157480314965" bottom="0.78740157480314965" header="0" footer="0.31496062992125984"/>
  <pageSetup paperSize="9" scale="55" fitToHeight="0" orientation="portrait" r:id="rId1"/>
  <headerFooter>
    <oddFooter>&amp;LPreisblätter&amp;C&amp;A&amp;R&amp;P -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78B141-946C-4D7D-B27E-D4E34AA64831}">
  <sheetPr codeName="Tabelle7">
    <tabColor theme="6" tint="0.59999389629810485"/>
    <pageSetUpPr fitToPage="1"/>
  </sheetPr>
  <dimension ref="A1:O526"/>
  <sheetViews>
    <sheetView zoomScaleNormal="100" workbookViewId="0">
      <pane ySplit="9" topLeftCell="A10" activePane="bottomLeft" state="frozen"/>
      <selection activeCell="S202" sqref="S202"/>
      <selection pane="bottomLeft" activeCell="E38" sqref="E38"/>
    </sheetView>
  </sheetViews>
  <sheetFormatPr baseColWidth="10" defaultColWidth="11.42578125" defaultRowHeight="14.25"/>
  <cols>
    <col min="1" max="1" width="6.140625" style="51" customWidth="1"/>
    <col min="2" max="2" width="13.5703125" style="51" customWidth="1"/>
    <col min="3" max="3" width="7.85546875" style="19" bestFit="1" customWidth="1"/>
    <col min="4" max="4" width="7.85546875" style="20" bestFit="1" customWidth="1"/>
    <col min="5" max="5" width="18.28515625" style="55" customWidth="1"/>
    <col min="6" max="6" width="12.85546875" style="51" bestFit="1" customWidth="1"/>
    <col min="7" max="7" width="5.140625" style="20" bestFit="1" customWidth="1"/>
    <col min="8" max="8" width="10.42578125" style="108" bestFit="1" customWidth="1"/>
    <col min="9" max="9" width="10" style="108" customWidth="1"/>
    <col min="10" max="10" width="13.7109375" style="109" customWidth="1"/>
    <col min="11" max="11" width="11.5703125" style="109" bestFit="1" customWidth="1"/>
    <col min="12" max="12" width="12.5703125" style="110" customWidth="1"/>
    <col min="13" max="13" width="9.140625" style="110" bestFit="1" customWidth="1"/>
    <col min="14" max="14" width="8.42578125" style="110" customWidth="1"/>
    <col min="15" max="15" width="15.5703125" style="111" customWidth="1"/>
    <col min="16" max="16384" width="11.42578125" style="16"/>
  </cols>
  <sheetData>
    <row r="1" spans="1:15">
      <c r="A1" s="2" t="s">
        <v>16</v>
      </c>
      <c r="B1" s="3" t="s">
        <v>0</v>
      </c>
      <c r="C1" s="4"/>
      <c r="D1" s="5"/>
      <c r="E1" s="6"/>
      <c r="F1" s="7"/>
      <c r="G1" s="8"/>
      <c r="H1" s="9"/>
      <c r="I1" s="10"/>
      <c r="J1" s="10"/>
      <c r="K1" s="11"/>
      <c r="L1" s="12" t="str">
        <f>IF(OR(COUNTA(I11:I27)&lt;&gt;COUNTIF(N11:N27,"&gt;0"),$K$7=""),"Das Preisblatt ist nicht vollständig ausgefüllt!","")</f>
        <v>Das Preisblatt ist nicht vollständig ausgefüllt!</v>
      </c>
      <c r="M1" s="13"/>
      <c r="N1" s="13"/>
      <c r="O1" s="14"/>
    </row>
    <row r="2" spans="1:15">
      <c r="A2" s="17" t="s">
        <v>18</v>
      </c>
      <c r="B2" s="18" t="str">
        <f>KUNDE</f>
        <v>Kreis Euskirchen</v>
      </c>
      <c r="E2" s="6" t="s">
        <v>17</v>
      </c>
      <c r="F2" s="21" t="s">
        <v>7</v>
      </c>
      <c r="G2" s="22"/>
      <c r="H2" s="9"/>
      <c r="I2" s="23" t="s">
        <v>1548</v>
      </c>
      <c r="J2" s="24" t="s">
        <v>1579</v>
      </c>
      <c r="K2" s="25"/>
      <c r="L2" s="26" t="s">
        <v>13</v>
      </c>
      <c r="M2" s="27"/>
      <c r="N2" s="28"/>
      <c r="O2" s="29">
        <f>O28</f>
        <v>0</v>
      </c>
    </row>
    <row r="3" spans="1:15">
      <c r="A3" s="17"/>
      <c r="B3" s="30" t="s">
        <v>1327</v>
      </c>
      <c r="E3" s="31" t="s">
        <v>19</v>
      </c>
      <c r="F3" s="32">
        <f>DATE</f>
        <v>46134</v>
      </c>
      <c r="G3" s="33"/>
      <c r="H3" s="34"/>
      <c r="I3" s="35" t="s">
        <v>61</v>
      </c>
      <c r="J3" s="36" t="s">
        <v>1584</v>
      </c>
      <c r="K3" s="37"/>
      <c r="L3" s="26" t="s">
        <v>11</v>
      </c>
      <c r="M3" s="27"/>
      <c r="N3" s="28"/>
      <c r="O3" s="38">
        <f>M28</f>
        <v>0</v>
      </c>
    </row>
    <row r="4" spans="1:15">
      <c r="A4" s="17"/>
      <c r="B4" s="30" t="s">
        <v>632</v>
      </c>
      <c r="D4" s="39"/>
      <c r="E4" s="40"/>
      <c r="F4" s="41"/>
      <c r="H4" s="42"/>
      <c r="I4" s="43" t="s">
        <v>95</v>
      </c>
      <c r="J4" s="44" t="s">
        <v>92</v>
      </c>
      <c r="K4" s="45"/>
      <c r="L4" s="26" t="s">
        <v>12</v>
      </c>
      <c r="M4" s="27"/>
      <c r="N4" s="46"/>
      <c r="O4" s="47">
        <f>K28</f>
        <v>0</v>
      </c>
    </row>
    <row r="5" spans="1:15">
      <c r="A5" s="48"/>
      <c r="B5" s="122" t="s">
        <v>621</v>
      </c>
      <c r="C5" s="49"/>
      <c r="D5" s="50"/>
      <c r="E5" s="31"/>
      <c r="G5" s="400" t="str">
        <f>IF(L1="",IF(O4&gt;K8,"Die angebotene Durchschnittsleistung überschreitet die zulässige Obergrenze der Reinigungsleistung",""),"")</f>
        <v/>
      </c>
      <c r="H5" s="400"/>
      <c r="I5" s="400"/>
      <c r="J5" s="400"/>
      <c r="K5" s="401"/>
      <c r="L5" s="52" t="s">
        <v>8</v>
      </c>
      <c r="M5" s="52"/>
      <c r="N5" s="52"/>
      <c r="O5" s="53">
        <f>H28</f>
        <v>361.38130000000007</v>
      </c>
    </row>
    <row r="6" spans="1:15">
      <c r="A6" s="54"/>
      <c r="G6" s="402"/>
      <c r="H6" s="402"/>
      <c r="I6" s="402"/>
      <c r="J6" s="402"/>
      <c r="K6" s="403"/>
      <c r="L6" s="52" t="s">
        <v>9</v>
      </c>
      <c r="M6" s="52"/>
      <c r="N6" s="56"/>
      <c r="O6" s="53">
        <f>L28</f>
        <v>36109.219495999998</v>
      </c>
    </row>
    <row r="7" spans="1:15" ht="15">
      <c r="A7" s="17"/>
      <c r="B7" s="408" t="str">
        <f>IF(AND(ROUND(SUM(H11:H28)/2,2)=ROUND(H28,2),ROUND(SUM(L11:L28)/2,2)=ROUND(L28,2),ROUND(SUM(M11:M28)/2,2)=ROUND(M28,2),ROUND(SUM(O11:O28)/2,2)=ROUND(O28,2)),"","SUMMENFEHLER")</f>
        <v/>
      </c>
      <c r="C7" s="408"/>
      <c r="D7" s="409"/>
      <c r="E7" s="6"/>
      <c r="F7" s="7"/>
      <c r="G7" s="5"/>
      <c r="H7" s="57"/>
      <c r="I7" s="58"/>
      <c r="J7" s="59" t="s">
        <v>37</v>
      </c>
      <c r="K7" s="60"/>
      <c r="L7" s="52" t="s">
        <v>10</v>
      </c>
      <c r="M7" s="52"/>
      <c r="N7" s="52"/>
      <c r="O7" s="61">
        <f>IFERROR(O2/O6,0)</f>
        <v>0</v>
      </c>
    </row>
    <row r="8" spans="1:15" ht="15">
      <c r="A8" s="48"/>
      <c r="B8" s="410"/>
      <c r="C8" s="410"/>
      <c r="D8" s="411"/>
      <c r="E8" s="6"/>
      <c r="F8" s="7"/>
      <c r="G8" s="5"/>
      <c r="H8" s="58"/>
      <c r="I8" s="58"/>
      <c r="J8" s="59" t="s">
        <v>86</v>
      </c>
      <c r="K8" s="62">
        <v>120</v>
      </c>
      <c r="L8" s="52" t="s">
        <v>36</v>
      </c>
      <c r="M8" s="52"/>
      <c r="N8" s="52"/>
      <c r="O8" s="63">
        <f>COUNTA(I11:I27)</f>
        <v>17</v>
      </c>
    </row>
    <row r="9" spans="1:15" s="73" customFormat="1" ht="40.5">
      <c r="A9" s="64" t="s">
        <v>1</v>
      </c>
      <c r="B9" s="65" t="s">
        <v>94</v>
      </c>
      <c r="C9" s="66" t="s">
        <v>3</v>
      </c>
      <c r="D9" s="67" t="s">
        <v>14</v>
      </c>
      <c r="E9" s="65" t="s">
        <v>2</v>
      </c>
      <c r="F9" s="68" t="s">
        <v>20</v>
      </c>
      <c r="G9" s="69" t="s">
        <v>4</v>
      </c>
      <c r="H9" s="65" t="s">
        <v>21</v>
      </c>
      <c r="I9" s="65" t="s">
        <v>1539</v>
      </c>
      <c r="J9" s="70" t="s">
        <v>1550</v>
      </c>
      <c r="K9" s="70" t="s">
        <v>2719</v>
      </c>
      <c r="L9" s="71" t="s">
        <v>2720</v>
      </c>
      <c r="M9" s="71" t="s">
        <v>1549</v>
      </c>
      <c r="N9" s="71" t="s">
        <v>22</v>
      </c>
      <c r="O9" s="72" t="s">
        <v>1551</v>
      </c>
    </row>
    <row r="10" spans="1:15" ht="13.5">
      <c r="A10" s="74"/>
      <c r="B10" s="74"/>
      <c r="C10" s="75"/>
      <c r="D10" s="76"/>
      <c r="E10" s="77"/>
      <c r="F10" s="78"/>
      <c r="G10" s="79"/>
      <c r="H10" s="80"/>
      <c r="I10" s="80"/>
      <c r="J10" s="81"/>
      <c r="K10" s="81"/>
      <c r="L10" s="77"/>
      <c r="M10" s="82"/>
      <c r="N10" s="77"/>
      <c r="O10" s="83"/>
    </row>
    <row r="11" spans="1:15">
      <c r="A11" s="84">
        <v>1</v>
      </c>
      <c r="B11" s="85" t="s">
        <v>1312</v>
      </c>
      <c r="C11" s="86" t="s">
        <v>354</v>
      </c>
      <c r="D11" s="279"/>
      <c r="E11" s="273" t="s">
        <v>15</v>
      </c>
      <c r="F11" s="274" t="s">
        <v>411</v>
      </c>
      <c r="G11" s="86" t="s">
        <v>41</v>
      </c>
      <c r="H11" s="90">
        <v>9.2308000000000003</v>
      </c>
      <c r="I11" s="91">
        <v>2</v>
      </c>
      <c r="J11" s="92">
        <v>99.92</v>
      </c>
      <c r="K11" s="93"/>
      <c r="L11" s="94">
        <f t="shared" ref="L11:L27" si="0">H11*J11</f>
        <v>922.34153600000002</v>
      </c>
      <c r="M11" s="94">
        <f t="shared" ref="M11:M27" si="1">IFERROR(L11/K11,0)</f>
        <v>0</v>
      </c>
      <c r="N11" s="95">
        <f t="shared" ref="N11:N27" si="2">IF(O11&gt;0,O11/J11,0)</f>
        <v>0</v>
      </c>
      <c r="O11" s="94">
        <f t="shared" ref="O11" si="3">ROUND(M11*SVS_UR_1_4,2)</f>
        <v>0</v>
      </c>
    </row>
    <row r="12" spans="1:15">
      <c r="A12" s="84">
        <v>2</v>
      </c>
      <c r="B12" s="85" t="s">
        <v>1312</v>
      </c>
      <c r="C12" s="86" t="s">
        <v>354</v>
      </c>
      <c r="D12" s="279"/>
      <c r="E12" s="273" t="s">
        <v>633</v>
      </c>
      <c r="F12" s="274" t="s">
        <v>411</v>
      </c>
      <c r="G12" s="86" t="s">
        <v>54</v>
      </c>
      <c r="H12" s="90">
        <v>13.4475</v>
      </c>
      <c r="I12" s="91">
        <v>2</v>
      </c>
      <c r="J12" s="92">
        <v>99.92</v>
      </c>
      <c r="K12" s="93"/>
      <c r="L12" s="94">
        <f t="shared" si="0"/>
        <v>1343.6741999999999</v>
      </c>
      <c r="M12" s="94">
        <f t="shared" si="1"/>
        <v>0</v>
      </c>
      <c r="N12" s="95">
        <f t="shared" si="2"/>
        <v>0</v>
      </c>
      <c r="O12" s="94">
        <f t="shared" ref="O12:O14" si="4">ROUND(M12*SVS_UR_1_4,2)</f>
        <v>0</v>
      </c>
    </row>
    <row r="13" spans="1:15">
      <c r="A13" s="84">
        <v>3</v>
      </c>
      <c r="B13" s="85" t="s">
        <v>1312</v>
      </c>
      <c r="C13" s="86" t="s">
        <v>354</v>
      </c>
      <c r="D13" s="279"/>
      <c r="E13" s="273" t="s">
        <v>633</v>
      </c>
      <c r="F13" s="274" t="s">
        <v>411</v>
      </c>
      <c r="G13" s="86" t="s">
        <v>54</v>
      </c>
      <c r="H13" s="90">
        <v>13.4475</v>
      </c>
      <c r="I13" s="91">
        <v>2</v>
      </c>
      <c r="J13" s="92">
        <v>99.92</v>
      </c>
      <c r="K13" s="93"/>
      <c r="L13" s="94">
        <f t="shared" si="0"/>
        <v>1343.6741999999999</v>
      </c>
      <c r="M13" s="94">
        <f t="shared" si="1"/>
        <v>0</v>
      </c>
      <c r="N13" s="95">
        <f t="shared" si="2"/>
        <v>0</v>
      </c>
      <c r="O13" s="94">
        <f t="shared" si="4"/>
        <v>0</v>
      </c>
    </row>
    <row r="14" spans="1:15">
      <c r="A14" s="84">
        <v>4</v>
      </c>
      <c r="B14" s="85" t="s">
        <v>1312</v>
      </c>
      <c r="C14" s="86" t="s">
        <v>354</v>
      </c>
      <c r="D14" s="279"/>
      <c r="E14" s="273" t="s">
        <v>633</v>
      </c>
      <c r="F14" s="274" t="s">
        <v>411</v>
      </c>
      <c r="G14" s="86" t="s">
        <v>54</v>
      </c>
      <c r="H14" s="90">
        <v>12.860699999999998</v>
      </c>
      <c r="I14" s="91">
        <v>2</v>
      </c>
      <c r="J14" s="92">
        <v>99.92</v>
      </c>
      <c r="K14" s="93"/>
      <c r="L14" s="94">
        <f t="shared" si="0"/>
        <v>1285.0411439999998</v>
      </c>
      <c r="M14" s="94">
        <f t="shared" si="1"/>
        <v>0</v>
      </c>
      <c r="N14" s="95">
        <f t="shared" si="2"/>
        <v>0</v>
      </c>
      <c r="O14" s="94">
        <f t="shared" si="4"/>
        <v>0</v>
      </c>
    </row>
    <row r="15" spans="1:15">
      <c r="A15" s="84">
        <v>5</v>
      </c>
      <c r="B15" s="85" t="s">
        <v>1312</v>
      </c>
      <c r="C15" s="86" t="s">
        <v>354</v>
      </c>
      <c r="D15" s="279"/>
      <c r="E15" s="273" t="s">
        <v>633</v>
      </c>
      <c r="F15" s="274" t="s">
        <v>411</v>
      </c>
      <c r="G15" s="86" t="s">
        <v>54</v>
      </c>
      <c r="H15" s="90">
        <v>13.4475</v>
      </c>
      <c r="I15" s="91">
        <v>2</v>
      </c>
      <c r="J15" s="92">
        <v>99.92</v>
      </c>
      <c r="K15" s="93"/>
      <c r="L15" s="94">
        <f t="shared" si="0"/>
        <v>1343.6741999999999</v>
      </c>
      <c r="M15" s="94">
        <f t="shared" si="1"/>
        <v>0</v>
      </c>
      <c r="N15" s="95">
        <f t="shared" si="2"/>
        <v>0</v>
      </c>
      <c r="O15" s="94">
        <f t="shared" ref="O15:O18" si="5">ROUND(M15*SVS_UR_1_4,2)</f>
        <v>0</v>
      </c>
    </row>
    <row r="16" spans="1:15">
      <c r="A16" s="84">
        <v>6</v>
      </c>
      <c r="B16" s="85" t="s">
        <v>1312</v>
      </c>
      <c r="C16" s="86" t="s">
        <v>354</v>
      </c>
      <c r="D16" s="279"/>
      <c r="E16" s="273" t="s">
        <v>633</v>
      </c>
      <c r="F16" s="274" t="s">
        <v>411</v>
      </c>
      <c r="G16" s="86" t="s">
        <v>54</v>
      </c>
      <c r="H16" s="90">
        <v>13.4475</v>
      </c>
      <c r="I16" s="91">
        <v>2</v>
      </c>
      <c r="J16" s="92">
        <v>99.92</v>
      </c>
      <c r="K16" s="93"/>
      <c r="L16" s="94">
        <f t="shared" si="0"/>
        <v>1343.6741999999999</v>
      </c>
      <c r="M16" s="94">
        <f t="shared" si="1"/>
        <v>0</v>
      </c>
      <c r="N16" s="95">
        <f t="shared" si="2"/>
        <v>0</v>
      </c>
      <c r="O16" s="94">
        <f t="shared" si="5"/>
        <v>0</v>
      </c>
    </row>
    <row r="17" spans="1:15">
      <c r="A17" s="84">
        <v>7</v>
      </c>
      <c r="B17" s="85" t="s">
        <v>1312</v>
      </c>
      <c r="C17" s="86" t="s">
        <v>354</v>
      </c>
      <c r="D17" s="279"/>
      <c r="E17" s="273" t="s">
        <v>633</v>
      </c>
      <c r="F17" s="274" t="s">
        <v>411</v>
      </c>
      <c r="G17" s="86" t="s">
        <v>54</v>
      </c>
      <c r="H17" s="90">
        <v>13.4475</v>
      </c>
      <c r="I17" s="91">
        <v>2</v>
      </c>
      <c r="J17" s="92">
        <v>99.92</v>
      </c>
      <c r="K17" s="93"/>
      <c r="L17" s="94">
        <f t="shared" si="0"/>
        <v>1343.6741999999999</v>
      </c>
      <c r="M17" s="94">
        <f t="shared" si="1"/>
        <v>0</v>
      </c>
      <c r="N17" s="95">
        <f t="shared" si="2"/>
        <v>0</v>
      </c>
      <c r="O17" s="94">
        <f t="shared" si="5"/>
        <v>0</v>
      </c>
    </row>
    <row r="18" spans="1:15">
      <c r="A18" s="84">
        <v>8</v>
      </c>
      <c r="B18" s="85" t="s">
        <v>1312</v>
      </c>
      <c r="C18" s="86" t="s">
        <v>354</v>
      </c>
      <c r="D18" s="279"/>
      <c r="E18" s="273" t="s">
        <v>634</v>
      </c>
      <c r="F18" s="274" t="s">
        <v>411</v>
      </c>
      <c r="G18" s="86" t="s">
        <v>54</v>
      </c>
      <c r="H18" s="90">
        <v>55.139700000000005</v>
      </c>
      <c r="I18" s="91">
        <v>2</v>
      </c>
      <c r="J18" s="92">
        <v>99.92</v>
      </c>
      <c r="K18" s="93"/>
      <c r="L18" s="94">
        <f t="shared" si="0"/>
        <v>5509.5588240000006</v>
      </c>
      <c r="M18" s="94">
        <f t="shared" si="1"/>
        <v>0</v>
      </c>
      <c r="N18" s="95">
        <f t="shared" si="2"/>
        <v>0</v>
      </c>
      <c r="O18" s="94">
        <f t="shared" si="5"/>
        <v>0</v>
      </c>
    </row>
    <row r="19" spans="1:15">
      <c r="A19" s="84">
        <v>9</v>
      </c>
      <c r="B19" s="85" t="s">
        <v>1312</v>
      </c>
      <c r="C19" s="86" t="s">
        <v>354</v>
      </c>
      <c r="D19" s="279"/>
      <c r="E19" s="273" t="s">
        <v>56</v>
      </c>
      <c r="F19" s="274" t="s">
        <v>364</v>
      </c>
      <c r="G19" s="86" t="s">
        <v>54</v>
      </c>
      <c r="H19" s="90">
        <v>6.6340000000000003</v>
      </c>
      <c r="I19" s="91">
        <v>2</v>
      </c>
      <c r="J19" s="92">
        <v>99.92</v>
      </c>
      <c r="K19" s="93"/>
      <c r="L19" s="94">
        <f t="shared" si="0"/>
        <v>662.86928</v>
      </c>
      <c r="M19" s="94">
        <f t="shared" si="1"/>
        <v>0</v>
      </c>
      <c r="N19" s="95">
        <f t="shared" si="2"/>
        <v>0</v>
      </c>
      <c r="O19" s="94">
        <f t="shared" ref="O19:O27" si="6">ROUND(M19*SVS_UR_1_4,2)</f>
        <v>0</v>
      </c>
    </row>
    <row r="20" spans="1:15">
      <c r="A20" s="84">
        <v>10</v>
      </c>
      <c r="B20" s="85" t="s">
        <v>1312</v>
      </c>
      <c r="C20" s="86" t="s">
        <v>354</v>
      </c>
      <c r="D20" s="279"/>
      <c r="E20" s="273" t="s">
        <v>635</v>
      </c>
      <c r="F20" s="274" t="s">
        <v>638</v>
      </c>
      <c r="G20" s="86" t="s">
        <v>57</v>
      </c>
      <c r="H20" s="90">
        <v>6.1613999999999995</v>
      </c>
      <c r="I20" s="91">
        <v>2</v>
      </c>
      <c r="J20" s="92">
        <v>99.92</v>
      </c>
      <c r="K20" s="93"/>
      <c r="L20" s="94">
        <f t="shared" si="0"/>
        <v>615.64708799999994</v>
      </c>
      <c r="M20" s="94">
        <f t="shared" si="1"/>
        <v>0</v>
      </c>
      <c r="N20" s="95">
        <f t="shared" si="2"/>
        <v>0</v>
      </c>
      <c r="O20" s="94">
        <f t="shared" si="6"/>
        <v>0</v>
      </c>
    </row>
    <row r="21" spans="1:15">
      <c r="A21" s="84">
        <v>11</v>
      </c>
      <c r="B21" s="85" t="s">
        <v>1312</v>
      </c>
      <c r="C21" s="86" t="s">
        <v>354</v>
      </c>
      <c r="D21" s="279"/>
      <c r="E21" s="273" t="s">
        <v>50</v>
      </c>
      <c r="F21" s="274" t="s">
        <v>411</v>
      </c>
      <c r="G21" s="86" t="s">
        <v>49</v>
      </c>
      <c r="H21" s="90">
        <v>12.061199999999999</v>
      </c>
      <c r="I21" s="91">
        <v>2</v>
      </c>
      <c r="J21" s="92">
        <v>99.92</v>
      </c>
      <c r="K21" s="93"/>
      <c r="L21" s="94">
        <f t="shared" si="0"/>
        <v>1205.1551039999999</v>
      </c>
      <c r="M21" s="94">
        <f t="shared" si="1"/>
        <v>0</v>
      </c>
      <c r="N21" s="95">
        <f t="shared" si="2"/>
        <v>0</v>
      </c>
      <c r="O21" s="94">
        <f t="shared" si="6"/>
        <v>0</v>
      </c>
    </row>
    <row r="22" spans="1:15">
      <c r="A22" s="84">
        <v>12</v>
      </c>
      <c r="B22" s="85" t="s">
        <v>1312</v>
      </c>
      <c r="C22" s="86" t="s">
        <v>354</v>
      </c>
      <c r="D22" s="279"/>
      <c r="E22" s="273" t="s">
        <v>636</v>
      </c>
      <c r="F22" s="274" t="s">
        <v>364</v>
      </c>
      <c r="G22" s="86" t="s">
        <v>48</v>
      </c>
      <c r="H22" s="90">
        <v>5.46</v>
      </c>
      <c r="I22" s="91">
        <v>2</v>
      </c>
      <c r="J22" s="92">
        <v>99.92</v>
      </c>
      <c r="K22" s="93"/>
      <c r="L22" s="94">
        <f t="shared" si="0"/>
        <v>545.56320000000005</v>
      </c>
      <c r="M22" s="94">
        <f t="shared" si="1"/>
        <v>0</v>
      </c>
      <c r="N22" s="95">
        <f t="shared" si="2"/>
        <v>0</v>
      </c>
      <c r="O22" s="94">
        <f t="shared" si="6"/>
        <v>0</v>
      </c>
    </row>
    <row r="23" spans="1:15">
      <c r="A23" s="84">
        <v>13</v>
      </c>
      <c r="B23" s="85" t="s">
        <v>1312</v>
      </c>
      <c r="C23" s="86" t="s">
        <v>354</v>
      </c>
      <c r="D23" s="279"/>
      <c r="E23" s="273" t="s">
        <v>291</v>
      </c>
      <c r="F23" s="274" t="s">
        <v>638</v>
      </c>
      <c r="G23" s="86" t="s">
        <v>58</v>
      </c>
      <c r="H23" s="90">
        <v>6.9694999999999991</v>
      </c>
      <c r="I23" s="91">
        <v>2</v>
      </c>
      <c r="J23" s="92">
        <v>99.92</v>
      </c>
      <c r="K23" s="93"/>
      <c r="L23" s="94">
        <f t="shared" si="0"/>
        <v>696.39243999999997</v>
      </c>
      <c r="M23" s="94">
        <f t="shared" si="1"/>
        <v>0</v>
      </c>
      <c r="N23" s="95">
        <f t="shared" si="2"/>
        <v>0</v>
      </c>
      <c r="O23" s="94">
        <f t="shared" si="6"/>
        <v>0</v>
      </c>
    </row>
    <row r="24" spans="1:15">
      <c r="A24" s="84">
        <v>14</v>
      </c>
      <c r="B24" s="85" t="s">
        <v>1312</v>
      </c>
      <c r="C24" s="86" t="s">
        <v>354</v>
      </c>
      <c r="D24" s="279"/>
      <c r="E24" s="273" t="s">
        <v>50</v>
      </c>
      <c r="F24" s="274" t="s">
        <v>411</v>
      </c>
      <c r="G24" s="86" t="s">
        <v>49</v>
      </c>
      <c r="H24" s="90">
        <v>17.939999999999998</v>
      </c>
      <c r="I24" s="91">
        <v>2</v>
      </c>
      <c r="J24" s="92">
        <v>99.92</v>
      </c>
      <c r="K24" s="93"/>
      <c r="L24" s="94">
        <f t="shared" si="0"/>
        <v>1792.5647999999999</v>
      </c>
      <c r="M24" s="94">
        <f t="shared" si="1"/>
        <v>0</v>
      </c>
      <c r="N24" s="95">
        <f t="shared" si="2"/>
        <v>0</v>
      </c>
      <c r="O24" s="94">
        <f t="shared" si="6"/>
        <v>0</v>
      </c>
    </row>
    <row r="25" spans="1:15">
      <c r="A25" s="84">
        <v>15</v>
      </c>
      <c r="B25" s="85" t="s">
        <v>1312</v>
      </c>
      <c r="C25" s="86" t="s">
        <v>354</v>
      </c>
      <c r="D25" s="279"/>
      <c r="E25" s="273" t="s">
        <v>637</v>
      </c>
      <c r="F25" s="274" t="s">
        <v>364</v>
      </c>
      <c r="G25" s="86" t="s">
        <v>48</v>
      </c>
      <c r="H25" s="90">
        <v>9.2312999999999992</v>
      </c>
      <c r="I25" s="91">
        <v>2</v>
      </c>
      <c r="J25" s="92">
        <v>99.92</v>
      </c>
      <c r="K25" s="93"/>
      <c r="L25" s="94">
        <f t="shared" si="0"/>
        <v>922.39149599999996</v>
      </c>
      <c r="M25" s="94">
        <f t="shared" si="1"/>
        <v>0</v>
      </c>
      <c r="N25" s="95">
        <f t="shared" si="2"/>
        <v>0</v>
      </c>
      <c r="O25" s="94">
        <f t="shared" si="6"/>
        <v>0</v>
      </c>
    </row>
    <row r="26" spans="1:15">
      <c r="A26" s="84">
        <v>16</v>
      </c>
      <c r="B26" s="85" t="s">
        <v>1312</v>
      </c>
      <c r="C26" s="86" t="s">
        <v>354</v>
      </c>
      <c r="D26" s="279"/>
      <c r="E26" s="273" t="s">
        <v>5</v>
      </c>
      <c r="F26" s="274" t="s">
        <v>411</v>
      </c>
      <c r="G26" s="86" t="s">
        <v>43</v>
      </c>
      <c r="H26" s="90">
        <v>29.025200000000002</v>
      </c>
      <c r="I26" s="91">
        <v>2</v>
      </c>
      <c r="J26" s="92">
        <v>99.92</v>
      </c>
      <c r="K26" s="93"/>
      <c r="L26" s="94">
        <f t="shared" ref="L26" si="7">H26*J26</f>
        <v>2900.1979840000004</v>
      </c>
      <c r="M26" s="94">
        <f t="shared" ref="M26" si="8">IFERROR(L26/K26,0)</f>
        <v>0</v>
      </c>
      <c r="N26" s="95">
        <f t="shared" ref="N26" si="9">IF(O26&gt;0,O26/J26,0)</f>
        <v>0</v>
      </c>
      <c r="O26" s="94">
        <f t="shared" ref="O26" si="10">ROUND(M26*SVS_UR_1_4,2)</f>
        <v>0</v>
      </c>
    </row>
    <row r="27" spans="1:15">
      <c r="A27" s="84">
        <v>17</v>
      </c>
      <c r="B27" s="85" t="s">
        <v>1312</v>
      </c>
      <c r="C27" s="86" t="s">
        <v>354</v>
      </c>
      <c r="D27" s="279"/>
      <c r="E27" s="273" t="s">
        <v>50</v>
      </c>
      <c r="F27" s="274" t="s">
        <v>411</v>
      </c>
      <c r="G27" s="86" t="s">
        <v>49</v>
      </c>
      <c r="H27" s="90">
        <v>123.43</v>
      </c>
      <c r="I27" s="91">
        <v>2</v>
      </c>
      <c r="J27" s="92">
        <v>99.92</v>
      </c>
      <c r="K27" s="93"/>
      <c r="L27" s="94">
        <f t="shared" si="0"/>
        <v>12333.125600000001</v>
      </c>
      <c r="M27" s="94">
        <f t="shared" si="1"/>
        <v>0</v>
      </c>
      <c r="N27" s="95">
        <f t="shared" si="2"/>
        <v>0</v>
      </c>
      <c r="O27" s="94">
        <f t="shared" si="6"/>
        <v>0</v>
      </c>
    </row>
    <row r="28" spans="1:15" ht="13.5">
      <c r="A28" s="97" t="s">
        <v>6</v>
      </c>
      <c r="B28" s="98" t="s">
        <v>91</v>
      </c>
      <c r="C28" s="99"/>
      <c r="D28" s="100"/>
      <c r="E28" s="101"/>
      <c r="F28" s="102"/>
      <c r="G28" s="103"/>
      <c r="H28" s="104">
        <f>SUM(H11:H27)</f>
        <v>361.38130000000007</v>
      </c>
      <c r="I28" s="105"/>
      <c r="J28" s="105"/>
      <c r="K28" s="106">
        <f>IFERROR(L28/M28,0)</f>
        <v>0</v>
      </c>
      <c r="L28" s="104">
        <f>SUM(L11:L27)</f>
        <v>36109.219495999998</v>
      </c>
      <c r="M28" s="104">
        <f>SUM(M11:M27)</f>
        <v>0</v>
      </c>
      <c r="N28" s="107"/>
      <c r="O28" s="104">
        <f>SUM(O11:O27)</f>
        <v>0</v>
      </c>
    </row>
    <row r="29" spans="1:15">
      <c r="L29" s="108"/>
    </row>
    <row r="30" spans="1:15">
      <c r="A30" s="112" t="s">
        <v>23</v>
      </c>
      <c r="B30" s="112"/>
      <c r="C30" s="113"/>
      <c r="D30" s="114"/>
      <c r="E30" s="335"/>
      <c r="F30" s="115"/>
      <c r="G30" s="116"/>
      <c r="H30" s="117"/>
      <c r="I30" s="117"/>
      <c r="J30" s="117"/>
      <c r="K30" s="117"/>
      <c r="L30" s="117"/>
      <c r="M30" s="117"/>
      <c r="N30" s="117"/>
      <c r="O30" s="117"/>
    </row>
    <row r="31" spans="1:15" ht="6" customHeight="1">
      <c r="A31" s="118"/>
      <c r="B31" s="112"/>
      <c r="C31" s="113"/>
      <c r="D31" s="114"/>
      <c r="E31" s="335"/>
      <c r="F31" s="115"/>
      <c r="G31" s="116"/>
      <c r="H31" s="117"/>
      <c r="I31" s="117"/>
      <c r="J31" s="117"/>
      <c r="K31" s="117"/>
      <c r="L31" s="117"/>
      <c r="M31" s="117"/>
      <c r="N31" s="117"/>
      <c r="O31" s="117"/>
    </row>
    <row r="32" spans="1:15">
      <c r="A32" s="108" t="s">
        <v>24</v>
      </c>
      <c r="B32" s="51" t="s">
        <v>25</v>
      </c>
      <c r="D32" s="20" t="s">
        <v>27</v>
      </c>
      <c r="E32" s="119" t="s">
        <v>28</v>
      </c>
      <c r="J32" s="108"/>
      <c r="K32" s="108"/>
      <c r="L32" s="108"/>
      <c r="M32" s="108"/>
      <c r="N32" s="108"/>
      <c r="O32" s="108"/>
    </row>
    <row r="33" spans="1:15">
      <c r="A33" s="108" t="s">
        <v>14</v>
      </c>
      <c r="B33" s="51" t="s">
        <v>26</v>
      </c>
      <c r="D33" s="114" t="s">
        <v>1540</v>
      </c>
      <c r="E33" s="120" t="s">
        <v>1541</v>
      </c>
      <c r="J33" s="108"/>
      <c r="K33" s="108"/>
      <c r="L33" s="108"/>
      <c r="M33" s="108"/>
      <c r="N33" s="108"/>
      <c r="O33" s="108"/>
    </row>
    <row r="34" spans="1:15">
      <c r="A34" s="108" t="s">
        <v>29</v>
      </c>
      <c r="B34" s="51" t="s">
        <v>30</v>
      </c>
      <c r="D34" s="121"/>
      <c r="J34" s="108"/>
      <c r="K34" s="108"/>
      <c r="L34" s="108"/>
      <c r="M34" s="108"/>
      <c r="N34" s="108"/>
      <c r="O34" s="108"/>
    </row>
    <row r="35" spans="1:15">
      <c r="A35" s="108" t="s">
        <v>31</v>
      </c>
      <c r="B35" s="51" t="s">
        <v>32</v>
      </c>
      <c r="D35" s="121"/>
      <c r="J35" s="108"/>
      <c r="K35" s="108"/>
      <c r="L35" s="108"/>
      <c r="M35" s="108"/>
      <c r="N35" s="108"/>
      <c r="O35" s="108"/>
    </row>
    <row r="36" spans="1:15">
      <c r="J36" s="108"/>
      <c r="K36" s="108"/>
      <c r="L36" s="108"/>
      <c r="M36" s="108"/>
      <c r="N36" s="108"/>
      <c r="O36" s="108"/>
    </row>
    <row r="37" spans="1:15">
      <c r="J37" s="108"/>
      <c r="K37" s="108"/>
      <c r="L37" s="108"/>
      <c r="M37" s="108"/>
      <c r="N37" s="108"/>
      <c r="O37" s="108"/>
    </row>
    <row r="525" spans="5:5">
      <c r="E525" s="110"/>
    </row>
    <row r="526" spans="5:5">
      <c r="E526" s="110"/>
    </row>
  </sheetData>
  <sheetProtection algorithmName="SHA-512" hashValue="Ln0Jn8jnUFWESh+Dow4uniJpR8QxnReEcxyj2o7bW/b+Clv0gyxkOmocaOl6a7GIGn65yVwm2QoZfY3yhRI+dw==" saltValue="4HjLNDKJyeNzu7w/nT8xAQ==" spinCount="100000" sheet="1" objects="1" scenarios="1" formatColumns="0" formatRows="0" autoFilter="0"/>
  <autoFilter ref="A9:O28" xr:uid="{4112C193-0091-4F4D-9B04-668C2E17B7CE}"/>
  <mergeCells count="2">
    <mergeCell ref="G5:K6"/>
    <mergeCell ref="B7:D8"/>
  </mergeCells>
  <conditionalFormatting sqref="B7">
    <cfRule type="expression" dxfId="62" priority="3">
      <formula>B7&lt;&gt;""</formula>
    </cfRule>
  </conditionalFormatting>
  <conditionalFormatting sqref="G5:K6">
    <cfRule type="expression" dxfId="61" priority="1">
      <formula>$G$5&lt;&gt;""</formula>
    </cfRule>
  </conditionalFormatting>
  <conditionalFormatting sqref="L1:O1">
    <cfRule type="expression" dxfId="60" priority="2">
      <formula>$L$1&lt;&gt;""</formula>
    </cfRule>
  </conditionalFormatting>
  <pageMargins left="0.70866141732283472" right="0.70866141732283472" top="0.78740157480314965" bottom="0.78740157480314965" header="0" footer="0.31496062992125984"/>
  <pageSetup paperSize="9" scale="55" fitToHeight="0" orientation="portrait" r:id="rId1"/>
  <headerFooter>
    <oddFooter>&amp;LPreisblätter&amp;C&amp;A&amp;R&amp;P -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75F407-9487-49D9-9D9C-A5FB45D4272A}">
  <sheetPr>
    <tabColor theme="6" tint="0.59999389629810485"/>
    <pageSetUpPr fitToPage="1"/>
  </sheetPr>
  <dimension ref="A1:BE520"/>
  <sheetViews>
    <sheetView zoomScale="115" zoomScaleNormal="115" workbookViewId="0">
      <pane ySplit="9" topLeftCell="A10" activePane="bottomLeft" state="frozen"/>
      <selection activeCell="S202" sqref="S202"/>
      <selection pane="bottomLeft" activeCell="F28" sqref="F28"/>
    </sheetView>
  </sheetViews>
  <sheetFormatPr baseColWidth="10" defaultColWidth="11.42578125" defaultRowHeight="14.25"/>
  <cols>
    <col min="1" max="1" width="6.140625" style="51" customWidth="1"/>
    <col min="2" max="2" width="13.5703125" style="51" customWidth="1"/>
    <col min="3" max="3" width="7.85546875" style="19" bestFit="1" customWidth="1"/>
    <col min="4" max="4" width="7.85546875" style="20" bestFit="1" customWidth="1"/>
    <col min="5" max="5" width="18.28515625" style="55" customWidth="1"/>
    <col min="6" max="6" width="12.85546875" style="51" bestFit="1" customWidth="1"/>
    <col min="7" max="7" width="5.140625" style="20" bestFit="1" customWidth="1"/>
    <col min="8" max="8" width="10.42578125" style="108" bestFit="1" customWidth="1"/>
    <col min="9" max="9" width="10" style="108" customWidth="1"/>
    <col min="10" max="10" width="13.7109375" style="109" customWidth="1"/>
    <col min="11" max="11" width="11.5703125" style="109" bestFit="1" customWidth="1"/>
    <col min="12" max="12" width="12.5703125" style="110" customWidth="1"/>
    <col min="13" max="13" width="9.140625" style="110" bestFit="1" customWidth="1"/>
    <col min="14" max="14" width="8.42578125" style="110" customWidth="1"/>
    <col min="15" max="15" width="15.5703125" style="111" customWidth="1"/>
    <col min="16" max="16384" width="11.42578125" style="16"/>
  </cols>
  <sheetData>
    <row r="1" spans="1:15">
      <c r="A1" s="2" t="s">
        <v>16</v>
      </c>
      <c r="B1" s="3" t="s">
        <v>0</v>
      </c>
      <c r="C1" s="4"/>
      <c r="D1" s="5"/>
      <c r="E1" s="6"/>
      <c r="F1" s="7"/>
      <c r="G1" s="8"/>
      <c r="H1" s="9"/>
      <c r="I1" s="10"/>
      <c r="J1" s="10"/>
      <c r="K1" s="11"/>
      <c r="L1" s="12" t="str">
        <f>IF(OR(COUNTA(I11:I21)&lt;&gt;COUNTIF(N11:N21,"&gt;0"),$K$7=""),"Das Preisblatt ist nicht vollständig ausgefüllt!","")</f>
        <v>Das Preisblatt ist nicht vollständig ausgefüllt!</v>
      </c>
      <c r="M1" s="13"/>
      <c r="N1" s="13"/>
      <c r="O1" s="14"/>
    </row>
    <row r="2" spans="1:15">
      <c r="A2" s="17" t="s">
        <v>18</v>
      </c>
      <c r="B2" s="18" t="str">
        <f>KUNDE</f>
        <v>Kreis Euskirchen</v>
      </c>
      <c r="E2" s="6" t="s">
        <v>17</v>
      </c>
      <c r="F2" s="21" t="s">
        <v>7</v>
      </c>
      <c r="G2" s="22"/>
      <c r="H2" s="9"/>
      <c r="I2" s="23" t="s">
        <v>1548</v>
      </c>
      <c r="J2" s="24" t="s">
        <v>1579</v>
      </c>
      <c r="K2" s="25"/>
      <c r="L2" s="26" t="s">
        <v>13</v>
      </c>
      <c r="M2" s="27"/>
      <c r="N2" s="28"/>
      <c r="O2" s="29">
        <f>O22</f>
        <v>0</v>
      </c>
    </row>
    <row r="3" spans="1:15">
      <c r="A3" s="17"/>
      <c r="B3" s="30" t="s">
        <v>2713</v>
      </c>
      <c r="E3" s="31" t="s">
        <v>19</v>
      </c>
      <c r="F3" s="32">
        <f>DATE</f>
        <v>46134</v>
      </c>
      <c r="G3" s="33"/>
      <c r="H3" s="34"/>
      <c r="I3" s="35" t="s">
        <v>61</v>
      </c>
      <c r="J3" s="36" t="s">
        <v>1583</v>
      </c>
      <c r="K3" s="37"/>
      <c r="L3" s="26" t="s">
        <v>11</v>
      </c>
      <c r="M3" s="27"/>
      <c r="N3" s="28"/>
      <c r="O3" s="38">
        <f>M22</f>
        <v>0</v>
      </c>
    </row>
    <row r="4" spans="1:15">
      <c r="A4" s="17"/>
      <c r="B4" s="30" t="s">
        <v>2714</v>
      </c>
      <c r="D4" s="39"/>
      <c r="E4" s="40"/>
      <c r="F4" s="41"/>
      <c r="H4" s="42"/>
      <c r="I4" s="43" t="s">
        <v>95</v>
      </c>
      <c r="J4" s="44" t="s">
        <v>92</v>
      </c>
      <c r="K4" s="45"/>
      <c r="L4" s="26" t="s">
        <v>12</v>
      </c>
      <c r="M4" s="27"/>
      <c r="N4" s="46"/>
      <c r="O4" s="47">
        <f>K22</f>
        <v>0</v>
      </c>
    </row>
    <row r="5" spans="1:15">
      <c r="A5" s="48"/>
      <c r="B5" s="122" t="s">
        <v>2715</v>
      </c>
      <c r="C5" s="49"/>
      <c r="D5" s="50"/>
      <c r="E5" s="31"/>
      <c r="G5" s="400" t="str">
        <f>IF(L1="",IF(O4&gt;K8,"Die angebotene Durchschnittsleistung überschreitet die zulässige Obergrenze der Reinigungsleistung",""),"")</f>
        <v/>
      </c>
      <c r="H5" s="400"/>
      <c r="I5" s="400"/>
      <c r="J5" s="400"/>
      <c r="K5" s="401"/>
      <c r="L5" s="52" t="s">
        <v>8</v>
      </c>
      <c r="M5" s="52"/>
      <c r="N5" s="52"/>
      <c r="O5" s="53">
        <f>H22</f>
        <v>99.899999999999991</v>
      </c>
    </row>
    <row r="6" spans="1:15">
      <c r="A6" s="54"/>
      <c r="G6" s="402"/>
      <c r="H6" s="402"/>
      <c r="I6" s="402"/>
      <c r="J6" s="402"/>
      <c r="K6" s="403"/>
      <c r="L6" s="52" t="s">
        <v>9</v>
      </c>
      <c r="M6" s="52"/>
      <c r="N6" s="56"/>
      <c r="O6" s="53">
        <f>L22</f>
        <v>9982.0080000000016</v>
      </c>
    </row>
    <row r="7" spans="1:15" ht="15">
      <c r="A7" s="17"/>
      <c r="B7" s="408" t="str">
        <f>IF(AND(ROUND(SUM(H11:H22)/2,2)=ROUND(H22,2),ROUND(SUM(L11:L22)/2,2)=ROUND(L22,2),ROUND(SUM(M11:M22)/2,2)=ROUND(M22,2),ROUND(SUM(O11:O22)/2,2)=ROUND(O22,2)),"","SUMMENFEHLER")</f>
        <v/>
      </c>
      <c r="C7" s="408"/>
      <c r="D7" s="409"/>
      <c r="E7" s="6"/>
      <c r="F7" s="7"/>
      <c r="G7" s="5"/>
      <c r="H7" s="57"/>
      <c r="I7" s="58"/>
      <c r="J7" s="59" t="s">
        <v>37</v>
      </c>
      <c r="K7" s="60"/>
      <c r="L7" s="52" t="s">
        <v>10</v>
      </c>
      <c r="M7" s="52"/>
      <c r="N7" s="52"/>
      <c r="O7" s="61">
        <f>IFERROR(O2/O6,0)</f>
        <v>0</v>
      </c>
    </row>
    <row r="8" spans="1:15" ht="15">
      <c r="A8" s="48"/>
      <c r="B8" s="410"/>
      <c r="C8" s="410"/>
      <c r="D8" s="411"/>
      <c r="E8" s="6"/>
      <c r="F8" s="7"/>
      <c r="G8" s="5"/>
      <c r="H8" s="58"/>
      <c r="I8" s="58"/>
      <c r="J8" s="59" t="s">
        <v>86</v>
      </c>
      <c r="K8" s="62">
        <v>120</v>
      </c>
      <c r="L8" s="52" t="s">
        <v>36</v>
      </c>
      <c r="M8" s="52"/>
      <c r="N8" s="52"/>
      <c r="O8" s="63">
        <f>COUNTA(I11:I21)</f>
        <v>11</v>
      </c>
    </row>
    <row r="9" spans="1:15" s="73" customFormat="1" ht="40.5">
      <c r="A9" s="64" t="s">
        <v>1</v>
      </c>
      <c r="B9" s="65" t="s">
        <v>94</v>
      </c>
      <c r="C9" s="66" t="s">
        <v>3</v>
      </c>
      <c r="D9" s="67" t="s">
        <v>14</v>
      </c>
      <c r="E9" s="65" t="s">
        <v>2</v>
      </c>
      <c r="F9" s="68" t="s">
        <v>20</v>
      </c>
      <c r="G9" s="69" t="s">
        <v>4</v>
      </c>
      <c r="H9" s="65" t="s">
        <v>21</v>
      </c>
      <c r="I9" s="65" t="s">
        <v>1539</v>
      </c>
      <c r="J9" s="70" t="s">
        <v>1550</v>
      </c>
      <c r="K9" s="70" t="s">
        <v>2719</v>
      </c>
      <c r="L9" s="71" t="s">
        <v>2720</v>
      </c>
      <c r="M9" s="71" t="s">
        <v>1549</v>
      </c>
      <c r="N9" s="71" t="s">
        <v>22</v>
      </c>
      <c r="O9" s="72" t="s">
        <v>1551</v>
      </c>
    </row>
    <row r="10" spans="1:15" ht="13.5">
      <c r="A10" s="74"/>
      <c r="B10" s="74"/>
      <c r="C10" s="75"/>
      <c r="D10" s="76"/>
      <c r="E10" s="77"/>
      <c r="F10" s="78"/>
      <c r="G10" s="79"/>
      <c r="H10" s="80"/>
      <c r="I10" s="80"/>
      <c r="J10" s="81"/>
      <c r="K10" s="81"/>
      <c r="L10" s="77"/>
      <c r="M10" s="82"/>
      <c r="N10" s="77"/>
      <c r="O10" s="83"/>
    </row>
    <row r="11" spans="1:15">
      <c r="A11" s="84">
        <v>1</v>
      </c>
      <c r="B11" s="85" t="s">
        <v>2716</v>
      </c>
      <c r="C11" s="86" t="s">
        <v>354</v>
      </c>
      <c r="D11" s="279"/>
      <c r="E11" s="273" t="s">
        <v>639</v>
      </c>
      <c r="F11" s="274" t="s">
        <v>364</v>
      </c>
      <c r="G11" s="86" t="s">
        <v>48</v>
      </c>
      <c r="H11" s="90">
        <v>2.38</v>
      </c>
      <c r="I11" s="91">
        <v>2</v>
      </c>
      <c r="J11" s="92">
        <v>99.92</v>
      </c>
      <c r="K11" s="93"/>
      <c r="L11" s="94">
        <f t="shared" ref="L11:L21" si="0">H11*J11</f>
        <v>237.80959999999999</v>
      </c>
      <c r="M11" s="94">
        <f t="shared" ref="M11:M21" si="1">IFERROR(L11/K11,0)</f>
        <v>0</v>
      </c>
      <c r="N11" s="95">
        <f t="shared" ref="N11:N21" si="2">IF(O11&gt;0,O11/J11,0)</f>
        <v>0</v>
      </c>
      <c r="O11" s="94">
        <f t="shared" ref="O11" si="3">ROUND(M11*SVS_UR_1_4,2)</f>
        <v>0</v>
      </c>
    </row>
    <row r="12" spans="1:15">
      <c r="A12" s="84">
        <v>2</v>
      </c>
      <c r="B12" s="85" t="s">
        <v>2716</v>
      </c>
      <c r="C12" s="86" t="s">
        <v>354</v>
      </c>
      <c r="D12" s="279"/>
      <c r="E12" s="273" t="s">
        <v>640</v>
      </c>
      <c r="F12" s="274" t="s">
        <v>364</v>
      </c>
      <c r="G12" s="86" t="s">
        <v>49</v>
      </c>
      <c r="H12" s="90">
        <v>2.83</v>
      </c>
      <c r="I12" s="91">
        <v>2</v>
      </c>
      <c r="J12" s="92">
        <v>99.92</v>
      </c>
      <c r="K12" s="93"/>
      <c r="L12" s="94">
        <f t="shared" si="0"/>
        <v>282.77359999999999</v>
      </c>
      <c r="M12" s="94">
        <f t="shared" si="1"/>
        <v>0</v>
      </c>
      <c r="N12" s="95">
        <f t="shared" si="2"/>
        <v>0</v>
      </c>
      <c r="O12" s="94">
        <f t="shared" ref="O12:O14" si="4">ROUND(M12*SVS_UR_1_4,2)</f>
        <v>0</v>
      </c>
    </row>
    <row r="13" spans="1:15">
      <c r="A13" s="84">
        <v>3</v>
      </c>
      <c r="B13" s="85" t="s">
        <v>2716</v>
      </c>
      <c r="C13" s="86" t="s">
        <v>354</v>
      </c>
      <c r="D13" s="279"/>
      <c r="E13" s="273" t="s">
        <v>641</v>
      </c>
      <c r="F13" s="274" t="s">
        <v>364</v>
      </c>
      <c r="G13" s="86" t="s">
        <v>54</v>
      </c>
      <c r="H13" s="90">
        <v>33.200000000000003</v>
      </c>
      <c r="I13" s="91">
        <v>2</v>
      </c>
      <c r="J13" s="92">
        <v>99.92</v>
      </c>
      <c r="K13" s="93"/>
      <c r="L13" s="94">
        <f t="shared" si="0"/>
        <v>3317.3440000000005</v>
      </c>
      <c r="M13" s="94">
        <f t="shared" si="1"/>
        <v>0</v>
      </c>
      <c r="N13" s="95">
        <f t="shared" si="2"/>
        <v>0</v>
      </c>
      <c r="O13" s="94">
        <f t="shared" si="4"/>
        <v>0</v>
      </c>
    </row>
    <row r="14" spans="1:15">
      <c r="A14" s="84">
        <v>4</v>
      </c>
      <c r="B14" s="85" t="s">
        <v>2716</v>
      </c>
      <c r="C14" s="86" t="s">
        <v>354</v>
      </c>
      <c r="D14" s="279"/>
      <c r="E14" s="273" t="s">
        <v>15</v>
      </c>
      <c r="F14" s="274" t="s">
        <v>364</v>
      </c>
      <c r="G14" s="86" t="s">
        <v>41</v>
      </c>
      <c r="H14" s="90">
        <v>3.98</v>
      </c>
      <c r="I14" s="91">
        <v>2</v>
      </c>
      <c r="J14" s="92">
        <v>99.92</v>
      </c>
      <c r="K14" s="93"/>
      <c r="L14" s="94">
        <f t="shared" si="0"/>
        <v>397.6816</v>
      </c>
      <c r="M14" s="94">
        <f t="shared" si="1"/>
        <v>0</v>
      </c>
      <c r="N14" s="95">
        <f t="shared" si="2"/>
        <v>0</v>
      </c>
      <c r="O14" s="94">
        <f t="shared" si="4"/>
        <v>0</v>
      </c>
    </row>
    <row r="15" spans="1:15">
      <c r="A15" s="84">
        <v>5</v>
      </c>
      <c r="B15" s="85" t="s">
        <v>2716</v>
      </c>
      <c r="C15" s="86" t="s">
        <v>354</v>
      </c>
      <c r="D15" s="279"/>
      <c r="E15" s="273" t="s">
        <v>56</v>
      </c>
      <c r="F15" s="274" t="s">
        <v>364</v>
      </c>
      <c r="G15" s="86" t="s">
        <v>54</v>
      </c>
      <c r="H15" s="90">
        <v>4.95</v>
      </c>
      <c r="I15" s="91">
        <v>2</v>
      </c>
      <c r="J15" s="92">
        <v>99.92</v>
      </c>
      <c r="K15" s="93"/>
      <c r="L15" s="94">
        <f t="shared" si="0"/>
        <v>494.60400000000004</v>
      </c>
      <c r="M15" s="94">
        <f t="shared" si="1"/>
        <v>0</v>
      </c>
      <c r="N15" s="95">
        <f t="shared" si="2"/>
        <v>0</v>
      </c>
      <c r="O15" s="94">
        <f t="shared" ref="O15:O18" si="5">ROUND(M15*SVS_UR_1_4,2)</f>
        <v>0</v>
      </c>
    </row>
    <row r="16" spans="1:15">
      <c r="A16" s="84">
        <v>6</v>
      </c>
      <c r="B16" s="85" t="s">
        <v>2716</v>
      </c>
      <c r="C16" s="86" t="s">
        <v>354</v>
      </c>
      <c r="D16" s="279"/>
      <c r="E16" s="273" t="s">
        <v>2717</v>
      </c>
      <c r="F16" s="274" t="s">
        <v>364</v>
      </c>
      <c r="G16" s="86" t="s">
        <v>43</v>
      </c>
      <c r="H16" s="90">
        <v>8.58</v>
      </c>
      <c r="I16" s="91">
        <v>2</v>
      </c>
      <c r="J16" s="92">
        <v>99.92</v>
      </c>
      <c r="K16" s="93"/>
      <c r="L16" s="94">
        <f t="shared" si="0"/>
        <v>857.31360000000006</v>
      </c>
      <c r="M16" s="94">
        <f t="shared" si="1"/>
        <v>0</v>
      </c>
      <c r="N16" s="95">
        <f t="shared" si="2"/>
        <v>0</v>
      </c>
      <c r="O16" s="94">
        <f t="shared" si="5"/>
        <v>0</v>
      </c>
    </row>
    <row r="17" spans="1:57">
      <c r="A17" s="84">
        <v>7</v>
      </c>
      <c r="B17" s="85" t="s">
        <v>2716</v>
      </c>
      <c r="C17" s="86" t="s">
        <v>354</v>
      </c>
      <c r="D17" s="279"/>
      <c r="E17" s="273" t="s">
        <v>642</v>
      </c>
      <c r="F17" s="274" t="s">
        <v>364</v>
      </c>
      <c r="G17" s="86" t="s">
        <v>57</v>
      </c>
      <c r="H17" s="90">
        <v>5.19</v>
      </c>
      <c r="I17" s="91">
        <v>2</v>
      </c>
      <c r="J17" s="92">
        <v>99.92</v>
      </c>
      <c r="K17" s="93"/>
      <c r="L17" s="94">
        <f t="shared" si="0"/>
        <v>518.58480000000009</v>
      </c>
      <c r="M17" s="94">
        <f t="shared" si="1"/>
        <v>0</v>
      </c>
      <c r="N17" s="95">
        <f t="shared" si="2"/>
        <v>0</v>
      </c>
      <c r="O17" s="94">
        <f t="shared" si="5"/>
        <v>0</v>
      </c>
    </row>
    <row r="18" spans="1:57">
      <c r="A18" s="84">
        <v>8</v>
      </c>
      <c r="B18" s="85" t="s">
        <v>2716</v>
      </c>
      <c r="C18" s="86" t="s">
        <v>354</v>
      </c>
      <c r="D18" s="279"/>
      <c r="E18" s="273" t="s">
        <v>633</v>
      </c>
      <c r="F18" s="274" t="s">
        <v>364</v>
      </c>
      <c r="G18" s="86" t="s">
        <v>54</v>
      </c>
      <c r="H18" s="90">
        <v>14.63</v>
      </c>
      <c r="I18" s="91">
        <v>2</v>
      </c>
      <c r="J18" s="92">
        <v>99.92</v>
      </c>
      <c r="K18" s="93"/>
      <c r="L18" s="94">
        <f t="shared" si="0"/>
        <v>1461.8296</v>
      </c>
      <c r="M18" s="94">
        <f t="shared" si="1"/>
        <v>0</v>
      </c>
      <c r="N18" s="95">
        <f t="shared" si="2"/>
        <v>0</v>
      </c>
      <c r="O18" s="94">
        <f t="shared" si="5"/>
        <v>0</v>
      </c>
    </row>
    <row r="19" spans="1:57">
      <c r="A19" s="84">
        <v>9</v>
      </c>
      <c r="B19" s="85" t="s">
        <v>2716</v>
      </c>
      <c r="C19" s="86" t="s">
        <v>354</v>
      </c>
      <c r="D19" s="279"/>
      <c r="E19" s="273" t="s">
        <v>633</v>
      </c>
      <c r="F19" s="274" t="s">
        <v>364</v>
      </c>
      <c r="G19" s="86" t="s">
        <v>54</v>
      </c>
      <c r="H19" s="90">
        <v>13.76</v>
      </c>
      <c r="I19" s="91">
        <v>2</v>
      </c>
      <c r="J19" s="92">
        <v>99.92</v>
      </c>
      <c r="K19" s="93"/>
      <c r="L19" s="94">
        <f t="shared" si="0"/>
        <v>1374.8992000000001</v>
      </c>
      <c r="M19" s="94">
        <f t="shared" si="1"/>
        <v>0</v>
      </c>
      <c r="N19" s="95">
        <f t="shared" si="2"/>
        <v>0</v>
      </c>
      <c r="O19" s="94">
        <f t="shared" ref="O19:O21" si="6">ROUND(M19*SVS_UR_1_4,2)</f>
        <v>0</v>
      </c>
    </row>
    <row r="20" spans="1:57">
      <c r="A20" s="84">
        <v>10</v>
      </c>
      <c r="B20" s="85" t="s">
        <v>2716</v>
      </c>
      <c r="C20" s="86" t="s">
        <v>354</v>
      </c>
      <c r="D20" s="279"/>
      <c r="E20" s="273" t="s">
        <v>2718</v>
      </c>
      <c r="F20" s="274" t="s">
        <v>364</v>
      </c>
      <c r="G20" s="86" t="s">
        <v>48</v>
      </c>
      <c r="H20" s="90">
        <v>4.3499999999999996</v>
      </c>
      <c r="I20" s="91">
        <v>2</v>
      </c>
      <c r="J20" s="92">
        <v>99.92</v>
      </c>
      <c r="K20" s="93"/>
      <c r="L20" s="94">
        <f t="shared" si="0"/>
        <v>434.65199999999999</v>
      </c>
      <c r="M20" s="94">
        <f t="shared" si="1"/>
        <v>0</v>
      </c>
      <c r="N20" s="95">
        <f t="shared" si="2"/>
        <v>0</v>
      </c>
      <c r="O20" s="94">
        <f t="shared" si="6"/>
        <v>0</v>
      </c>
    </row>
    <row r="21" spans="1:57">
      <c r="A21" s="84">
        <v>11</v>
      </c>
      <c r="B21" s="85" t="s">
        <v>2716</v>
      </c>
      <c r="C21" s="86" t="s">
        <v>354</v>
      </c>
      <c r="D21" s="279"/>
      <c r="E21" s="273" t="s">
        <v>2717</v>
      </c>
      <c r="F21" s="274" t="s">
        <v>364</v>
      </c>
      <c r="G21" s="86" t="s">
        <v>43</v>
      </c>
      <c r="H21" s="90">
        <v>6.05</v>
      </c>
      <c r="I21" s="91">
        <v>2</v>
      </c>
      <c r="J21" s="92">
        <v>99.92</v>
      </c>
      <c r="K21" s="93"/>
      <c r="L21" s="94">
        <f t="shared" si="0"/>
        <v>604.51599999999996</v>
      </c>
      <c r="M21" s="94">
        <f t="shared" si="1"/>
        <v>0</v>
      </c>
      <c r="N21" s="95">
        <f t="shared" si="2"/>
        <v>0</v>
      </c>
      <c r="O21" s="94">
        <f t="shared" si="6"/>
        <v>0</v>
      </c>
    </row>
    <row r="22" spans="1:57" s="15" customFormat="1" ht="13.5">
      <c r="A22" s="97" t="s">
        <v>6</v>
      </c>
      <c r="B22" s="98" t="s">
        <v>91</v>
      </c>
      <c r="C22" s="99"/>
      <c r="D22" s="100"/>
      <c r="E22" s="101"/>
      <c r="F22" s="102"/>
      <c r="G22" s="103"/>
      <c r="H22" s="104">
        <f>SUM(H11:H21)</f>
        <v>99.899999999999991</v>
      </c>
      <c r="I22" s="105"/>
      <c r="J22" s="105"/>
      <c r="K22" s="106">
        <f>IFERROR(L22/M22,0)</f>
        <v>0</v>
      </c>
      <c r="L22" s="104">
        <f>SUM(L11:L21)</f>
        <v>9982.0080000000016</v>
      </c>
      <c r="M22" s="104">
        <f>SUM(M11:M21)</f>
        <v>0</v>
      </c>
      <c r="N22" s="107"/>
      <c r="O22" s="104">
        <f>SUM(O11:O21)</f>
        <v>0</v>
      </c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  <c r="AI22" s="16"/>
      <c r="AJ22" s="16"/>
      <c r="AK22" s="16"/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6"/>
      <c r="BA22" s="16"/>
      <c r="BB22" s="16"/>
      <c r="BC22" s="16"/>
      <c r="BD22" s="16"/>
      <c r="BE22" s="16"/>
    </row>
    <row r="23" spans="1:57" s="15" customFormat="1">
      <c r="A23" s="51"/>
      <c r="B23" s="51"/>
      <c r="C23" s="19"/>
      <c r="D23" s="20"/>
      <c r="E23" s="55"/>
      <c r="F23" s="51"/>
      <c r="G23" s="20"/>
      <c r="H23" s="108"/>
      <c r="I23" s="108"/>
      <c r="J23" s="109"/>
      <c r="K23" s="109"/>
      <c r="L23" s="108"/>
      <c r="M23" s="110"/>
      <c r="N23" s="110"/>
      <c r="O23" s="111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  <c r="AC23" s="16"/>
      <c r="AD23" s="16"/>
      <c r="AE23" s="16"/>
      <c r="AF23" s="16"/>
      <c r="AG23" s="16"/>
      <c r="AH23" s="16"/>
      <c r="AI23" s="16"/>
      <c r="AJ23" s="16"/>
      <c r="AK23" s="16"/>
      <c r="AL23" s="16"/>
      <c r="AM23" s="16"/>
      <c r="AN23" s="16"/>
      <c r="AO23" s="16"/>
      <c r="AP23" s="16"/>
      <c r="AQ23" s="16"/>
      <c r="AR23" s="16"/>
      <c r="AS23" s="16"/>
      <c r="AT23" s="16"/>
      <c r="AU23" s="16"/>
      <c r="AV23" s="16"/>
      <c r="AW23" s="16"/>
      <c r="AX23" s="16"/>
      <c r="AY23" s="16"/>
      <c r="AZ23" s="16"/>
      <c r="BA23" s="16"/>
      <c r="BB23" s="16"/>
      <c r="BC23" s="16"/>
      <c r="BD23" s="16"/>
      <c r="BE23" s="16"/>
    </row>
    <row r="24" spans="1:57" s="15" customFormat="1">
      <c r="A24" s="112" t="s">
        <v>23</v>
      </c>
      <c r="B24" s="112"/>
      <c r="C24" s="113"/>
      <c r="D24" s="114"/>
      <c r="E24" s="114"/>
      <c r="F24" s="115"/>
      <c r="G24" s="116"/>
      <c r="H24" s="117"/>
      <c r="I24" s="117"/>
      <c r="J24" s="117"/>
      <c r="K24" s="117"/>
      <c r="L24" s="117"/>
      <c r="M24" s="117"/>
      <c r="N24" s="117"/>
      <c r="O24" s="117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16"/>
      <c r="AH24" s="16"/>
      <c r="AI24" s="16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</row>
    <row r="25" spans="1:57" s="15" customFormat="1" ht="6" customHeight="1">
      <c r="A25" s="118"/>
      <c r="B25" s="112"/>
      <c r="C25" s="113"/>
      <c r="D25" s="114"/>
      <c r="E25" s="114"/>
      <c r="F25" s="115"/>
      <c r="G25" s="116"/>
      <c r="H25" s="117"/>
      <c r="I25" s="117"/>
      <c r="J25" s="117"/>
      <c r="K25" s="117"/>
      <c r="L25" s="117"/>
      <c r="M25" s="117"/>
      <c r="N25" s="117"/>
      <c r="O25" s="117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  <c r="AA25" s="16"/>
      <c r="AB25" s="16"/>
      <c r="AC25" s="16"/>
      <c r="AD25" s="16"/>
      <c r="AE25" s="16"/>
      <c r="AF25" s="16"/>
      <c r="AG25" s="16"/>
      <c r="AH25" s="16"/>
      <c r="AI25" s="16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</row>
    <row r="26" spans="1:57" s="15" customFormat="1">
      <c r="A26" s="108" t="s">
        <v>24</v>
      </c>
      <c r="B26" s="51" t="s">
        <v>25</v>
      </c>
      <c r="C26" s="19"/>
      <c r="D26" s="20" t="s">
        <v>27</v>
      </c>
      <c r="E26" s="119" t="s">
        <v>28</v>
      </c>
      <c r="F26" s="51"/>
      <c r="G26" s="20"/>
      <c r="H26" s="108"/>
      <c r="I26" s="108"/>
      <c r="J26" s="108"/>
      <c r="K26" s="108"/>
      <c r="L26" s="108"/>
      <c r="M26" s="108"/>
      <c r="N26" s="108"/>
      <c r="O26" s="108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</row>
    <row r="27" spans="1:57" s="15" customFormat="1">
      <c r="A27" s="108" t="s">
        <v>14</v>
      </c>
      <c r="B27" s="51" t="s">
        <v>26</v>
      </c>
      <c r="C27" s="19"/>
      <c r="D27" s="114" t="s">
        <v>1540</v>
      </c>
      <c r="E27" s="120" t="s">
        <v>1541</v>
      </c>
      <c r="F27" s="51"/>
      <c r="G27" s="20"/>
      <c r="H27" s="108"/>
      <c r="I27" s="108"/>
      <c r="J27" s="108"/>
      <c r="K27" s="108"/>
      <c r="L27" s="108"/>
      <c r="M27" s="108"/>
      <c r="N27" s="108"/>
      <c r="O27" s="108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  <c r="AI27" s="16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</row>
    <row r="28" spans="1:57" s="15" customFormat="1">
      <c r="A28" s="108" t="s">
        <v>29</v>
      </c>
      <c r="B28" s="51" t="s">
        <v>30</v>
      </c>
      <c r="C28" s="19"/>
      <c r="D28" s="121"/>
      <c r="E28" s="110"/>
      <c r="F28" s="51"/>
      <c r="G28" s="20"/>
      <c r="H28" s="108"/>
      <c r="I28" s="108"/>
      <c r="J28" s="108"/>
      <c r="K28" s="108"/>
      <c r="L28" s="108"/>
      <c r="M28" s="108"/>
      <c r="N28" s="108"/>
      <c r="O28" s="108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  <c r="AD28" s="16"/>
      <c r="AE28" s="16"/>
      <c r="AF28" s="16"/>
      <c r="AG28" s="16"/>
      <c r="AH28" s="16"/>
      <c r="AI28" s="16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</row>
    <row r="29" spans="1:57" s="15" customFormat="1">
      <c r="A29" s="108" t="s">
        <v>31</v>
      </c>
      <c r="B29" s="51" t="s">
        <v>32</v>
      </c>
      <c r="C29" s="19"/>
      <c r="D29" s="121"/>
      <c r="E29" s="110"/>
      <c r="F29" s="51"/>
      <c r="G29" s="20"/>
      <c r="H29" s="108"/>
      <c r="I29" s="108"/>
      <c r="J29" s="108"/>
      <c r="K29" s="108"/>
      <c r="L29" s="108"/>
      <c r="M29" s="108"/>
      <c r="N29" s="108"/>
      <c r="O29" s="108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  <c r="AA29" s="16"/>
      <c r="AB29" s="16"/>
      <c r="AC29" s="16"/>
      <c r="AD29" s="16"/>
      <c r="AE29" s="16"/>
      <c r="AF29" s="16"/>
      <c r="AG29" s="16"/>
      <c r="AH29" s="16"/>
      <c r="AI29" s="16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</row>
    <row r="30" spans="1:57" s="15" customFormat="1">
      <c r="A30" s="51"/>
      <c r="B30" s="51"/>
      <c r="C30" s="19"/>
      <c r="D30" s="20"/>
      <c r="E30" s="55"/>
      <c r="F30" s="51"/>
      <c r="G30" s="20"/>
      <c r="H30" s="108"/>
      <c r="I30" s="108"/>
      <c r="J30" s="108"/>
      <c r="K30" s="108"/>
      <c r="L30" s="108"/>
      <c r="M30" s="108"/>
      <c r="N30" s="108"/>
      <c r="O30" s="108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</row>
    <row r="31" spans="1:57" s="15" customFormat="1">
      <c r="A31" s="51"/>
      <c r="B31" s="51"/>
      <c r="C31" s="19"/>
      <c r="D31" s="20"/>
      <c r="E31" s="55"/>
      <c r="F31" s="51"/>
      <c r="G31" s="20"/>
      <c r="H31" s="108"/>
      <c r="I31" s="108"/>
      <c r="J31" s="108"/>
      <c r="K31" s="108"/>
      <c r="L31" s="108"/>
      <c r="M31" s="108"/>
      <c r="N31" s="108"/>
      <c r="O31" s="108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  <c r="AA31" s="16"/>
      <c r="AB31" s="16"/>
      <c r="AC31" s="16"/>
      <c r="AD31" s="16"/>
      <c r="AE31" s="16"/>
      <c r="AF31" s="16"/>
      <c r="AG31" s="16"/>
      <c r="AH31" s="16"/>
      <c r="AI31" s="16"/>
      <c r="AJ31" s="16"/>
      <c r="AK31" s="16"/>
      <c r="AL31" s="16"/>
      <c r="AM31" s="16"/>
      <c r="AN31" s="16"/>
      <c r="AO31" s="16"/>
      <c r="AP31" s="16"/>
      <c r="AQ31" s="16"/>
      <c r="AR31" s="16"/>
      <c r="AS31" s="16"/>
      <c r="AT31" s="16"/>
      <c r="AU31" s="16"/>
      <c r="AV31" s="16"/>
      <c r="AW31" s="16"/>
      <c r="AX31" s="16"/>
      <c r="AY31" s="16"/>
      <c r="AZ31" s="16"/>
      <c r="BA31" s="16"/>
      <c r="BB31" s="16"/>
      <c r="BC31" s="16"/>
      <c r="BD31" s="16"/>
      <c r="BE31" s="16"/>
    </row>
    <row r="519" spans="3:15" s="51" customFormat="1">
      <c r="C519" s="19"/>
      <c r="D519" s="20"/>
      <c r="E519" s="110"/>
      <c r="G519" s="20"/>
      <c r="H519" s="108"/>
      <c r="I519" s="108"/>
      <c r="J519" s="109"/>
      <c r="K519" s="109"/>
      <c r="L519" s="110"/>
      <c r="M519" s="110"/>
      <c r="N519" s="110"/>
      <c r="O519" s="111"/>
    </row>
    <row r="520" spans="3:15" s="51" customFormat="1">
      <c r="C520" s="19"/>
      <c r="D520" s="20"/>
      <c r="E520" s="110"/>
      <c r="G520" s="20"/>
      <c r="H520" s="108"/>
      <c r="I520" s="108"/>
      <c r="J520" s="109"/>
      <c r="K520" s="109"/>
      <c r="L520" s="110"/>
      <c r="M520" s="110"/>
      <c r="N520" s="110"/>
      <c r="O520" s="111"/>
    </row>
  </sheetData>
  <sheetProtection algorithmName="SHA-512" hashValue="49CAdoi+j32Rb+FZhqaTakWA59Gdrngx6zOYHT4QdMZ+oTymWqizbK2RohHFTp2Wbqhwxpo2XriqnOiYgG/q5Q==" saltValue="XcMsdTqafA7kGCsv7hzPqw==" spinCount="100000" sheet="1" objects="1" scenarios="1" formatColumns="0" formatRows="0" autoFilter="0"/>
  <autoFilter ref="A9:O22" xr:uid="{4112C193-0091-4F4D-9B04-668C2E17B7CE}"/>
  <mergeCells count="2">
    <mergeCell ref="G5:K6"/>
    <mergeCell ref="B7:D8"/>
  </mergeCells>
  <conditionalFormatting sqref="B7">
    <cfRule type="expression" dxfId="59" priority="3">
      <formula>B7&lt;&gt;""</formula>
    </cfRule>
  </conditionalFormatting>
  <conditionalFormatting sqref="G5:K6">
    <cfRule type="expression" dxfId="58" priority="1">
      <formula>$G$5&lt;&gt;""</formula>
    </cfRule>
  </conditionalFormatting>
  <conditionalFormatting sqref="L1:O1">
    <cfRule type="expression" dxfId="57" priority="2">
      <formula>$L$1&lt;&gt;""</formula>
    </cfRule>
  </conditionalFormatting>
  <pageMargins left="0.70866141732283472" right="0.70866141732283472" top="0.78740157480314965" bottom="0.78740157480314965" header="0" footer="0.31496062992125984"/>
  <pageSetup paperSize="9" scale="55" fitToHeight="0" orientation="portrait" r:id="rId1"/>
  <headerFooter>
    <oddFooter>&amp;LPreisblätter&amp;C&amp;A&amp;R&amp;P -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2C5448-AC37-43FE-A4E3-AAC1E225D57F}">
  <sheetPr>
    <tabColor theme="6" tint="0.59999389629810485"/>
    <pageSetUpPr fitToPage="1"/>
  </sheetPr>
  <dimension ref="A1:BE518"/>
  <sheetViews>
    <sheetView zoomScaleNormal="100" workbookViewId="0">
      <pane ySplit="9" topLeftCell="A10" activePane="bottomLeft" state="frozen"/>
      <selection activeCell="S202" sqref="S202"/>
      <selection pane="bottomLeft" activeCell="E26" sqref="E26"/>
    </sheetView>
  </sheetViews>
  <sheetFormatPr baseColWidth="10" defaultColWidth="11.42578125" defaultRowHeight="14.25"/>
  <cols>
    <col min="1" max="1" width="6.140625" style="51" customWidth="1"/>
    <col min="2" max="2" width="16" style="51" customWidth="1"/>
    <col min="3" max="3" width="7.85546875" style="19" bestFit="1" customWidth="1"/>
    <col min="4" max="4" width="7.85546875" style="20" bestFit="1" customWidth="1"/>
    <col min="5" max="5" width="29.42578125" style="55" customWidth="1"/>
    <col min="6" max="6" width="12.85546875" style="51" bestFit="1" customWidth="1"/>
    <col min="7" max="7" width="7.7109375" style="20" customWidth="1"/>
    <col min="8" max="8" width="10.42578125" style="108" bestFit="1" customWidth="1"/>
    <col min="9" max="9" width="10" style="108" customWidth="1"/>
    <col min="10" max="10" width="13.7109375" style="109" customWidth="1"/>
    <col min="11" max="11" width="11.5703125" style="109" bestFit="1" customWidth="1"/>
    <col min="12" max="12" width="12.5703125" style="110" customWidth="1"/>
    <col min="13" max="13" width="9.140625" style="110" bestFit="1" customWidth="1"/>
    <col min="14" max="14" width="8.42578125" style="110" customWidth="1"/>
    <col min="15" max="15" width="15.5703125" style="111" customWidth="1"/>
    <col min="16" max="16384" width="11.42578125" style="16"/>
  </cols>
  <sheetData>
    <row r="1" spans="1:15">
      <c r="A1" s="2" t="s">
        <v>16</v>
      </c>
      <c r="B1" s="3" t="s">
        <v>0</v>
      </c>
      <c r="C1" s="4"/>
      <c r="D1" s="5"/>
      <c r="E1" s="6"/>
      <c r="F1" s="7"/>
      <c r="G1" s="8"/>
      <c r="H1" s="9"/>
      <c r="I1" s="10"/>
      <c r="J1" s="10"/>
      <c r="K1" s="11"/>
      <c r="L1" s="12" t="str">
        <f>IF(OR(COUNTA(I11:I19)&lt;&gt;COUNTIF(N11:N19,"&gt;0"),$K$7=""),"Das Preisblatt ist nicht vollständig ausgefüllt!","")</f>
        <v>Das Preisblatt ist nicht vollständig ausgefüllt!</v>
      </c>
      <c r="M1" s="13"/>
      <c r="N1" s="13"/>
      <c r="O1" s="14"/>
    </row>
    <row r="2" spans="1:15">
      <c r="A2" s="17" t="s">
        <v>18</v>
      </c>
      <c r="B2" s="18" t="str">
        <f>KUNDE</f>
        <v>Kreis Euskirchen</v>
      </c>
      <c r="E2" s="6" t="s">
        <v>17</v>
      </c>
      <c r="F2" s="21" t="s">
        <v>7</v>
      </c>
      <c r="G2" s="22"/>
      <c r="H2" s="9"/>
      <c r="I2" s="23" t="s">
        <v>1548</v>
      </c>
      <c r="J2" s="24" t="s">
        <v>1579</v>
      </c>
      <c r="K2" s="25"/>
      <c r="L2" s="26" t="s">
        <v>13</v>
      </c>
      <c r="M2" s="27"/>
      <c r="N2" s="28"/>
      <c r="O2" s="29">
        <f>O20</f>
        <v>0</v>
      </c>
    </row>
    <row r="3" spans="1:15">
      <c r="A3" s="17"/>
      <c r="B3" s="30" t="s">
        <v>2747</v>
      </c>
      <c r="E3" s="31" t="s">
        <v>19</v>
      </c>
      <c r="F3" s="32">
        <f>DATE</f>
        <v>46134</v>
      </c>
      <c r="G3" s="33"/>
      <c r="H3" s="34"/>
      <c r="I3" s="35" t="s">
        <v>61</v>
      </c>
      <c r="J3" s="36" t="s">
        <v>1582</v>
      </c>
      <c r="K3" s="37"/>
      <c r="L3" s="26" t="s">
        <v>11</v>
      </c>
      <c r="M3" s="27"/>
      <c r="N3" s="28"/>
      <c r="O3" s="38">
        <f>M20</f>
        <v>0</v>
      </c>
    </row>
    <row r="4" spans="1:15">
      <c r="A4" s="17"/>
      <c r="B4" s="30" t="s">
        <v>2748</v>
      </c>
      <c r="D4" s="39"/>
      <c r="E4" s="40"/>
      <c r="F4" s="41"/>
      <c r="H4" s="42"/>
      <c r="I4" s="43" t="s">
        <v>95</v>
      </c>
      <c r="J4" s="44" t="s">
        <v>92</v>
      </c>
      <c r="K4" s="45"/>
      <c r="L4" s="26" t="s">
        <v>12</v>
      </c>
      <c r="M4" s="27"/>
      <c r="N4" s="46"/>
      <c r="O4" s="47">
        <f>K20</f>
        <v>0</v>
      </c>
    </row>
    <row r="5" spans="1:15">
      <c r="A5" s="48"/>
      <c r="B5" s="122" t="s">
        <v>621</v>
      </c>
      <c r="C5" s="49"/>
      <c r="D5" s="50"/>
      <c r="E5" s="31"/>
      <c r="G5" s="400" t="str">
        <f>IF(L1="",IF(O4&gt;K8,"Die angebotene Durchschnittsleistung überschreitet die zulässige Obergrenze der Reinigungsleistung",""),"")</f>
        <v/>
      </c>
      <c r="H5" s="400"/>
      <c r="I5" s="400"/>
      <c r="J5" s="400"/>
      <c r="K5" s="401"/>
      <c r="L5" s="52" t="s">
        <v>8</v>
      </c>
      <c r="M5" s="52"/>
      <c r="N5" s="52"/>
      <c r="O5" s="53">
        <f>H20</f>
        <v>138</v>
      </c>
    </row>
    <row r="6" spans="1:15">
      <c r="A6" s="54"/>
      <c r="G6" s="402"/>
      <c r="H6" s="402"/>
      <c r="I6" s="402"/>
      <c r="J6" s="402"/>
      <c r="K6" s="403"/>
      <c r="L6" s="52" t="s">
        <v>9</v>
      </c>
      <c r="M6" s="52"/>
      <c r="N6" s="56"/>
      <c r="O6" s="53">
        <f>L20</f>
        <v>13788.960000000001</v>
      </c>
    </row>
    <row r="7" spans="1:15" ht="15">
      <c r="A7" s="17"/>
      <c r="B7" s="408" t="str">
        <f>IF(AND(ROUND(SUM(H11:H20)/2,2)=ROUND(H20,2),ROUND(SUM(L11:L20)/2,2)=ROUND(L20,2),ROUND(SUM(M11:M20)/2,2)=ROUND(M20,2),ROUND(SUM(O11:O20)/2,2)=ROUND(O20,2)),"","SUMMENFEHLER")</f>
        <v/>
      </c>
      <c r="C7" s="408"/>
      <c r="D7" s="409"/>
      <c r="E7" s="6"/>
      <c r="F7" s="7"/>
      <c r="G7" s="5"/>
      <c r="H7" s="57"/>
      <c r="I7" s="58"/>
      <c r="J7" s="59" t="s">
        <v>37</v>
      </c>
      <c r="K7" s="60"/>
      <c r="L7" s="52" t="s">
        <v>10</v>
      </c>
      <c r="M7" s="52"/>
      <c r="N7" s="52"/>
      <c r="O7" s="61">
        <f>IFERROR(O2/O6,0)</f>
        <v>0</v>
      </c>
    </row>
    <row r="8" spans="1:15" ht="15">
      <c r="A8" s="48"/>
      <c r="B8" s="410"/>
      <c r="C8" s="410"/>
      <c r="D8" s="411"/>
      <c r="E8" s="6"/>
      <c r="F8" s="7"/>
      <c r="G8" s="5"/>
      <c r="H8" s="58"/>
      <c r="I8" s="58"/>
      <c r="J8" s="59" t="s">
        <v>86</v>
      </c>
      <c r="K8" s="62">
        <v>140</v>
      </c>
      <c r="L8" s="52" t="s">
        <v>36</v>
      </c>
      <c r="M8" s="52"/>
      <c r="N8" s="52"/>
      <c r="O8" s="63">
        <f>COUNTA(I11:I19)</f>
        <v>9</v>
      </c>
    </row>
    <row r="9" spans="1:15" s="73" customFormat="1" ht="40.5">
      <c r="A9" s="64" t="s">
        <v>1</v>
      </c>
      <c r="B9" s="65" t="s">
        <v>94</v>
      </c>
      <c r="C9" s="66" t="s">
        <v>3</v>
      </c>
      <c r="D9" s="67" t="s">
        <v>14</v>
      </c>
      <c r="E9" s="65" t="s">
        <v>2</v>
      </c>
      <c r="F9" s="68" t="s">
        <v>20</v>
      </c>
      <c r="G9" s="69" t="s">
        <v>4</v>
      </c>
      <c r="H9" s="65" t="s">
        <v>21</v>
      </c>
      <c r="I9" s="65" t="s">
        <v>1539</v>
      </c>
      <c r="J9" s="70" t="s">
        <v>1550</v>
      </c>
      <c r="K9" s="70" t="s">
        <v>2719</v>
      </c>
      <c r="L9" s="71" t="s">
        <v>2720</v>
      </c>
      <c r="M9" s="71" t="s">
        <v>1549</v>
      </c>
      <c r="N9" s="71" t="s">
        <v>22</v>
      </c>
      <c r="O9" s="72" t="s">
        <v>1551</v>
      </c>
    </row>
    <row r="10" spans="1:15" ht="13.5">
      <c r="A10" s="74"/>
      <c r="B10" s="74"/>
      <c r="C10" s="75"/>
      <c r="D10" s="76"/>
      <c r="E10" s="77"/>
      <c r="F10" s="78"/>
      <c r="G10" s="79"/>
      <c r="H10" s="80"/>
      <c r="I10" s="80"/>
      <c r="J10" s="81"/>
      <c r="K10" s="81"/>
      <c r="L10" s="77"/>
      <c r="M10" s="82"/>
      <c r="N10" s="77"/>
      <c r="O10" s="83"/>
    </row>
    <row r="11" spans="1:15" ht="28.5">
      <c r="A11" s="84">
        <v>1</v>
      </c>
      <c r="B11" s="85"/>
      <c r="C11" s="86"/>
      <c r="D11" s="279"/>
      <c r="E11" s="273" t="s">
        <v>2727</v>
      </c>
      <c r="F11" s="294" t="s">
        <v>2735</v>
      </c>
      <c r="G11" s="86" t="s">
        <v>48</v>
      </c>
      <c r="H11" s="90">
        <v>22</v>
      </c>
      <c r="I11" s="91">
        <v>2</v>
      </c>
      <c r="J11" s="92">
        <v>99.92</v>
      </c>
      <c r="K11" s="93"/>
      <c r="L11" s="94">
        <f t="shared" ref="L11:L13" si="0">H11*J11</f>
        <v>2198.2400000000002</v>
      </c>
      <c r="M11" s="94">
        <f t="shared" ref="M11:M13" si="1">IFERROR(L11/K11,0)</f>
        <v>0</v>
      </c>
      <c r="N11" s="95">
        <f t="shared" ref="N11:N13" si="2">IF(O11&gt;0,O11/J11,0)</f>
        <v>0</v>
      </c>
      <c r="O11" s="94">
        <f t="shared" ref="O11" si="3">ROUND(M11*SVS_UR_1_4,2)</f>
        <v>0</v>
      </c>
    </row>
    <row r="12" spans="1:15" ht="28.5">
      <c r="A12" s="84">
        <v>2</v>
      </c>
      <c r="B12" s="85"/>
      <c r="C12" s="86"/>
      <c r="D12" s="279"/>
      <c r="E12" s="273" t="s">
        <v>2728</v>
      </c>
      <c r="F12" s="274" t="s">
        <v>785</v>
      </c>
      <c r="G12" s="86" t="s">
        <v>57</v>
      </c>
      <c r="H12" s="90">
        <v>14</v>
      </c>
      <c r="I12" s="91">
        <v>2</v>
      </c>
      <c r="J12" s="92">
        <v>99.92</v>
      </c>
      <c r="K12" s="93"/>
      <c r="L12" s="94">
        <f t="shared" si="0"/>
        <v>1398.88</v>
      </c>
      <c r="M12" s="94">
        <f t="shared" si="1"/>
        <v>0</v>
      </c>
      <c r="N12" s="95">
        <f t="shared" si="2"/>
        <v>0</v>
      </c>
      <c r="O12" s="94">
        <f t="shared" ref="O12:O13" si="4">ROUND(M12*SVS_UR_1_4,2)</f>
        <v>0</v>
      </c>
    </row>
    <row r="13" spans="1:15" ht="28.5">
      <c r="A13" s="84">
        <v>3</v>
      </c>
      <c r="B13" s="85"/>
      <c r="C13" s="86"/>
      <c r="D13" s="279"/>
      <c r="E13" s="273" t="s">
        <v>2729</v>
      </c>
      <c r="F13" s="274" t="s">
        <v>785</v>
      </c>
      <c r="G13" s="86" t="s">
        <v>57</v>
      </c>
      <c r="H13" s="90">
        <v>14</v>
      </c>
      <c r="I13" s="91">
        <v>2</v>
      </c>
      <c r="J13" s="92">
        <v>99.92</v>
      </c>
      <c r="K13" s="93"/>
      <c r="L13" s="94">
        <f t="shared" si="0"/>
        <v>1398.88</v>
      </c>
      <c r="M13" s="94">
        <f t="shared" si="1"/>
        <v>0</v>
      </c>
      <c r="N13" s="95">
        <f t="shared" si="2"/>
        <v>0</v>
      </c>
      <c r="O13" s="94">
        <f t="shared" si="4"/>
        <v>0</v>
      </c>
    </row>
    <row r="14" spans="1:15" ht="28.5">
      <c r="A14" s="84">
        <v>4</v>
      </c>
      <c r="B14" s="85"/>
      <c r="C14" s="86"/>
      <c r="D14" s="279"/>
      <c r="E14" s="273" t="s">
        <v>2730</v>
      </c>
      <c r="F14" s="274" t="s">
        <v>785</v>
      </c>
      <c r="G14" s="86" t="s">
        <v>54</v>
      </c>
      <c r="H14" s="90">
        <v>14</v>
      </c>
      <c r="I14" s="91">
        <v>2</v>
      </c>
      <c r="J14" s="92">
        <v>99.92</v>
      </c>
      <c r="K14" s="93"/>
      <c r="L14" s="94">
        <f t="shared" ref="L14:L19" si="5">H14*J14</f>
        <v>1398.88</v>
      </c>
      <c r="M14" s="94">
        <f t="shared" ref="M14:M19" si="6">IFERROR(L14/K14,0)</f>
        <v>0</v>
      </c>
      <c r="N14" s="95">
        <f t="shared" ref="N14:N19" si="7">IF(O14&gt;0,O14/J14,0)</f>
        <v>0</v>
      </c>
      <c r="O14" s="94">
        <f t="shared" ref="O14:O19" si="8">ROUND(M14*SVS_UR_1_4,2)</f>
        <v>0</v>
      </c>
    </row>
    <row r="15" spans="1:15" ht="28.5">
      <c r="A15" s="84">
        <v>5</v>
      </c>
      <c r="B15" s="85"/>
      <c r="C15" s="86"/>
      <c r="D15" s="279"/>
      <c r="E15" s="273" t="s">
        <v>2731</v>
      </c>
      <c r="F15" s="274" t="s">
        <v>785</v>
      </c>
      <c r="G15" s="86" t="s">
        <v>54</v>
      </c>
      <c r="H15" s="90">
        <v>14</v>
      </c>
      <c r="I15" s="91">
        <v>2</v>
      </c>
      <c r="J15" s="92">
        <v>99.92</v>
      </c>
      <c r="K15" s="93"/>
      <c r="L15" s="94">
        <f t="shared" si="5"/>
        <v>1398.88</v>
      </c>
      <c r="M15" s="94">
        <f t="shared" si="6"/>
        <v>0</v>
      </c>
      <c r="N15" s="95">
        <f t="shared" si="7"/>
        <v>0</v>
      </c>
      <c r="O15" s="94">
        <f t="shared" si="8"/>
        <v>0</v>
      </c>
    </row>
    <row r="16" spans="1:15" ht="28.5">
      <c r="A16" s="84">
        <v>6</v>
      </c>
      <c r="B16" s="85"/>
      <c r="C16" s="86"/>
      <c r="D16" s="279"/>
      <c r="E16" s="273" t="s">
        <v>2732</v>
      </c>
      <c r="F16" s="274" t="s">
        <v>785</v>
      </c>
      <c r="G16" s="86" t="s">
        <v>48</v>
      </c>
      <c r="H16" s="90">
        <v>17</v>
      </c>
      <c r="I16" s="91">
        <v>2</v>
      </c>
      <c r="J16" s="92">
        <v>99.92</v>
      </c>
      <c r="K16" s="93"/>
      <c r="L16" s="94">
        <f t="shared" si="5"/>
        <v>1698.64</v>
      </c>
      <c r="M16" s="94">
        <f t="shared" si="6"/>
        <v>0</v>
      </c>
      <c r="N16" s="95">
        <f t="shared" si="7"/>
        <v>0</v>
      </c>
      <c r="O16" s="94">
        <f t="shared" si="8"/>
        <v>0</v>
      </c>
    </row>
    <row r="17" spans="1:57">
      <c r="A17" s="84">
        <v>7</v>
      </c>
      <c r="B17" s="85"/>
      <c r="C17" s="86"/>
      <c r="D17" s="279"/>
      <c r="E17" s="273" t="s">
        <v>5</v>
      </c>
      <c r="F17" s="274" t="s">
        <v>785</v>
      </c>
      <c r="G17" s="86" t="s">
        <v>43</v>
      </c>
      <c r="H17" s="90">
        <v>34</v>
      </c>
      <c r="I17" s="91">
        <v>2</v>
      </c>
      <c r="J17" s="92">
        <v>99.92</v>
      </c>
      <c r="K17" s="93"/>
      <c r="L17" s="94">
        <f t="shared" si="5"/>
        <v>3397.28</v>
      </c>
      <c r="M17" s="94">
        <f t="shared" si="6"/>
        <v>0</v>
      </c>
      <c r="N17" s="95">
        <f t="shared" si="7"/>
        <v>0</v>
      </c>
      <c r="O17" s="94">
        <f t="shared" si="8"/>
        <v>0</v>
      </c>
    </row>
    <row r="18" spans="1:57">
      <c r="A18" s="84">
        <v>8</v>
      </c>
      <c r="B18" s="85"/>
      <c r="C18" s="86"/>
      <c r="D18" s="279"/>
      <c r="E18" s="273" t="s">
        <v>2733</v>
      </c>
      <c r="F18" s="274" t="s">
        <v>364</v>
      </c>
      <c r="G18" s="86" t="s">
        <v>48</v>
      </c>
      <c r="H18" s="90">
        <v>4</v>
      </c>
      <c r="I18" s="91">
        <v>2</v>
      </c>
      <c r="J18" s="92">
        <v>99.92</v>
      </c>
      <c r="K18" s="93"/>
      <c r="L18" s="94">
        <f t="shared" si="5"/>
        <v>399.68</v>
      </c>
      <c r="M18" s="94">
        <f t="shared" si="6"/>
        <v>0</v>
      </c>
      <c r="N18" s="95">
        <f t="shared" si="7"/>
        <v>0</v>
      </c>
      <c r="O18" s="94">
        <f t="shared" si="8"/>
        <v>0</v>
      </c>
    </row>
    <row r="19" spans="1:57" ht="28.5">
      <c r="A19" s="84">
        <v>9</v>
      </c>
      <c r="B19" s="85"/>
      <c r="C19" s="86"/>
      <c r="D19" s="279"/>
      <c r="E19" s="273" t="s">
        <v>2734</v>
      </c>
      <c r="F19" s="274" t="s">
        <v>364</v>
      </c>
      <c r="G19" s="86" t="s">
        <v>57</v>
      </c>
      <c r="H19" s="90">
        <v>5</v>
      </c>
      <c r="I19" s="91">
        <v>2</v>
      </c>
      <c r="J19" s="92">
        <v>99.92</v>
      </c>
      <c r="K19" s="93"/>
      <c r="L19" s="94">
        <f t="shared" si="5"/>
        <v>499.6</v>
      </c>
      <c r="M19" s="94">
        <f t="shared" si="6"/>
        <v>0</v>
      </c>
      <c r="N19" s="95">
        <f t="shared" si="7"/>
        <v>0</v>
      </c>
      <c r="O19" s="94">
        <f t="shared" si="8"/>
        <v>0</v>
      </c>
    </row>
    <row r="20" spans="1:57" s="15" customFormat="1" ht="13.5">
      <c r="A20" s="97" t="s">
        <v>6</v>
      </c>
      <c r="B20" s="98" t="s">
        <v>91</v>
      </c>
      <c r="C20" s="99"/>
      <c r="D20" s="100"/>
      <c r="E20" s="101"/>
      <c r="F20" s="102"/>
      <c r="G20" s="103"/>
      <c r="H20" s="104">
        <f>SUM(H11:H19)</f>
        <v>138</v>
      </c>
      <c r="I20" s="105"/>
      <c r="J20" s="105"/>
      <c r="K20" s="106">
        <f>IFERROR(L20/M20,0)</f>
        <v>0</v>
      </c>
      <c r="L20" s="104">
        <f>SUM(L11:L19)</f>
        <v>13788.960000000001</v>
      </c>
      <c r="M20" s="104">
        <f>SUM(M11:M19)</f>
        <v>0</v>
      </c>
      <c r="N20" s="107"/>
      <c r="O20" s="104">
        <f>SUM(O11:O19)</f>
        <v>0</v>
      </c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16"/>
      <c r="AF20" s="16"/>
      <c r="AG20" s="16"/>
      <c r="AH20" s="16"/>
      <c r="AI20" s="16"/>
      <c r="AJ20" s="16"/>
      <c r="AK20" s="16"/>
      <c r="AL20" s="16"/>
      <c r="AM20" s="16"/>
      <c r="AN20" s="16"/>
      <c r="AO20" s="16"/>
      <c r="AP20" s="16"/>
      <c r="AQ20" s="16"/>
      <c r="AR20" s="16"/>
      <c r="AS20" s="16"/>
      <c r="AT20" s="16"/>
      <c r="AU20" s="16"/>
      <c r="AV20" s="16"/>
      <c r="AW20" s="16"/>
      <c r="AX20" s="16"/>
      <c r="AY20" s="16"/>
      <c r="AZ20" s="16"/>
      <c r="BA20" s="16"/>
      <c r="BB20" s="16"/>
      <c r="BC20" s="16"/>
      <c r="BD20" s="16"/>
      <c r="BE20" s="16"/>
    </row>
    <row r="21" spans="1:57" s="15" customFormat="1">
      <c r="A21" s="51"/>
      <c r="B21" s="51"/>
      <c r="C21" s="19"/>
      <c r="D21" s="20"/>
      <c r="E21" s="55"/>
      <c r="F21" s="51"/>
      <c r="G21" s="20"/>
      <c r="H21" s="108"/>
      <c r="I21" s="108"/>
      <c r="J21" s="109"/>
      <c r="K21" s="109"/>
      <c r="L21" s="108"/>
      <c r="M21" s="110"/>
      <c r="N21" s="110"/>
      <c r="O21" s="111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6"/>
      <c r="AI21" s="16"/>
      <c r="AJ21" s="16"/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/>
      <c r="BC21" s="16"/>
      <c r="BD21" s="16"/>
      <c r="BE21" s="16"/>
    </row>
    <row r="22" spans="1:57" s="15" customFormat="1">
      <c r="A22" s="112" t="s">
        <v>23</v>
      </c>
      <c r="B22" s="112"/>
      <c r="C22" s="113"/>
      <c r="D22" s="114"/>
      <c r="E22" s="114"/>
      <c r="F22" s="115"/>
      <c r="G22" s="116"/>
      <c r="H22" s="117"/>
      <c r="I22" s="117"/>
      <c r="J22" s="117"/>
      <c r="K22" s="117"/>
      <c r="L22" s="117"/>
      <c r="M22" s="117"/>
      <c r="N22" s="117"/>
      <c r="O22" s="117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  <c r="AI22" s="16"/>
      <c r="AJ22" s="16"/>
      <c r="AK22" s="16"/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6"/>
      <c r="BA22" s="16"/>
      <c r="BB22" s="16"/>
      <c r="BC22" s="16"/>
      <c r="BD22" s="16"/>
      <c r="BE22" s="16"/>
    </row>
    <row r="23" spans="1:57" s="15" customFormat="1" ht="6" customHeight="1">
      <c r="A23" s="118"/>
      <c r="B23" s="112"/>
      <c r="C23" s="113"/>
      <c r="D23" s="114"/>
      <c r="E23" s="114"/>
      <c r="F23" s="115"/>
      <c r="G23" s="116"/>
      <c r="H23" s="117"/>
      <c r="I23" s="117"/>
      <c r="J23" s="117"/>
      <c r="K23" s="117"/>
      <c r="L23" s="117"/>
      <c r="M23" s="117"/>
      <c r="N23" s="117"/>
      <c r="O23" s="117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  <c r="AC23" s="16"/>
      <c r="AD23" s="16"/>
      <c r="AE23" s="16"/>
      <c r="AF23" s="16"/>
      <c r="AG23" s="16"/>
      <c r="AH23" s="16"/>
      <c r="AI23" s="16"/>
      <c r="AJ23" s="16"/>
      <c r="AK23" s="16"/>
      <c r="AL23" s="16"/>
      <c r="AM23" s="16"/>
      <c r="AN23" s="16"/>
      <c r="AO23" s="16"/>
      <c r="AP23" s="16"/>
      <c r="AQ23" s="16"/>
      <c r="AR23" s="16"/>
      <c r="AS23" s="16"/>
      <c r="AT23" s="16"/>
      <c r="AU23" s="16"/>
      <c r="AV23" s="16"/>
      <c r="AW23" s="16"/>
      <c r="AX23" s="16"/>
      <c r="AY23" s="16"/>
      <c r="AZ23" s="16"/>
      <c r="BA23" s="16"/>
      <c r="BB23" s="16"/>
      <c r="BC23" s="16"/>
      <c r="BD23" s="16"/>
      <c r="BE23" s="16"/>
    </row>
    <row r="24" spans="1:57" s="15" customFormat="1">
      <c r="A24" s="108" t="s">
        <v>24</v>
      </c>
      <c r="B24" s="51" t="s">
        <v>25</v>
      </c>
      <c r="C24" s="19"/>
      <c r="D24" s="20" t="s">
        <v>27</v>
      </c>
      <c r="E24" s="119" t="s">
        <v>28</v>
      </c>
      <c r="F24" s="51"/>
      <c r="G24" s="20"/>
      <c r="H24" s="108"/>
      <c r="I24" s="108"/>
      <c r="J24" s="108"/>
      <c r="K24" s="108"/>
      <c r="L24" s="108"/>
      <c r="M24" s="108"/>
      <c r="N24" s="108"/>
      <c r="O24" s="108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16"/>
      <c r="AH24" s="16"/>
      <c r="AI24" s="16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</row>
    <row r="25" spans="1:57" s="15" customFormat="1">
      <c r="A25" s="108" t="s">
        <v>14</v>
      </c>
      <c r="B25" s="51" t="s">
        <v>26</v>
      </c>
      <c r="C25" s="19"/>
      <c r="D25" s="114" t="s">
        <v>1540</v>
      </c>
      <c r="E25" s="120" t="s">
        <v>1541</v>
      </c>
      <c r="F25" s="51"/>
      <c r="G25" s="20"/>
      <c r="H25" s="108"/>
      <c r="I25" s="108"/>
      <c r="J25" s="108"/>
      <c r="K25" s="108"/>
      <c r="L25" s="108"/>
      <c r="M25" s="108"/>
      <c r="N25" s="108"/>
      <c r="O25" s="108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  <c r="AA25" s="16"/>
      <c r="AB25" s="16"/>
      <c r="AC25" s="16"/>
      <c r="AD25" s="16"/>
      <c r="AE25" s="16"/>
      <c r="AF25" s="16"/>
      <c r="AG25" s="16"/>
      <c r="AH25" s="16"/>
      <c r="AI25" s="16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</row>
    <row r="26" spans="1:57" s="15" customFormat="1">
      <c r="A26" s="108" t="s">
        <v>29</v>
      </c>
      <c r="B26" s="51" t="s">
        <v>30</v>
      </c>
      <c r="C26" s="19"/>
      <c r="D26" s="121"/>
      <c r="E26" s="110"/>
      <c r="F26" s="51"/>
      <c r="G26" s="20"/>
      <c r="H26" s="108"/>
      <c r="I26" s="108"/>
      <c r="J26" s="108"/>
      <c r="K26" s="108"/>
      <c r="L26" s="108"/>
      <c r="M26" s="108"/>
      <c r="N26" s="108"/>
      <c r="O26" s="108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</row>
    <row r="27" spans="1:57" s="15" customFormat="1">
      <c r="A27" s="108" t="s">
        <v>31</v>
      </c>
      <c r="B27" s="51" t="s">
        <v>32</v>
      </c>
      <c r="C27" s="19"/>
      <c r="D27" s="121"/>
      <c r="E27" s="110"/>
      <c r="F27" s="51"/>
      <c r="G27" s="20"/>
      <c r="H27" s="108"/>
      <c r="I27" s="108"/>
      <c r="J27" s="108"/>
      <c r="K27" s="108"/>
      <c r="L27" s="108"/>
      <c r="M27" s="108"/>
      <c r="N27" s="108"/>
      <c r="O27" s="108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  <c r="AI27" s="16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</row>
    <row r="28" spans="1:57" s="15" customFormat="1">
      <c r="A28" s="51"/>
      <c r="B28" s="51"/>
      <c r="C28" s="19"/>
      <c r="D28" s="20"/>
      <c r="E28" s="55"/>
      <c r="F28" s="51"/>
      <c r="G28" s="20"/>
      <c r="H28" s="108"/>
      <c r="I28" s="108"/>
      <c r="J28" s="108"/>
      <c r="K28" s="108"/>
      <c r="L28" s="108"/>
      <c r="M28" s="108"/>
      <c r="N28" s="108"/>
      <c r="O28" s="108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  <c r="AD28" s="16"/>
      <c r="AE28" s="16"/>
      <c r="AF28" s="16"/>
      <c r="AG28" s="16"/>
      <c r="AH28" s="16"/>
      <c r="AI28" s="16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</row>
    <row r="29" spans="1:57" s="15" customFormat="1">
      <c r="A29" s="51"/>
      <c r="B29" s="51"/>
      <c r="C29" s="19"/>
      <c r="D29" s="20"/>
      <c r="E29" s="55"/>
      <c r="F29" s="51"/>
      <c r="G29" s="20"/>
      <c r="H29" s="108"/>
      <c r="I29" s="108"/>
      <c r="J29" s="108"/>
      <c r="K29" s="108"/>
      <c r="L29" s="108"/>
      <c r="M29" s="108"/>
      <c r="N29" s="108"/>
      <c r="O29" s="108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  <c r="AA29" s="16"/>
      <c r="AB29" s="16"/>
      <c r="AC29" s="16"/>
      <c r="AD29" s="16"/>
      <c r="AE29" s="16"/>
      <c r="AF29" s="16"/>
      <c r="AG29" s="16"/>
      <c r="AH29" s="16"/>
      <c r="AI29" s="16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</row>
    <row r="517" spans="3:15" s="51" customFormat="1">
      <c r="C517" s="19"/>
      <c r="D517" s="20"/>
      <c r="E517" s="110"/>
      <c r="G517" s="20"/>
      <c r="H517" s="108"/>
      <c r="I517" s="108"/>
      <c r="J517" s="109"/>
      <c r="K517" s="109"/>
      <c r="L517" s="110"/>
      <c r="M517" s="110"/>
      <c r="N517" s="110"/>
      <c r="O517" s="111"/>
    </row>
    <row r="518" spans="3:15" s="51" customFormat="1">
      <c r="C518" s="19"/>
      <c r="D518" s="20"/>
      <c r="E518" s="110"/>
      <c r="G518" s="20"/>
      <c r="H518" s="108"/>
      <c r="I518" s="108"/>
      <c r="J518" s="109"/>
      <c r="K518" s="109"/>
      <c r="L518" s="110"/>
      <c r="M518" s="110"/>
      <c r="N518" s="110"/>
      <c r="O518" s="111"/>
    </row>
  </sheetData>
  <sheetProtection algorithmName="SHA-512" hashValue="rzE58BbFqpF57BxRKL6kDcMLoXNlrrhf1MDqBkwcI9b3CkOdtuhvSjYMDUKyTkvD07MJPyjfZAGS5CUkSLBG/Q==" saltValue="I+SVJKcpBU2MsOQu5tvdEQ==" spinCount="100000" sheet="1" objects="1" scenarios="1" formatColumns="0" formatRows="0" autoFilter="0"/>
  <autoFilter ref="A9:O20" xr:uid="{4112C193-0091-4F4D-9B04-668C2E17B7CE}"/>
  <mergeCells count="2">
    <mergeCell ref="G5:K6"/>
    <mergeCell ref="B7:D8"/>
  </mergeCells>
  <conditionalFormatting sqref="B7">
    <cfRule type="expression" dxfId="56" priority="3">
      <formula>B7&lt;&gt;""</formula>
    </cfRule>
  </conditionalFormatting>
  <conditionalFormatting sqref="G5:K6">
    <cfRule type="expression" dxfId="55" priority="1">
      <formula>$G$5&lt;&gt;""</formula>
    </cfRule>
  </conditionalFormatting>
  <conditionalFormatting sqref="L1:O1">
    <cfRule type="expression" dxfId="54" priority="2">
      <formula>$L$1&lt;&gt;""</formula>
    </cfRule>
  </conditionalFormatting>
  <pageMargins left="0.70866141732283472" right="0.70866141732283472" top="0.78740157480314965" bottom="0.78740157480314965" header="0" footer="0.31496062992125984"/>
  <pageSetup paperSize="9" scale="55" fitToHeight="0" orientation="portrait" r:id="rId1"/>
  <headerFooter>
    <oddFooter>&amp;LPreisblätter&amp;C&amp;A&amp;R&amp;P -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AA6D2A-D041-423F-AC8C-2E5E1496015D}">
  <sheetPr codeName="Tabelle10">
    <tabColor theme="9" tint="0.59999389629810485"/>
    <pageSetUpPr fitToPage="1"/>
  </sheetPr>
  <dimension ref="A1:O296"/>
  <sheetViews>
    <sheetView zoomScale="85" zoomScaleNormal="85" workbookViewId="0">
      <pane ySplit="9" topLeftCell="A140" activePane="bottomLeft" state="frozen"/>
      <selection activeCell="S202" sqref="S202"/>
      <selection pane="bottomLeft" activeCell="D293" sqref="D293:E294"/>
    </sheetView>
  </sheetViews>
  <sheetFormatPr baseColWidth="10" defaultColWidth="11.42578125" defaultRowHeight="14.25"/>
  <cols>
    <col min="1" max="1" width="6.140625" style="51" customWidth="1"/>
    <col min="2" max="2" width="12.5703125" style="51" customWidth="1"/>
    <col min="3" max="3" width="7.7109375" style="19" bestFit="1" customWidth="1"/>
    <col min="4" max="4" width="10.42578125" style="20" bestFit="1" customWidth="1"/>
    <col min="5" max="5" width="20" style="55" customWidth="1"/>
    <col min="6" max="6" width="13.7109375" style="55" customWidth="1"/>
    <col min="7" max="7" width="5.140625" style="20" bestFit="1" customWidth="1"/>
    <col min="8" max="8" width="11" style="108" bestFit="1" customWidth="1"/>
    <col min="9" max="9" width="10" style="108" customWidth="1"/>
    <col min="10" max="10" width="13.7109375" style="109" customWidth="1"/>
    <col min="11" max="11" width="11.5703125" style="109" bestFit="1" customWidth="1"/>
    <col min="12" max="12" width="12.5703125" style="110" customWidth="1"/>
    <col min="13" max="13" width="10.85546875" style="110" bestFit="1" customWidth="1"/>
    <col min="14" max="14" width="8.42578125" style="110" customWidth="1"/>
    <col min="15" max="15" width="15.5703125" style="111" customWidth="1"/>
    <col min="16" max="16384" width="11.42578125" style="16"/>
  </cols>
  <sheetData>
    <row r="1" spans="1:15">
      <c r="A1" s="2" t="s">
        <v>16</v>
      </c>
      <c r="B1" s="3" t="s">
        <v>0</v>
      </c>
      <c r="C1" s="4"/>
      <c r="D1" s="5"/>
      <c r="E1" s="6"/>
      <c r="F1" s="124"/>
      <c r="G1" s="8"/>
      <c r="H1" s="9"/>
      <c r="I1" s="10"/>
      <c r="J1" s="10"/>
      <c r="K1" s="11"/>
      <c r="L1" s="12" t="str">
        <f>IF(OR(COUNTA(J11:J286)&lt;&gt;COUNTIF(N11:N286,"&gt;0"),$K$7=""),"Das Preisblatt ist nicht vollständig ausgefüllt!","")</f>
        <v>Das Preisblatt ist nicht vollständig ausgefüllt!</v>
      </c>
      <c r="M1" s="13"/>
      <c r="N1" s="13"/>
      <c r="O1" s="14"/>
    </row>
    <row r="2" spans="1:15">
      <c r="A2" s="17" t="s">
        <v>18</v>
      </c>
      <c r="B2" s="18" t="str">
        <f>KUNDE</f>
        <v>Kreis Euskirchen</v>
      </c>
      <c r="E2" s="6" t="s">
        <v>17</v>
      </c>
      <c r="F2" s="125" t="s">
        <v>7</v>
      </c>
      <c r="G2" s="22"/>
      <c r="H2" s="9"/>
      <c r="I2" s="23" t="s">
        <v>1548</v>
      </c>
      <c r="J2" s="24" t="s">
        <v>1586</v>
      </c>
      <c r="K2" s="25"/>
      <c r="L2" s="26" t="s">
        <v>13</v>
      </c>
      <c r="M2" s="27"/>
      <c r="N2" s="28"/>
      <c r="O2" s="29">
        <f>O287</f>
        <v>0</v>
      </c>
    </row>
    <row r="3" spans="1:15">
      <c r="A3" s="17"/>
      <c r="B3" s="30" t="s">
        <v>780</v>
      </c>
      <c r="E3" s="31" t="s">
        <v>19</v>
      </c>
      <c r="F3" s="317">
        <f>DATE</f>
        <v>46134</v>
      </c>
      <c r="G3" s="33"/>
      <c r="H3" s="34"/>
      <c r="I3" s="35" t="s">
        <v>61</v>
      </c>
      <c r="J3" s="36" t="s">
        <v>1580</v>
      </c>
      <c r="K3" s="37"/>
      <c r="L3" s="26" t="s">
        <v>11</v>
      </c>
      <c r="M3" s="27"/>
      <c r="N3" s="28"/>
      <c r="O3" s="38">
        <f>M287</f>
        <v>0</v>
      </c>
    </row>
    <row r="4" spans="1:15">
      <c r="A4" s="17"/>
      <c r="B4" s="30" t="s">
        <v>781</v>
      </c>
      <c r="D4" s="39"/>
      <c r="E4" s="40"/>
      <c r="F4" s="127"/>
      <c r="H4" s="42"/>
      <c r="I4" s="43" t="s">
        <v>95</v>
      </c>
      <c r="J4" s="44" t="s">
        <v>62</v>
      </c>
      <c r="K4" s="45"/>
      <c r="L4" s="26" t="s">
        <v>12</v>
      </c>
      <c r="M4" s="27"/>
      <c r="N4" s="46"/>
      <c r="O4" s="47">
        <f>K287</f>
        <v>0</v>
      </c>
    </row>
    <row r="5" spans="1:15">
      <c r="A5" s="48"/>
      <c r="B5" s="122" t="s">
        <v>621</v>
      </c>
      <c r="C5" s="49"/>
      <c r="D5" s="50"/>
      <c r="E5" s="31"/>
      <c r="G5" s="400" t="str">
        <f>IF(L1="",IF(O4&gt;K8,"Die angebotene Durchschnittsleistung überschreitet die zulässige Obergrenze der Reinigungsleistung",""),"")</f>
        <v/>
      </c>
      <c r="H5" s="400"/>
      <c r="I5" s="400"/>
      <c r="J5" s="400"/>
      <c r="K5" s="401"/>
      <c r="L5" s="52" t="s">
        <v>8</v>
      </c>
      <c r="M5" s="52"/>
      <c r="N5" s="52"/>
      <c r="O5" s="53">
        <f>H287</f>
        <v>14800.539999999997</v>
      </c>
    </row>
    <row r="6" spans="1:15">
      <c r="A6" s="54"/>
      <c r="G6" s="402"/>
      <c r="H6" s="402"/>
      <c r="I6" s="402"/>
      <c r="J6" s="402"/>
      <c r="K6" s="403"/>
      <c r="L6" s="52" t="s">
        <v>9</v>
      </c>
      <c r="M6" s="52"/>
      <c r="N6" s="56"/>
      <c r="O6" s="53">
        <f>L287</f>
        <v>2428952.884300001</v>
      </c>
    </row>
    <row r="7" spans="1:15" ht="15">
      <c r="A7" s="17"/>
      <c r="B7" s="408" t="str">
        <f>IF(AND(ROUND(SUM(H11:H287)/3,2)=ROUND(H287,2),ROUND(SUM(L11:L287)/3,2)=ROUND(L287,2),ROUND(SUM(M11:M287)/3,2)=ROUND(M287,2),ROUND(SUM(O11:O287)/3,2)=ROUND(O287,2)),"","SUMMENFEHLER")</f>
        <v/>
      </c>
      <c r="C7" s="408"/>
      <c r="D7" s="409"/>
      <c r="E7" s="6"/>
      <c r="F7" s="124"/>
      <c r="G7" s="5"/>
      <c r="H7" s="57"/>
      <c r="I7" s="58"/>
      <c r="J7" s="59" t="s">
        <v>37</v>
      </c>
      <c r="K7" s="60"/>
      <c r="L7" s="52" t="s">
        <v>10</v>
      </c>
      <c r="M7" s="52"/>
      <c r="N7" s="52"/>
      <c r="O7" s="61">
        <f>IFERROR(O2/O6,0)</f>
        <v>0</v>
      </c>
    </row>
    <row r="8" spans="1:15" ht="15">
      <c r="A8" s="48"/>
      <c r="B8" s="410"/>
      <c r="C8" s="410"/>
      <c r="D8" s="411"/>
      <c r="E8" s="6"/>
      <c r="F8" s="124"/>
      <c r="G8" s="5"/>
      <c r="H8" s="58"/>
      <c r="I8" s="58"/>
      <c r="J8" s="59" t="s">
        <v>86</v>
      </c>
      <c r="K8" s="62">
        <v>230</v>
      </c>
      <c r="L8" s="52" t="s">
        <v>36</v>
      </c>
      <c r="M8" s="52"/>
      <c r="N8" s="52"/>
      <c r="O8" s="63">
        <f>COUNTA(I11:I286)</f>
        <v>236</v>
      </c>
    </row>
    <row r="9" spans="1:15" s="73" customFormat="1" ht="40.5">
      <c r="A9" s="64" t="s">
        <v>1</v>
      </c>
      <c r="B9" s="65" t="s">
        <v>94</v>
      </c>
      <c r="C9" s="66" t="s">
        <v>3</v>
      </c>
      <c r="D9" s="67" t="s">
        <v>14</v>
      </c>
      <c r="E9" s="65" t="s">
        <v>2</v>
      </c>
      <c r="F9" s="65" t="s">
        <v>20</v>
      </c>
      <c r="G9" s="69" t="s">
        <v>4</v>
      </c>
      <c r="H9" s="65" t="s">
        <v>21</v>
      </c>
      <c r="I9" s="65" t="s">
        <v>1539</v>
      </c>
      <c r="J9" s="70" t="s">
        <v>1550</v>
      </c>
      <c r="K9" s="70" t="s">
        <v>2719</v>
      </c>
      <c r="L9" s="71" t="s">
        <v>2720</v>
      </c>
      <c r="M9" s="71" t="s">
        <v>1549</v>
      </c>
      <c r="N9" s="71" t="s">
        <v>22</v>
      </c>
      <c r="O9" s="72" t="s">
        <v>1551</v>
      </c>
    </row>
    <row r="10" spans="1:15" ht="13.5">
      <c r="A10" s="74"/>
      <c r="B10" s="74" t="s">
        <v>643</v>
      </c>
      <c r="C10" s="75"/>
      <c r="D10" s="76"/>
      <c r="E10" s="77"/>
      <c r="F10" s="77"/>
      <c r="G10" s="79"/>
      <c r="H10" s="80"/>
      <c r="I10" s="80"/>
      <c r="J10" s="81"/>
      <c r="K10" s="81"/>
      <c r="L10" s="77"/>
      <c r="M10" s="82"/>
      <c r="N10" s="77"/>
      <c r="O10" s="83"/>
    </row>
    <row r="11" spans="1:15">
      <c r="A11" s="84">
        <v>1</v>
      </c>
      <c r="B11" s="85" t="s">
        <v>1306</v>
      </c>
      <c r="C11" s="86" t="s">
        <v>354</v>
      </c>
      <c r="D11" s="245" t="s">
        <v>2408</v>
      </c>
      <c r="E11" s="246" t="s">
        <v>1333</v>
      </c>
      <c r="F11" s="246" t="s">
        <v>364</v>
      </c>
      <c r="G11" s="86" t="s">
        <v>78</v>
      </c>
      <c r="H11" s="318">
        <v>13.8</v>
      </c>
      <c r="I11" s="123"/>
      <c r="J11" s="123"/>
      <c r="K11" s="123"/>
      <c r="L11" s="123"/>
      <c r="M11" s="123"/>
      <c r="N11" s="123"/>
      <c r="O11" s="123"/>
    </row>
    <row r="12" spans="1:15">
      <c r="A12" s="84">
        <v>2</v>
      </c>
      <c r="B12" s="85" t="s">
        <v>1306</v>
      </c>
      <c r="C12" s="86" t="s">
        <v>354</v>
      </c>
      <c r="D12" s="245" t="s">
        <v>653</v>
      </c>
      <c r="E12" s="246" t="s">
        <v>2409</v>
      </c>
      <c r="F12" s="246" t="s">
        <v>2410</v>
      </c>
      <c r="G12" s="86" t="s">
        <v>78</v>
      </c>
      <c r="H12" s="318">
        <v>26.69</v>
      </c>
      <c r="I12" s="123"/>
      <c r="J12" s="123"/>
      <c r="K12" s="123"/>
      <c r="L12" s="123"/>
      <c r="M12" s="123"/>
      <c r="N12" s="123"/>
      <c r="O12" s="123"/>
    </row>
    <row r="13" spans="1:15" ht="28.5">
      <c r="A13" s="84">
        <v>3</v>
      </c>
      <c r="B13" s="85" t="s">
        <v>1306</v>
      </c>
      <c r="C13" s="86" t="s">
        <v>355</v>
      </c>
      <c r="D13" s="245" t="s">
        <v>2411</v>
      </c>
      <c r="E13" s="246" t="s">
        <v>654</v>
      </c>
      <c r="F13" s="246" t="s">
        <v>666</v>
      </c>
      <c r="G13" s="86" t="s">
        <v>35</v>
      </c>
      <c r="H13" s="318">
        <v>117.32</v>
      </c>
      <c r="I13" s="277">
        <v>1</v>
      </c>
      <c r="J13" s="92">
        <v>40.17</v>
      </c>
      <c r="K13" s="93"/>
      <c r="L13" s="94">
        <f t="shared" ref="L13:L15" si="0">H13*J13</f>
        <v>4712.7443999999996</v>
      </c>
      <c r="M13" s="94">
        <f t="shared" ref="M13:M15" si="1">IFERROR(L13/K13,0)</f>
        <v>0</v>
      </c>
      <c r="N13" s="95">
        <f t="shared" ref="N13:N15" si="2">IF(O13&gt;0,O13/J13,0)</f>
        <v>0</v>
      </c>
      <c r="O13" s="94">
        <f t="shared" ref="O13:O15" si="3">ROUND(M13*SVS_UR_2_1,2)</f>
        <v>0</v>
      </c>
    </row>
    <row r="14" spans="1:15">
      <c r="A14" s="84">
        <v>4</v>
      </c>
      <c r="B14" s="85" t="s">
        <v>1306</v>
      </c>
      <c r="C14" s="86" t="s">
        <v>355</v>
      </c>
      <c r="D14" s="245" t="s">
        <v>2412</v>
      </c>
      <c r="E14" s="246" t="s">
        <v>646</v>
      </c>
      <c r="F14" s="246" t="s">
        <v>667</v>
      </c>
      <c r="G14" s="86" t="s">
        <v>365</v>
      </c>
      <c r="H14" s="318">
        <v>187.8</v>
      </c>
      <c r="I14" s="277">
        <v>5</v>
      </c>
      <c r="J14" s="92">
        <v>189.2</v>
      </c>
      <c r="K14" s="93"/>
      <c r="L14" s="94">
        <f t="shared" si="0"/>
        <v>35531.760000000002</v>
      </c>
      <c r="M14" s="94">
        <f t="shared" si="1"/>
        <v>0</v>
      </c>
      <c r="N14" s="95">
        <f t="shared" si="2"/>
        <v>0</v>
      </c>
      <c r="O14" s="94">
        <f t="shared" si="3"/>
        <v>0</v>
      </c>
    </row>
    <row r="15" spans="1:15">
      <c r="A15" s="84">
        <v>5</v>
      </c>
      <c r="B15" s="85" t="s">
        <v>1306</v>
      </c>
      <c r="C15" s="86" t="s">
        <v>355</v>
      </c>
      <c r="D15" s="245" t="s">
        <v>2413</v>
      </c>
      <c r="E15" s="246" t="s">
        <v>646</v>
      </c>
      <c r="F15" s="246" t="s">
        <v>667</v>
      </c>
      <c r="G15" s="86" t="s">
        <v>365</v>
      </c>
      <c r="H15" s="318">
        <v>67.61</v>
      </c>
      <c r="I15" s="277">
        <v>5</v>
      </c>
      <c r="J15" s="92">
        <v>189.2</v>
      </c>
      <c r="K15" s="93"/>
      <c r="L15" s="94">
        <f t="shared" si="0"/>
        <v>12791.812</v>
      </c>
      <c r="M15" s="94">
        <f t="shared" si="1"/>
        <v>0</v>
      </c>
      <c r="N15" s="95">
        <f t="shared" si="2"/>
        <v>0</v>
      </c>
      <c r="O15" s="94">
        <f t="shared" si="3"/>
        <v>0</v>
      </c>
    </row>
    <row r="16" spans="1:15">
      <c r="A16" s="84">
        <v>6</v>
      </c>
      <c r="B16" s="85" t="s">
        <v>1306</v>
      </c>
      <c r="C16" s="86" t="s">
        <v>355</v>
      </c>
      <c r="D16" s="245" t="s">
        <v>2414</v>
      </c>
      <c r="E16" s="246" t="s">
        <v>1578</v>
      </c>
      <c r="F16" s="246" t="s">
        <v>667</v>
      </c>
      <c r="G16" s="86" t="s">
        <v>365</v>
      </c>
      <c r="H16" s="318">
        <v>43.5</v>
      </c>
      <c r="I16" s="277">
        <v>5</v>
      </c>
      <c r="J16" s="92">
        <v>189.2</v>
      </c>
      <c r="K16" s="93"/>
      <c r="L16" s="94">
        <f t="shared" ref="L16" si="4">H16*J16</f>
        <v>8230.1999999999989</v>
      </c>
      <c r="M16" s="94">
        <f t="shared" ref="M16" si="5">IFERROR(L16/K16,0)</f>
        <v>0</v>
      </c>
      <c r="N16" s="95">
        <f t="shared" ref="N16" si="6">IF(O16&gt;0,O16/J16,0)</f>
        <v>0</v>
      </c>
      <c r="O16" s="94">
        <f t="shared" ref="O16" si="7">ROUND(M16*SVS_UR_2_1,2)</f>
        <v>0</v>
      </c>
    </row>
    <row r="17" spans="1:15">
      <c r="A17" s="84">
        <v>7</v>
      </c>
      <c r="B17" s="85" t="s">
        <v>1306</v>
      </c>
      <c r="C17" s="86" t="s">
        <v>355</v>
      </c>
      <c r="D17" s="245" t="s">
        <v>2415</v>
      </c>
      <c r="E17" s="246" t="s">
        <v>646</v>
      </c>
      <c r="F17" s="246" t="s">
        <v>667</v>
      </c>
      <c r="G17" s="86" t="s">
        <v>365</v>
      </c>
      <c r="H17" s="318">
        <v>137.36000000000001</v>
      </c>
      <c r="I17" s="277">
        <v>5</v>
      </c>
      <c r="J17" s="92">
        <v>189.2</v>
      </c>
      <c r="K17" s="93"/>
      <c r="L17" s="94">
        <f t="shared" ref="L17:L80" si="8">H17*J17</f>
        <v>25988.512000000002</v>
      </c>
      <c r="M17" s="94">
        <f t="shared" ref="M17:M80" si="9">IFERROR(L17/K17,0)</f>
        <v>0</v>
      </c>
      <c r="N17" s="95">
        <f t="shared" ref="N17:N80" si="10">IF(O17&gt;0,O17/J17,0)</f>
        <v>0</v>
      </c>
      <c r="O17" s="94">
        <f t="shared" ref="O17:O80" si="11">ROUND(M17*SVS_UR_2_1,2)</f>
        <v>0</v>
      </c>
    </row>
    <row r="18" spans="1:15">
      <c r="A18" s="84">
        <v>8</v>
      </c>
      <c r="B18" s="85" t="s">
        <v>1306</v>
      </c>
      <c r="C18" s="86" t="s">
        <v>355</v>
      </c>
      <c r="D18" s="245" t="s">
        <v>2416</v>
      </c>
      <c r="E18" s="246" t="s">
        <v>646</v>
      </c>
      <c r="F18" s="246" t="s">
        <v>667</v>
      </c>
      <c r="G18" s="86" t="s">
        <v>365</v>
      </c>
      <c r="H18" s="318">
        <v>68.02</v>
      </c>
      <c r="I18" s="277">
        <v>5</v>
      </c>
      <c r="J18" s="92">
        <v>189.2</v>
      </c>
      <c r="K18" s="93"/>
      <c r="L18" s="94">
        <f t="shared" si="8"/>
        <v>12869.383999999998</v>
      </c>
      <c r="M18" s="94">
        <f t="shared" si="9"/>
        <v>0</v>
      </c>
      <c r="N18" s="95">
        <f t="shared" si="10"/>
        <v>0</v>
      </c>
      <c r="O18" s="94">
        <f t="shared" si="11"/>
        <v>0</v>
      </c>
    </row>
    <row r="19" spans="1:15">
      <c r="A19" s="84">
        <v>9</v>
      </c>
      <c r="B19" s="85" t="s">
        <v>1306</v>
      </c>
      <c r="C19" s="86" t="s">
        <v>355</v>
      </c>
      <c r="D19" s="245" t="s">
        <v>2417</v>
      </c>
      <c r="E19" s="246" t="s">
        <v>646</v>
      </c>
      <c r="F19" s="246" t="s">
        <v>667</v>
      </c>
      <c r="G19" s="86" t="s">
        <v>365</v>
      </c>
      <c r="H19" s="318">
        <v>67.98</v>
      </c>
      <c r="I19" s="277">
        <v>5</v>
      </c>
      <c r="J19" s="92">
        <v>189.2</v>
      </c>
      <c r="K19" s="93"/>
      <c r="L19" s="94">
        <f t="shared" si="8"/>
        <v>12861.816000000001</v>
      </c>
      <c r="M19" s="94">
        <f t="shared" si="9"/>
        <v>0</v>
      </c>
      <c r="N19" s="95">
        <f t="shared" si="10"/>
        <v>0</v>
      </c>
      <c r="O19" s="94">
        <f t="shared" si="11"/>
        <v>0</v>
      </c>
    </row>
    <row r="20" spans="1:15">
      <c r="A20" s="84">
        <v>10</v>
      </c>
      <c r="B20" s="85" t="s">
        <v>1306</v>
      </c>
      <c r="C20" s="86" t="s">
        <v>355</v>
      </c>
      <c r="D20" s="245" t="s">
        <v>2418</v>
      </c>
      <c r="E20" s="246" t="s">
        <v>646</v>
      </c>
      <c r="F20" s="246" t="s">
        <v>667</v>
      </c>
      <c r="G20" s="86" t="s">
        <v>365</v>
      </c>
      <c r="H20" s="318">
        <v>67.98</v>
      </c>
      <c r="I20" s="277">
        <v>5</v>
      </c>
      <c r="J20" s="92">
        <v>189.2</v>
      </c>
      <c r="K20" s="93"/>
      <c r="L20" s="94">
        <f t="shared" si="8"/>
        <v>12861.816000000001</v>
      </c>
      <c r="M20" s="94">
        <f t="shared" si="9"/>
        <v>0</v>
      </c>
      <c r="N20" s="95">
        <f t="shared" si="10"/>
        <v>0</v>
      </c>
      <c r="O20" s="94">
        <f t="shared" si="11"/>
        <v>0</v>
      </c>
    </row>
    <row r="21" spans="1:15">
      <c r="A21" s="84">
        <v>11</v>
      </c>
      <c r="B21" s="85" t="s">
        <v>1306</v>
      </c>
      <c r="C21" s="86" t="s">
        <v>355</v>
      </c>
      <c r="D21" s="245" t="s">
        <v>2419</v>
      </c>
      <c r="E21" s="246" t="s">
        <v>646</v>
      </c>
      <c r="F21" s="246" t="s">
        <v>667</v>
      </c>
      <c r="G21" s="86" t="s">
        <v>365</v>
      </c>
      <c r="H21" s="318">
        <v>67.98</v>
      </c>
      <c r="I21" s="277">
        <v>5</v>
      </c>
      <c r="J21" s="92">
        <v>189.2</v>
      </c>
      <c r="K21" s="93"/>
      <c r="L21" s="94">
        <f t="shared" si="8"/>
        <v>12861.816000000001</v>
      </c>
      <c r="M21" s="94">
        <f t="shared" si="9"/>
        <v>0</v>
      </c>
      <c r="N21" s="95">
        <f t="shared" si="10"/>
        <v>0</v>
      </c>
      <c r="O21" s="94">
        <f t="shared" si="11"/>
        <v>0</v>
      </c>
    </row>
    <row r="22" spans="1:15">
      <c r="A22" s="84">
        <v>12</v>
      </c>
      <c r="B22" s="85" t="s">
        <v>1306</v>
      </c>
      <c r="C22" s="86" t="s">
        <v>355</v>
      </c>
      <c r="D22" s="245" t="s">
        <v>2420</v>
      </c>
      <c r="E22" s="246" t="s">
        <v>1578</v>
      </c>
      <c r="F22" s="246" t="s">
        <v>667</v>
      </c>
      <c r="G22" s="86" t="s">
        <v>365</v>
      </c>
      <c r="H22" s="318">
        <v>28.82</v>
      </c>
      <c r="I22" s="277">
        <v>5</v>
      </c>
      <c r="J22" s="92">
        <v>189.2</v>
      </c>
      <c r="K22" s="93"/>
      <c r="L22" s="94">
        <f t="shared" si="8"/>
        <v>5452.7439999999997</v>
      </c>
      <c r="M22" s="94">
        <f t="shared" si="9"/>
        <v>0</v>
      </c>
      <c r="N22" s="95">
        <f t="shared" si="10"/>
        <v>0</v>
      </c>
      <c r="O22" s="94">
        <f t="shared" si="11"/>
        <v>0</v>
      </c>
    </row>
    <row r="23" spans="1:15">
      <c r="A23" s="84">
        <v>13</v>
      </c>
      <c r="B23" s="85" t="s">
        <v>1306</v>
      </c>
      <c r="C23" s="86" t="s">
        <v>355</v>
      </c>
      <c r="D23" s="245" t="s">
        <v>2421</v>
      </c>
      <c r="E23" s="246" t="s">
        <v>646</v>
      </c>
      <c r="F23" s="246" t="s">
        <v>667</v>
      </c>
      <c r="G23" s="86" t="s">
        <v>365</v>
      </c>
      <c r="H23" s="318">
        <v>67.98</v>
      </c>
      <c r="I23" s="277">
        <v>5</v>
      </c>
      <c r="J23" s="92">
        <v>189.2</v>
      </c>
      <c r="K23" s="93"/>
      <c r="L23" s="94">
        <f t="shared" si="8"/>
        <v>12861.816000000001</v>
      </c>
      <c r="M23" s="94">
        <f t="shared" si="9"/>
        <v>0</v>
      </c>
      <c r="N23" s="95">
        <f t="shared" si="10"/>
        <v>0</v>
      </c>
      <c r="O23" s="94">
        <f t="shared" si="11"/>
        <v>0</v>
      </c>
    </row>
    <row r="24" spans="1:15">
      <c r="A24" s="84">
        <v>14</v>
      </c>
      <c r="B24" s="85" t="s">
        <v>1306</v>
      </c>
      <c r="C24" s="86" t="s">
        <v>355</v>
      </c>
      <c r="D24" s="245" t="s">
        <v>2422</v>
      </c>
      <c r="E24" s="246" t="s">
        <v>646</v>
      </c>
      <c r="F24" s="246" t="s">
        <v>667</v>
      </c>
      <c r="G24" s="86" t="s">
        <v>365</v>
      </c>
      <c r="H24" s="318">
        <v>67.98</v>
      </c>
      <c r="I24" s="277">
        <v>5</v>
      </c>
      <c r="J24" s="92">
        <v>189.2</v>
      </c>
      <c r="K24" s="93"/>
      <c r="L24" s="94">
        <f t="shared" si="8"/>
        <v>12861.816000000001</v>
      </c>
      <c r="M24" s="94">
        <f t="shared" si="9"/>
        <v>0</v>
      </c>
      <c r="N24" s="95">
        <f t="shared" si="10"/>
        <v>0</v>
      </c>
      <c r="O24" s="94">
        <f t="shared" si="11"/>
        <v>0</v>
      </c>
    </row>
    <row r="25" spans="1:15">
      <c r="A25" s="84">
        <v>15</v>
      </c>
      <c r="B25" s="85" t="s">
        <v>1306</v>
      </c>
      <c r="C25" s="86" t="s">
        <v>355</v>
      </c>
      <c r="D25" s="245" t="s">
        <v>2423</v>
      </c>
      <c r="E25" s="246" t="s">
        <v>15</v>
      </c>
      <c r="F25" s="246" t="s">
        <v>667</v>
      </c>
      <c r="G25" s="86" t="s">
        <v>41</v>
      </c>
      <c r="H25" s="318">
        <v>28.82</v>
      </c>
      <c r="I25" s="277">
        <v>5</v>
      </c>
      <c r="J25" s="92">
        <v>189.2</v>
      </c>
      <c r="K25" s="93"/>
      <c r="L25" s="94">
        <f t="shared" si="8"/>
        <v>5452.7439999999997</v>
      </c>
      <c r="M25" s="94">
        <f t="shared" si="9"/>
        <v>0</v>
      </c>
      <c r="N25" s="95">
        <f t="shared" si="10"/>
        <v>0</v>
      </c>
      <c r="O25" s="94">
        <f t="shared" si="11"/>
        <v>0</v>
      </c>
    </row>
    <row r="26" spans="1:15">
      <c r="A26" s="84">
        <v>16</v>
      </c>
      <c r="B26" s="85" t="s">
        <v>1306</v>
      </c>
      <c r="C26" s="86" t="s">
        <v>355</v>
      </c>
      <c r="D26" s="245" t="s">
        <v>2424</v>
      </c>
      <c r="E26" s="246" t="s">
        <v>646</v>
      </c>
      <c r="F26" s="246" t="s">
        <v>667</v>
      </c>
      <c r="G26" s="86" t="s">
        <v>365</v>
      </c>
      <c r="H26" s="318">
        <v>78.05</v>
      </c>
      <c r="I26" s="277">
        <v>5</v>
      </c>
      <c r="J26" s="92">
        <v>189.2</v>
      </c>
      <c r="K26" s="93"/>
      <c r="L26" s="94">
        <f t="shared" si="8"/>
        <v>14767.059999999998</v>
      </c>
      <c r="M26" s="94">
        <f t="shared" si="9"/>
        <v>0</v>
      </c>
      <c r="N26" s="95">
        <f t="shared" si="10"/>
        <v>0</v>
      </c>
      <c r="O26" s="94">
        <f t="shared" si="11"/>
        <v>0</v>
      </c>
    </row>
    <row r="27" spans="1:15">
      <c r="A27" s="84">
        <v>17</v>
      </c>
      <c r="B27" s="85" t="s">
        <v>1306</v>
      </c>
      <c r="C27" s="86" t="s">
        <v>355</v>
      </c>
      <c r="D27" s="245" t="s">
        <v>2425</v>
      </c>
      <c r="E27" s="246" t="s">
        <v>646</v>
      </c>
      <c r="F27" s="246" t="s">
        <v>667</v>
      </c>
      <c r="G27" s="86" t="s">
        <v>365</v>
      </c>
      <c r="H27" s="318">
        <v>67.680000000000007</v>
      </c>
      <c r="I27" s="277">
        <v>5</v>
      </c>
      <c r="J27" s="92">
        <v>189.2</v>
      </c>
      <c r="K27" s="93"/>
      <c r="L27" s="94">
        <f t="shared" si="8"/>
        <v>12805.056</v>
      </c>
      <c r="M27" s="94">
        <f t="shared" si="9"/>
        <v>0</v>
      </c>
      <c r="N27" s="95">
        <f t="shared" si="10"/>
        <v>0</v>
      </c>
      <c r="O27" s="94">
        <f t="shared" si="11"/>
        <v>0</v>
      </c>
    </row>
    <row r="28" spans="1:15">
      <c r="A28" s="84">
        <v>18</v>
      </c>
      <c r="B28" s="85" t="s">
        <v>1306</v>
      </c>
      <c r="C28" s="86" t="s">
        <v>355</v>
      </c>
      <c r="D28" s="245" t="s">
        <v>2426</v>
      </c>
      <c r="E28" s="246" t="s">
        <v>1578</v>
      </c>
      <c r="F28" s="246" t="s">
        <v>667</v>
      </c>
      <c r="G28" s="86" t="s">
        <v>365</v>
      </c>
      <c r="H28" s="318">
        <v>41.41</v>
      </c>
      <c r="I28" s="277">
        <v>5</v>
      </c>
      <c r="J28" s="92">
        <v>189.2</v>
      </c>
      <c r="K28" s="93"/>
      <c r="L28" s="94">
        <f t="shared" si="8"/>
        <v>7834.771999999999</v>
      </c>
      <c r="M28" s="94">
        <f t="shared" si="9"/>
        <v>0</v>
      </c>
      <c r="N28" s="95">
        <f t="shared" si="10"/>
        <v>0</v>
      </c>
      <c r="O28" s="94">
        <f t="shared" si="11"/>
        <v>0</v>
      </c>
    </row>
    <row r="29" spans="1:15">
      <c r="A29" s="84">
        <v>19</v>
      </c>
      <c r="B29" s="85" t="s">
        <v>1306</v>
      </c>
      <c r="C29" s="86" t="s">
        <v>355</v>
      </c>
      <c r="D29" s="245" t="s">
        <v>2427</v>
      </c>
      <c r="E29" s="246" t="s">
        <v>646</v>
      </c>
      <c r="F29" s="246" t="s">
        <v>667</v>
      </c>
      <c r="G29" s="86" t="s">
        <v>365</v>
      </c>
      <c r="H29" s="318">
        <v>62.4</v>
      </c>
      <c r="I29" s="277">
        <v>5</v>
      </c>
      <c r="J29" s="92">
        <v>189.2</v>
      </c>
      <c r="K29" s="93"/>
      <c r="L29" s="94">
        <f t="shared" si="8"/>
        <v>11806.08</v>
      </c>
      <c r="M29" s="94">
        <f t="shared" si="9"/>
        <v>0</v>
      </c>
      <c r="N29" s="95">
        <f t="shared" si="10"/>
        <v>0</v>
      </c>
      <c r="O29" s="94">
        <f t="shared" si="11"/>
        <v>0</v>
      </c>
    </row>
    <row r="30" spans="1:15">
      <c r="A30" s="84">
        <v>20</v>
      </c>
      <c r="B30" s="85" t="s">
        <v>1306</v>
      </c>
      <c r="C30" s="86" t="s">
        <v>355</v>
      </c>
      <c r="D30" s="245" t="s">
        <v>2428</v>
      </c>
      <c r="E30" s="246" t="s">
        <v>646</v>
      </c>
      <c r="F30" s="246" t="s">
        <v>667</v>
      </c>
      <c r="G30" s="86" t="s">
        <v>365</v>
      </c>
      <c r="H30" s="318">
        <v>77.87</v>
      </c>
      <c r="I30" s="277">
        <v>5</v>
      </c>
      <c r="J30" s="92">
        <v>189.2</v>
      </c>
      <c r="K30" s="93"/>
      <c r="L30" s="94">
        <f t="shared" si="8"/>
        <v>14733.004000000001</v>
      </c>
      <c r="M30" s="94">
        <f t="shared" si="9"/>
        <v>0</v>
      </c>
      <c r="N30" s="95">
        <f t="shared" si="10"/>
        <v>0</v>
      </c>
      <c r="O30" s="94">
        <f t="shared" si="11"/>
        <v>0</v>
      </c>
    </row>
    <row r="31" spans="1:15">
      <c r="A31" s="84">
        <v>21</v>
      </c>
      <c r="B31" s="85" t="s">
        <v>1306</v>
      </c>
      <c r="C31" s="86" t="s">
        <v>355</v>
      </c>
      <c r="D31" s="245" t="s">
        <v>2429</v>
      </c>
      <c r="E31" s="246" t="s">
        <v>646</v>
      </c>
      <c r="F31" s="246" t="s">
        <v>667</v>
      </c>
      <c r="G31" s="86" t="s">
        <v>365</v>
      </c>
      <c r="H31" s="318">
        <v>67.98</v>
      </c>
      <c r="I31" s="277">
        <v>5</v>
      </c>
      <c r="J31" s="92">
        <v>189.2</v>
      </c>
      <c r="K31" s="93"/>
      <c r="L31" s="94">
        <f t="shared" si="8"/>
        <v>12861.816000000001</v>
      </c>
      <c r="M31" s="94">
        <f t="shared" si="9"/>
        <v>0</v>
      </c>
      <c r="N31" s="95">
        <f t="shared" si="10"/>
        <v>0</v>
      </c>
      <c r="O31" s="94">
        <f t="shared" si="11"/>
        <v>0</v>
      </c>
    </row>
    <row r="32" spans="1:15">
      <c r="A32" s="84">
        <v>22</v>
      </c>
      <c r="B32" s="85" t="s">
        <v>1306</v>
      </c>
      <c r="C32" s="86" t="s">
        <v>355</v>
      </c>
      <c r="D32" s="245" t="s">
        <v>2430</v>
      </c>
      <c r="E32" s="246" t="s">
        <v>646</v>
      </c>
      <c r="F32" s="246" t="s">
        <v>667</v>
      </c>
      <c r="G32" s="86" t="s">
        <v>365</v>
      </c>
      <c r="H32" s="318">
        <v>68.39</v>
      </c>
      <c r="I32" s="277">
        <v>5</v>
      </c>
      <c r="J32" s="92">
        <v>189.2</v>
      </c>
      <c r="K32" s="93"/>
      <c r="L32" s="94">
        <f t="shared" si="8"/>
        <v>12939.387999999999</v>
      </c>
      <c r="M32" s="94">
        <f t="shared" si="9"/>
        <v>0</v>
      </c>
      <c r="N32" s="95">
        <f t="shared" si="10"/>
        <v>0</v>
      </c>
      <c r="O32" s="94">
        <f t="shared" si="11"/>
        <v>0</v>
      </c>
    </row>
    <row r="33" spans="1:15">
      <c r="A33" s="84">
        <v>23</v>
      </c>
      <c r="B33" s="85" t="s">
        <v>1306</v>
      </c>
      <c r="C33" s="86" t="s">
        <v>355</v>
      </c>
      <c r="D33" s="245" t="s">
        <v>2431</v>
      </c>
      <c r="E33" s="246" t="s">
        <v>646</v>
      </c>
      <c r="F33" s="246" t="s">
        <v>667</v>
      </c>
      <c r="G33" s="86" t="s">
        <v>365</v>
      </c>
      <c r="H33" s="318">
        <v>68.02</v>
      </c>
      <c r="I33" s="277">
        <v>5</v>
      </c>
      <c r="J33" s="92">
        <v>189.2</v>
      </c>
      <c r="K33" s="93"/>
      <c r="L33" s="94">
        <f t="shared" si="8"/>
        <v>12869.383999999998</v>
      </c>
      <c r="M33" s="94">
        <f t="shared" si="9"/>
        <v>0</v>
      </c>
      <c r="N33" s="95">
        <f t="shared" si="10"/>
        <v>0</v>
      </c>
      <c r="O33" s="94">
        <f t="shared" si="11"/>
        <v>0</v>
      </c>
    </row>
    <row r="34" spans="1:15">
      <c r="A34" s="84">
        <v>24</v>
      </c>
      <c r="B34" s="85" t="s">
        <v>1306</v>
      </c>
      <c r="C34" s="86" t="s">
        <v>355</v>
      </c>
      <c r="D34" s="245" t="s">
        <v>2432</v>
      </c>
      <c r="E34" s="246" t="s">
        <v>646</v>
      </c>
      <c r="F34" s="246" t="s">
        <v>667</v>
      </c>
      <c r="G34" s="86" t="s">
        <v>365</v>
      </c>
      <c r="H34" s="318">
        <v>68.02</v>
      </c>
      <c r="I34" s="277">
        <v>5</v>
      </c>
      <c r="J34" s="92">
        <v>189.2</v>
      </c>
      <c r="K34" s="93"/>
      <c r="L34" s="94">
        <f t="shared" si="8"/>
        <v>12869.383999999998</v>
      </c>
      <c r="M34" s="94">
        <f t="shared" si="9"/>
        <v>0</v>
      </c>
      <c r="N34" s="95">
        <f t="shared" si="10"/>
        <v>0</v>
      </c>
      <c r="O34" s="94">
        <f t="shared" si="11"/>
        <v>0</v>
      </c>
    </row>
    <row r="35" spans="1:15">
      <c r="A35" s="84">
        <v>25</v>
      </c>
      <c r="B35" s="85" t="s">
        <v>1306</v>
      </c>
      <c r="C35" s="86" t="s">
        <v>355</v>
      </c>
      <c r="D35" s="245" t="s">
        <v>2433</v>
      </c>
      <c r="E35" s="246" t="s">
        <v>646</v>
      </c>
      <c r="F35" s="246" t="s">
        <v>667</v>
      </c>
      <c r="G35" s="86" t="s">
        <v>365</v>
      </c>
      <c r="H35" s="318">
        <v>68.41</v>
      </c>
      <c r="I35" s="277">
        <v>5</v>
      </c>
      <c r="J35" s="92">
        <v>189.2</v>
      </c>
      <c r="K35" s="93"/>
      <c r="L35" s="94">
        <f t="shared" si="8"/>
        <v>12943.171999999999</v>
      </c>
      <c r="M35" s="94">
        <f t="shared" si="9"/>
        <v>0</v>
      </c>
      <c r="N35" s="95">
        <f t="shared" si="10"/>
        <v>0</v>
      </c>
      <c r="O35" s="94">
        <f t="shared" si="11"/>
        <v>0</v>
      </c>
    </row>
    <row r="36" spans="1:15">
      <c r="A36" s="84">
        <v>26</v>
      </c>
      <c r="B36" s="85" t="s">
        <v>1306</v>
      </c>
      <c r="C36" s="86" t="s">
        <v>355</v>
      </c>
      <c r="D36" s="245" t="s">
        <v>2434</v>
      </c>
      <c r="E36" s="246" t="s">
        <v>646</v>
      </c>
      <c r="F36" s="246" t="s">
        <v>667</v>
      </c>
      <c r="G36" s="86" t="s">
        <v>365</v>
      </c>
      <c r="H36" s="318">
        <v>68.41</v>
      </c>
      <c r="I36" s="277">
        <v>5</v>
      </c>
      <c r="J36" s="92">
        <v>189.2</v>
      </c>
      <c r="K36" s="93"/>
      <c r="L36" s="94">
        <f t="shared" si="8"/>
        <v>12943.171999999999</v>
      </c>
      <c r="M36" s="94">
        <f t="shared" si="9"/>
        <v>0</v>
      </c>
      <c r="N36" s="95">
        <f t="shared" si="10"/>
        <v>0</v>
      </c>
      <c r="O36" s="94">
        <f t="shared" si="11"/>
        <v>0</v>
      </c>
    </row>
    <row r="37" spans="1:15">
      <c r="A37" s="84">
        <v>27</v>
      </c>
      <c r="B37" s="85" t="s">
        <v>1306</v>
      </c>
      <c r="C37" s="86" t="s">
        <v>355</v>
      </c>
      <c r="D37" s="245" t="s">
        <v>2435</v>
      </c>
      <c r="E37" s="246" t="s">
        <v>646</v>
      </c>
      <c r="F37" s="246" t="s">
        <v>667</v>
      </c>
      <c r="G37" s="86" t="s">
        <v>365</v>
      </c>
      <c r="H37" s="318">
        <v>137.69</v>
      </c>
      <c r="I37" s="277">
        <v>5</v>
      </c>
      <c r="J37" s="92">
        <v>189.2</v>
      </c>
      <c r="K37" s="93"/>
      <c r="L37" s="94">
        <f t="shared" si="8"/>
        <v>26050.947999999997</v>
      </c>
      <c r="M37" s="94">
        <f t="shared" si="9"/>
        <v>0</v>
      </c>
      <c r="N37" s="95">
        <f t="shared" si="10"/>
        <v>0</v>
      </c>
      <c r="O37" s="94">
        <f t="shared" si="11"/>
        <v>0</v>
      </c>
    </row>
    <row r="38" spans="1:15">
      <c r="A38" s="84">
        <v>28</v>
      </c>
      <c r="B38" s="85" t="s">
        <v>1306</v>
      </c>
      <c r="C38" s="86" t="s">
        <v>355</v>
      </c>
      <c r="D38" s="245" t="s">
        <v>2436</v>
      </c>
      <c r="E38" s="246" t="s">
        <v>15</v>
      </c>
      <c r="F38" s="246" t="s">
        <v>667</v>
      </c>
      <c r="G38" s="86" t="s">
        <v>41</v>
      </c>
      <c r="H38" s="318">
        <v>28.82</v>
      </c>
      <c r="I38" s="277">
        <v>5</v>
      </c>
      <c r="J38" s="92">
        <v>189.2</v>
      </c>
      <c r="K38" s="93"/>
      <c r="L38" s="94">
        <f t="shared" si="8"/>
        <v>5452.7439999999997</v>
      </c>
      <c r="M38" s="94">
        <f t="shared" si="9"/>
        <v>0</v>
      </c>
      <c r="N38" s="95">
        <f t="shared" si="10"/>
        <v>0</v>
      </c>
      <c r="O38" s="94">
        <f t="shared" si="11"/>
        <v>0</v>
      </c>
    </row>
    <row r="39" spans="1:15" ht="28.5">
      <c r="A39" s="84">
        <v>29</v>
      </c>
      <c r="B39" s="85" t="s">
        <v>1306</v>
      </c>
      <c r="C39" s="86" t="s">
        <v>355</v>
      </c>
      <c r="D39" s="245" t="s">
        <v>2437</v>
      </c>
      <c r="E39" s="246" t="s">
        <v>314</v>
      </c>
      <c r="F39" s="246" t="s">
        <v>666</v>
      </c>
      <c r="G39" s="86" t="s">
        <v>57</v>
      </c>
      <c r="H39" s="318">
        <v>47.43</v>
      </c>
      <c r="I39" s="277">
        <v>0.23</v>
      </c>
      <c r="J39" s="92">
        <v>12</v>
      </c>
      <c r="K39" s="93"/>
      <c r="L39" s="94">
        <f t="shared" si="8"/>
        <v>569.16</v>
      </c>
      <c r="M39" s="94">
        <f t="shared" si="9"/>
        <v>0</v>
      </c>
      <c r="N39" s="95">
        <f t="shared" si="10"/>
        <v>0</v>
      </c>
      <c r="O39" s="94">
        <f t="shared" si="11"/>
        <v>0</v>
      </c>
    </row>
    <row r="40" spans="1:15" ht="28.5">
      <c r="A40" s="84">
        <v>30</v>
      </c>
      <c r="B40" s="85" t="s">
        <v>1306</v>
      </c>
      <c r="C40" s="86" t="s">
        <v>355</v>
      </c>
      <c r="D40" s="245" t="s">
        <v>2438</v>
      </c>
      <c r="E40" s="246" t="s">
        <v>655</v>
      </c>
      <c r="F40" s="246" t="s">
        <v>666</v>
      </c>
      <c r="G40" s="86" t="s">
        <v>44</v>
      </c>
      <c r="H40" s="318">
        <v>53.5</v>
      </c>
      <c r="I40" s="277">
        <v>5</v>
      </c>
      <c r="J40" s="92">
        <v>189.2</v>
      </c>
      <c r="K40" s="93"/>
      <c r="L40" s="94">
        <f t="shared" si="8"/>
        <v>10122.199999999999</v>
      </c>
      <c r="M40" s="94">
        <f t="shared" si="9"/>
        <v>0</v>
      </c>
      <c r="N40" s="95">
        <f t="shared" si="10"/>
        <v>0</v>
      </c>
      <c r="O40" s="94">
        <f t="shared" si="11"/>
        <v>0</v>
      </c>
    </row>
    <row r="41" spans="1:15" ht="28.5">
      <c r="A41" s="84">
        <v>31</v>
      </c>
      <c r="B41" s="85" t="s">
        <v>1306</v>
      </c>
      <c r="C41" s="86" t="s">
        <v>355</v>
      </c>
      <c r="D41" s="245" t="s">
        <v>2439</v>
      </c>
      <c r="E41" s="246" t="s">
        <v>655</v>
      </c>
      <c r="F41" s="246" t="s">
        <v>666</v>
      </c>
      <c r="G41" s="86" t="s">
        <v>44</v>
      </c>
      <c r="H41" s="318">
        <v>53.5</v>
      </c>
      <c r="I41" s="277">
        <v>5</v>
      </c>
      <c r="J41" s="92">
        <v>189.2</v>
      </c>
      <c r="K41" s="93"/>
      <c r="L41" s="94">
        <f t="shared" si="8"/>
        <v>10122.199999999999</v>
      </c>
      <c r="M41" s="94">
        <f t="shared" si="9"/>
        <v>0</v>
      </c>
      <c r="N41" s="95">
        <f t="shared" si="10"/>
        <v>0</v>
      </c>
      <c r="O41" s="94">
        <f t="shared" si="11"/>
        <v>0</v>
      </c>
    </row>
    <row r="42" spans="1:15" ht="28.5">
      <c r="A42" s="84">
        <v>32</v>
      </c>
      <c r="B42" s="85" t="s">
        <v>1306</v>
      </c>
      <c r="C42" s="86" t="s">
        <v>355</v>
      </c>
      <c r="D42" s="245" t="s">
        <v>2440</v>
      </c>
      <c r="E42" s="246" t="s">
        <v>655</v>
      </c>
      <c r="F42" s="246" t="s">
        <v>666</v>
      </c>
      <c r="G42" s="86" t="s">
        <v>44</v>
      </c>
      <c r="H42" s="318">
        <v>35.72</v>
      </c>
      <c r="I42" s="277">
        <v>5</v>
      </c>
      <c r="J42" s="92">
        <v>189.2</v>
      </c>
      <c r="K42" s="93"/>
      <c r="L42" s="94">
        <f t="shared" si="8"/>
        <v>6758.2239999999993</v>
      </c>
      <c r="M42" s="94">
        <f t="shared" si="9"/>
        <v>0</v>
      </c>
      <c r="N42" s="95">
        <f t="shared" si="10"/>
        <v>0</v>
      </c>
      <c r="O42" s="94">
        <f t="shared" si="11"/>
        <v>0</v>
      </c>
    </row>
    <row r="43" spans="1:15">
      <c r="A43" s="84">
        <v>33</v>
      </c>
      <c r="B43" s="85" t="s">
        <v>1306</v>
      </c>
      <c r="C43" s="86" t="s">
        <v>355</v>
      </c>
      <c r="D43" s="245" t="s">
        <v>2441</v>
      </c>
      <c r="E43" s="246" t="s">
        <v>646</v>
      </c>
      <c r="F43" s="246" t="s">
        <v>667</v>
      </c>
      <c r="G43" s="86" t="s">
        <v>365</v>
      </c>
      <c r="H43" s="318">
        <v>68.47</v>
      </c>
      <c r="I43" s="277">
        <v>5</v>
      </c>
      <c r="J43" s="92">
        <v>189.2</v>
      </c>
      <c r="K43" s="93"/>
      <c r="L43" s="94">
        <f t="shared" si="8"/>
        <v>12954.523999999999</v>
      </c>
      <c r="M43" s="94">
        <f t="shared" si="9"/>
        <v>0</v>
      </c>
      <c r="N43" s="95">
        <f t="shared" si="10"/>
        <v>0</v>
      </c>
      <c r="O43" s="94">
        <f t="shared" si="11"/>
        <v>0</v>
      </c>
    </row>
    <row r="44" spans="1:15">
      <c r="A44" s="84">
        <v>34</v>
      </c>
      <c r="B44" s="85" t="s">
        <v>1306</v>
      </c>
      <c r="C44" s="86" t="s">
        <v>355</v>
      </c>
      <c r="D44" s="245" t="s">
        <v>2442</v>
      </c>
      <c r="E44" s="246" t="s">
        <v>647</v>
      </c>
      <c r="F44" s="246" t="s">
        <v>667</v>
      </c>
      <c r="G44" s="86" t="s">
        <v>35</v>
      </c>
      <c r="H44" s="318">
        <v>13.7</v>
      </c>
      <c r="I44" s="277">
        <v>1</v>
      </c>
      <c r="J44" s="92">
        <v>40.17</v>
      </c>
      <c r="K44" s="93"/>
      <c r="L44" s="94">
        <f t="shared" si="8"/>
        <v>550.32899999999995</v>
      </c>
      <c r="M44" s="94">
        <f t="shared" si="9"/>
        <v>0</v>
      </c>
      <c r="N44" s="95">
        <f t="shared" si="10"/>
        <v>0</v>
      </c>
      <c r="O44" s="94">
        <f t="shared" si="11"/>
        <v>0</v>
      </c>
    </row>
    <row r="45" spans="1:15">
      <c r="A45" s="84">
        <v>35</v>
      </c>
      <c r="B45" s="85" t="s">
        <v>1306</v>
      </c>
      <c r="C45" s="86" t="s">
        <v>355</v>
      </c>
      <c r="D45" s="245" t="s">
        <v>2443</v>
      </c>
      <c r="E45" s="246" t="s">
        <v>646</v>
      </c>
      <c r="F45" s="246" t="s">
        <v>667</v>
      </c>
      <c r="G45" s="86" t="s">
        <v>365</v>
      </c>
      <c r="H45" s="318">
        <v>68.02</v>
      </c>
      <c r="I45" s="277">
        <v>5</v>
      </c>
      <c r="J45" s="92">
        <v>189.2</v>
      </c>
      <c r="K45" s="93"/>
      <c r="L45" s="94">
        <f t="shared" si="8"/>
        <v>12869.383999999998</v>
      </c>
      <c r="M45" s="94">
        <f t="shared" si="9"/>
        <v>0</v>
      </c>
      <c r="N45" s="95">
        <f t="shared" si="10"/>
        <v>0</v>
      </c>
      <c r="O45" s="94">
        <f t="shared" si="11"/>
        <v>0</v>
      </c>
    </row>
    <row r="46" spans="1:15">
      <c r="A46" s="84">
        <v>36</v>
      </c>
      <c r="B46" s="85" t="s">
        <v>1306</v>
      </c>
      <c r="C46" s="86" t="s">
        <v>355</v>
      </c>
      <c r="D46" s="245" t="s">
        <v>2444</v>
      </c>
      <c r="E46" s="246" t="s">
        <v>646</v>
      </c>
      <c r="F46" s="246" t="s">
        <v>667</v>
      </c>
      <c r="G46" s="86" t="s">
        <v>365</v>
      </c>
      <c r="H46" s="318">
        <v>68.02</v>
      </c>
      <c r="I46" s="277">
        <v>5</v>
      </c>
      <c r="J46" s="92">
        <v>189.2</v>
      </c>
      <c r="K46" s="93"/>
      <c r="L46" s="94">
        <f t="shared" si="8"/>
        <v>12869.383999999998</v>
      </c>
      <c r="M46" s="94">
        <f t="shared" si="9"/>
        <v>0</v>
      </c>
      <c r="N46" s="95">
        <f t="shared" si="10"/>
        <v>0</v>
      </c>
      <c r="O46" s="94">
        <f t="shared" si="11"/>
        <v>0</v>
      </c>
    </row>
    <row r="47" spans="1:15">
      <c r="A47" s="84">
        <v>37</v>
      </c>
      <c r="B47" s="85" t="s">
        <v>1306</v>
      </c>
      <c r="C47" s="86" t="s">
        <v>355</v>
      </c>
      <c r="D47" s="245" t="s">
        <v>2445</v>
      </c>
      <c r="E47" s="246" t="s">
        <v>646</v>
      </c>
      <c r="F47" s="246" t="s">
        <v>667</v>
      </c>
      <c r="G47" s="86" t="s">
        <v>365</v>
      </c>
      <c r="H47" s="318">
        <v>68.02</v>
      </c>
      <c r="I47" s="277">
        <v>5</v>
      </c>
      <c r="J47" s="92">
        <v>189.2</v>
      </c>
      <c r="K47" s="93"/>
      <c r="L47" s="94">
        <f t="shared" si="8"/>
        <v>12869.383999999998</v>
      </c>
      <c r="M47" s="94">
        <f t="shared" si="9"/>
        <v>0</v>
      </c>
      <c r="N47" s="95">
        <f t="shared" si="10"/>
        <v>0</v>
      </c>
      <c r="O47" s="94">
        <f t="shared" si="11"/>
        <v>0</v>
      </c>
    </row>
    <row r="48" spans="1:15">
      <c r="A48" s="84">
        <v>38</v>
      </c>
      <c r="B48" s="85" t="s">
        <v>1306</v>
      </c>
      <c r="C48" s="86" t="s">
        <v>355</v>
      </c>
      <c r="D48" s="245" t="s">
        <v>2446</v>
      </c>
      <c r="E48" s="246" t="s">
        <v>646</v>
      </c>
      <c r="F48" s="246" t="s">
        <v>667</v>
      </c>
      <c r="G48" s="86" t="s">
        <v>365</v>
      </c>
      <c r="H48" s="318">
        <v>68.02</v>
      </c>
      <c r="I48" s="277">
        <v>5</v>
      </c>
      <c r="J48" s="92">
        <v>189.2</v>
      </c>
      <c r="K48" s="93"/>
      <c r="L48" s="94">
        <f t="shared" si="8"/>
        <v>12869.383999999998</v>
      </c>
      <c r="M48" s="94">
        <f t="shared" si="9"/>
        <v>0</v>
      </c>
      <c r="N48" s="95">
        <f t="shared" si="10"/>
        <v>0</v>
      </c>
      <c r="O48" s="94">
        <f t="shared" si="11"/>
        <v>0</v>
      </c>
    </row>
    <row r="49" spans="1:15">
      <c r="A49" s="84">
        <v>39</v>
      </c>
      <c r="B49" s="85" t="s">
        <v>1306</v>
      </c>
      <c r="C49" s="86" t="s">
        <v>355</v>
      </c>
      <c r="D49" s="245" t="s">
        <v>2447</v>
      </c>
      <c r="E49" s="246" t="s">
        <v>646</v>
      </c>
      <c r="F49" s="246" t="s">
        <v>667</v>
      </c>
      <c r="G49" s="86" t="s">
        <v>365</v>
      </c>
      <c r="H49" s="318">
        <v>77.92</v>
      </c>
      <c r="I49" s="277">
        <v>5</v>
      </c>
      <c r="J49" s="92">
        <v>189.2</v>
      </c>
      <c r="K49" s="93"/>
      <c r="L49" s="94">
        <f t="shared" si="8"/>
        <v>14742.464</v>
      </c>
      <c r="M49" s="94">
        <f t="shared" si="9"/>
        <v>0</v>
      </c>
      <c r="N49" s="95">
        <f t="shared" si="10"/>
        <v>0</v>
      </c>
      <c r="O49" s="94">
        <f t="shared" si="11"/>
        <v>0</v>
      </c>
    </row>
    <row r="50" spans="1:15">
      <c r="A50" s="84">
        <v>40</v>
      </c>
      <c r="B50" s="85" t="s">
        <v>1306</v>
      </c>
      <c r="C50" s="86" t="s">
        <v>355</v>
      </c>
      <c r="D50" s="245" t="s">
        <v>2448</v>
      </c>
      <c r="E50" s="246" t="s">
        <v>647</v>
      </c>
      <c r="F50" s="246" t="s">
        <v>667</v>
      </c>
      <c r="G50" s="86" t="s">
        <v>35</v>
      </c>
      <c r="H50" s="318">
        <v>13.7</v>
      </c>
      <c r="I50" s="277">
        <v>1</v>
      </c>
      <c r="J50" s="92">
        <v>40.17</v>
      </c>
      <c r="K50" s="93"/>
      <c r="L50" s="94">
        <f t="shared" si="8"/>
        <v>550.32899999999995</v>
      </c>
      <c r="M50" s="94">
        <f t="shared" si="9"/>
        <v>0</v>
      </c>
      <c r="N50" s="95">
        <f t="shared" si="10"/>
        <v>0</v>
      </c>
      <c r="O50" s="94">
        <f t="shared" si="11"/>
        <v>0</v>
      </c>
    </row>
    <row r="51" spans="1:15">
      <c r="A51" s="84">
        <v>41</v>
      </c>
      <c r="B51" s="85" t="s">
        <v>1306</v>
      </c>
      <c r="C51" s="86" t="s">
        <v>355</v>
      </c>
      <c r="D51" s="245" t="s">
        <v>2449</v>
      </c>
      <c r="E51" s="246" t="s">
        <v>646</v>
      </c>
      <c r="F51" s="246" t="s">
        <v>667</v>
      </c>
      <c r="G51" s="86" t="s">
        <v>365</v>
      </c>
      <c r="H51" s="318">
        <v>77.92</v>
      </c>
      <c r="I51" s="277">
        <v>5</v>
      </c>
      <c r="J51" s="92">
        <v>189.2</v>
      </c>
      <c r="K51" s="93"/>
      <c r="L51" s="94">
        <f t="shared" si="8"/>
        <v>14742.464</v>
      </c>
      <c r="M51" s="94">
        <f t="shared" si="9"/>
        <v>0</v>
      </c>
      <c r="N51" s="95">
        <f t="shared" si="10"/>
        <v>0</v>
      </c>
      <c r="O51" s="94">
        <f t="shared" si="11"/>
        <v>0</v>
      </c>
    </row>
    <row r="52" spans="1:15">
      <c r="A52" s="84">
        <v>42</v>
      </c>
      <c r="B52" s="85" t="s">
        <v>1306</v>
      </c>
      <c r="C52" s="86" t="s">
        <v>355</v>
      </c>
      <c r="D52" s="245" t="s">
        <v>2450</v>
      </c>
      <c r="E52" s="246" t="s">
        <v>646</v>
      </c>
      <c r="F52" s="246" t="s">
        <v>667</v>
      </c>
      <c r="G52" s="86" t="s">
        <v>365</v>
      </c>
      <c r="H52" s="318">
        <v>68.02</v>
      </c>
      <c r="I52" s="277">
        <v>5</v>
      </c>
      <c r="J52" s="92">
        <v>189.2</v>
      </c>
      <c r="K52" s="93"/>
      <c r="L52" s="94">
        <f t="shared" si="8"/>
        <v>12869.383999999998</v>
      </c>
      <c r="M52" s="94">
        <f t="shared" si="9"/>
        <v>0</v>
      </c>
      <c r="N52" s="95">
        <f t="shared" si="10"/>
        <v>0</v>
      </c>
      <c r="O52" s="94">
        <f t="shared" si="11"/>
        <v>0</v>
      </c>
    </row>
    <row r="53" spans="1:15">
      <c r="A53" s="84">
        <v>43</v>
      </c>
      <c r="B53" s="85" t="s">
        <v>1306</v>
      </c>
      <c r="C53" s="86" t="s">
        <v>355</v>
      </c>
      <c r="D53" s="245" t="s">
        <v>2451</v>
      </c>
      <c r="E53" s="246" t="s">
        <v>647</v>
      </c>
      <c r="F53" s="246" t="s">
        <v>667</v>
      </c>
      <c r="G53" s="86" t="s">
        <v>35</v>
      </c>
      <c r="H53" s="318">
        <v>27.02</v>
      </c>
      <c r="I53" s="277">
        <v>1</v>
      </c>
      <c r="J53" s="92">
        <v>40.17</v>
      </c>
      <c r="K53" s="93"/>
      <c r="L53" s="94">
        <f t="shared" si="8"/>
        <v>1085.3933999999999</v>
      </c>
      <c r="M53" s="94">
        <f t="shared" si="9"/>
        <v>0</v>
      </c>
      <c r="N53" s="95">
        <f t="shared" si="10"/>
        <v>0</v>
      </c>
      <c r="O53" s="94">
        <f t="shared" si="11"/>
        <v>0</v>
      </c>
    </row>
    <row r="54" spans="1:15">
      <c r="A54" s="84">
        <v>44</v>
      </c>
      <c r="B54" s="85" t="s">
        <v>1306</v>
      </c>
      <c r="C54" s="86" t="s">
        <v>355</v>
      </c>
      <c r="D54" s="245" t="s">
        <v>2452</v>
      </c>
      <c r="E54" s="246" t="s">
        <v>646</v>
      </c>
      <c r="F54" s="246" t="s">
        <v>667</v>
      </c>
      <c r="G54" s="86" t="s">
        <v>365</v>
      </c>
      <c r="H54" s="318">
        <v>68.02</v>
      </c>
      <c r="I54" s="277">
        <v>5</v>
      </c>
      <c r="J54" s="92">
        <v>189.2</v>
      </c>
      <c r="K54" s="93"/>
      <c r="L54" s="94">
        <f t="shared" si="8"/>
        <v>12869.383999999998</v>
      </c>
      <c r="M54" s="94">
        <f t="shared" si="9"/>
        <v>0</v>
      </c>
      <c r="N54" s="95">
        <f t="shared" si="10"/>
        <v>0</v>
      </c>
      <c r="O54" s="94">
        <f t="shared" si="11"/>
        <v>0</v>
      </c>
    </row>
    <row r="55" spans="1:15">
      <c r="A55" s="84">
        <v>45</v>
      </c>
      <c r="B55" s="85" t="s">
        <v>1306</v>
      </c>
      <c r="C55" s="86" t="s">
        <v>355</v>
      </c>
      <c r="D55" s="245" t="s">
        <v>2453</v>
      </c>
      <c r="E55" s="246" t="s">
        <v>646</v>
      </c>
      <c r="F55" s="246" t="s">
        <v>667</v>
      </c>
      <c r="G55" s="86" t="s">
        <v>365</v>
      </c>
      <c r="H55" s="318">
        <v>68.02</v>
      </c>
      <c r="I55" s="277">
        <v>5</v>
      </c>
      <c r="J55" s="92">
        <v>189.2</v>
      </c>
      <c r="K55" s="93"/>
      <c r="L55" s="94">
        <f t="shared" si="8"/>
        <v>12869.383999999998</v>
      </c>
      <c r="M55" s="94">
        <f t="shared" si="9"/>
        <v>0</v>
      </c>
      <c r="N55" s="95">
        <f t="shared" si="10"/>
        <v>0</v>
      </c>
      <c r="O55" s="94">
        <f t="shared" si="11"/>
        <v>0</v>
      </c>
    </row>
    <row r="56" spans="1:15">
      <c r="A56" s="84">
        <v>46</v>
      </c>
      <c r="B56" s="85" t="s">
        <v>1306</v>
      </c>
      <c r="C56" s="86" t="s">
        <v>355</v>
      </c>
      <c r="D56" s="245" t="s">
        <v>2454</v>
      </c>
      <c r="E56" s="246" t="s">
        <v>647</v>
      </c>
      <c r="F56" s="246" t="s">
        <v>667</v>
      </c>
      <c r="G56" s="86" t="s">
        <v>35</v>
      </c>
      <c r="H56" s="318">
        <v>27.02</v>
      </c>
      <c r="I56" s="277">
        <v>1</v>
      </c>
      <c r="J56" s="92">
        <v>40.17</v>
      </c>
      <c r="K56" s="93"/>
      <c r="L56" s="94">
        <f t="shared" si="8"/>
        <v>1085.3933999999999</v>
      </c>
      <c r="M56" s="94">
        <f t="shared" si="9"/>
        <v>0</v>
      </c>
      <c r="N56" s="95">
        <f t="shared" si="10"/>
        <v>0</v>
      </c>
      <c r="O56" s="94">
        <f t="shared" si="11"/>
        <v>0</v>
      </c>
    </row>
    <row r="57" spans="1:15">
      <c r="A57" s="84">
        <v>47</v>
      </c>
      <c r="B57" s="85" t="s">
        <v>1306</v>
      </c>
      <c r="C57" s="86" t="s">
        <v>355</v>
      </c>
      <c r="D57" s="245" t="s">
        <v>2455</v>
      </c>
      <c r="E57" s="246" t="s">
        <v>646</v>
      </c>
      <c r="F57" s="246" t="s">
        <v>667</v>
      </c>
      <c r="G57" s="86" t="s">
        <v>365</v>
      </c>
      <c r="H57" s="318">
        <v>68.02</v>
      </c>
      <c r="I57" s="277">
        <v>5</v>
      </c>
      <c r="J57" s="92">
        <v>189.2</v>
      </c>
      <c r="K57" s="93"/>
      <c r="L57" s="94">
        <f t="shared" si="8"/>
        <v>12869.383999999998</v>
      </c>
      <c r="M57" s="94">
        <f t="shared" si="9"/>
        <v>0</v>
      </c>
      <c r="N57" s="95">
        <f t="shared" si="10"/>
        <v>0</v>
      </c>
      <c r="O57" s="94">
        <f t="shared" si="11"/>
        <v>0</v>
      </c>
    </row>
    <row r="58" spans="1:15">
      <c r="A58" s="84">
        <v>48</v>
      </c>
      <c r="B58" s="85" t="s">
        <v>1306</v>
      </c>
      <c r="C58" s="86" t="s">
        <v>355</v>
      </c>
      <c r="D58" s="245" t="s">
        <v>2456</v>
      </c>
      <c r="E58" s="246" t="s">
        <v>646</v>
      </c>
      <c r="F58" s="246" t="s">
        <v>667</v>
      </c>
      <c r="G58" s="86" t="s">
        <v>365</v>
      </c>
      <c r="H58" s="318">
        <v>68.47</v>
      </c>
      <c r="I58" s="277">
        <v>5</v>
      </c>
      <c r="J58" s="92">
        <v>189.2</v>
      </c>
      <c r="K58" s="93"/>
      <c r="L58" s="94">
        <f t="shared" si="8"/>
        <v>12954.523999999999</v>
      </c>
      <c r="M58" s="94">
        <f t="shared" si="9"/>
        <v>0</v>
      </c>
      <c r="N58" s="95">
        <f t="shared" si="10"/>
        <v>0</v>
      </c>
      <c r="O58" s="94">
        <f t="shared" si="11"/>
        <v>0</v>
      </c>
    </row>
    <row r="59" spans="1:15">
      <c r="A59" s="84">
        <v>49</v>
      </c>
      <c r="B59" s="85" t="s">
        <v>1306</v>
      </c>
      <c r="C59" s="86" t="s">
        <v>355</v>
      </c>
      <c r="D59" s="245" t="s">
        <v>2457</v>
      </c>
      <c r="E59" s="246" t="s">
        <v>656</v>
      </c>
      <c r="F59" s="246" t="s">
        <v>2504</v>
      </c>
      <c r="G59" s="86" t="s">
        <v>57</v>
      </c>
      <c r="H59" s="318">
        <v>9.8800000000000008</v>
      </c>
      <c r="I59" s="277">
        <v>0.23</v>
      </c>
      <c r="J59" s="92">
        <v>12</v>
      </c>
      <c r="K59" s="93"/>
      <c r="L59" s="94">
        <f t="shared" si="8"/>
        <v>118.56</v>
      </c>
      <c r="M59" s="94">
        <f t="shared" si="9"/>
        <v>0</v>
      </c>
      <c r="N59" s="95">
        <f t="shared" si="10"/>
        <v>0</v>
      </c>
      <c r="O59" s="94">
        <f t="shared" si="11"/>
        <v>0</v>
      </c>
    </row>
    <row r="60" spans="1:15">
      <c r="A60" s="84">
        <v>50</v>
      </c>
      <c r="B60" s="85" t="s">
        <v>1306</v>
      </c>
      <c r="C60" s="86" t="s">
        <v>355</v>
      </c>
      <c r="D60" s="245" t="s">
        <v>2458</v>
      </c>
      <c r="E60" s="246" t="s">
        <v>657</v>
      </c>
      <c r="F60" s="246" t="s">
        <v>2504</v>
      </c>
      <c r="G60" s="86" t="s">
        <v>57</v>
      </c>
      <c r="H60" s="318">
        <v>9.8800000000000008</v>
      </c>
      <c r="I60" s="277">
        <v>0.23</v>
      </c>
      <c r="J60" s="92">
        <v>12</v>
      </c>
      <c r="K60" s="93"/>
      <c r="L60" s="94">
        <f t="shared" si="8"/>
        <v>118.56</v>
      </c>
      <c r="M60" s="94">
        <f t="shared" si="9"/>
        <v>0</v>
      </c>
      <c r="N60" s="95">
        <f t="shared" si="10"/>
        <v>0</v>
      </c>
      <c r="O60" s="94">
        <f t="shared" si="11"/>
        <v>0</v>
      </c>
    </row>
    <row r="61" spans="1:15">
      <c r="A61" s="84">
        <v>51</v>
      </c>
      <c r="B61" s="85" t="s">
        <v>1306</v>
      </c>
      <c r="C61" s="86" t="s">
        <v>355</v>
      </c>
      <c r="D61" s="245" t="s">
        <v>2459</v>
      </c>
      <c r="E61" s="246" t="s">
        <v>658</v>
      </c>
      <c r="F61" s="246" t="s">
        <v>2504</v>
      </c>
      <c r="G61" s="86" t="s">
        <v>57</v>
      </c>
      <c r="H61" s="318">
        <v>9.8800000000000008</v>
      </c>
      <c r="I61" s="277">
        <v>0.23</v>
      </c>
      <c r="J61" s="92">
        <v>12</v>
      </c>
      <c r="K61" s="93"/>
      <c r="L61" s="94">
        <f t="shared" si="8"/>
        <v>118.56</v>
      </c>
      <c r="M61" s="94">
        <f t="shared" si="9"/>
        <v>0</v>
      </c>
      <c r="N61" s="95">
        <f t="shared" si="10"/>
        <v>0</v>
      </c>
      <c r="O61" s="94">
        <f t="shared" si="11"/>
        <v>0</v>
      </c>
    </row>
    <row r="62" spans="1:15">
      <c r="A62" s="84">
        <v>52</v>
      </c>
      <c r="B62" s="85" t="s">
        <v>1306</v>
      </c>
      <c r="C62" s="86" t="s">
        <v>355</v>
      </c>
      <c r="D62" s="245" t="s">
        <v>2460</v>
      </c>
      <c r="E62" s="246" t="s">
        <v>659</v>
      </c>
      <c r="F62" s="246" t="s">
        <v>364</v>
      </c>
      <c r="G62" s="86" t="s">
        <v>48</v>
      </c>
      <c r="H62" s="318">
        <v>8.36</v>
      </c>
      <c r="I62" s="277">
        <v>5</v>
      </c>
      <c r="J62" s="92">
        <v>189.2</v>
      </c>
      <c r="K62" s="93"/>
      <c r="L62" s="94">
        <f t="shared" si="8"/>
        <v>1581.7119999999998</v>
      </c>
      <c r="M62" s="94">
        <f t="shared" si="9"/>
        <v>0</v>
      </c>
      <c r="N62" s="95">
        <f t="shared" si="10"/>
        <v>0</v>
      </c>
      <c r="O62" s="94">
        <f t="shared" si="11"/>
        <v>0</v>
      </c>
    </row>
    <row r="63" spans="1:15">
      <c r="A63" s="84">
        <v>53</v>
      </c>
      <c r="B63" s="85" t="s">
        <v>1306</v>
      </c>
      <c r="C63" s="86" t="s">
        <v>355</v>
      </c>
      <c r="D63" s="245" t="s">
        <v>2461</v>
      </c>
      <c r="E63" s="246" t="s">
        <v>660</v>
      </c>
      <c r="F63" s="246" t="s">
        <v>364</v>
      </c>
      <c r="G63" s="86" t="s">
        <v>48</v>
      </c>
      <c r="H63" s="318">
        <v>8.36</v>
      </c>
      <c r="I63" s="277">
        <v>5</v>
      </c>
      <c r="J63" s="92">
        <v>189.2</v>
      </c>
      <c r="K63" s="93"/>
      <c r="L63" s="94">
        <f t="shared" si="8"/>
        <v>1581.7119999999998</v>
      </c>
      <c r="M63" s="94">
        <f t="shared" si="9"/>
        <v>0</v>
      </c>
      <c r="N63" s="95">
        <f t="shared" si="10"/>
        <v>0</v>
      </c>
      <c r="O63" s="94">
        <f t="shared" si="11"/>
        <v>0</v>
      </c>
    </row>
    <row r="64" spans="1:15">
      <c r="A64" s="84">
        <v>54</v>
      </c>
      <c r="B64" s="85" t="s">
        <v>1306</v>
      </c>
      <c r="C64" s="86" t="s">
        <v>355</v>
      </c>
      <c r="D64" s="245" t="s">
        <v>2462</v>
      </c>
      <c r="E64" s="246" t="s">
        <v>661</v>
      </c>
      <c r="F64" s="246" t="s">
        <v>364</v>
      </c>
      <c r="G64" s="86" t="s">
        <v>48</v>
      </c>
      <c r="H64" s="318">
        <v>8.36</v>
      </c>
      <c r="I64" s="277">
        <v>5</v>
      </c>
      <c r="J64" s="92">
        <v>189.2</v>
      </c>
      <c r="K64" s="93"/>
      <c r="L64" s="94">
        <f t="shared" si="8"/>
        <v>1581.7119999999998</v>
      </c>
      <c r="M64" s="94">
        <f t="shared" si="9"/>
        <v>0</v>
      </c>
      <c r="N64" s="95">
        <f t="shared" si="10"/>
        <v>0</v>
      </c>
      <c r="O64" s="94">
        <f t="shared" si="11"/>
        <v>0</v>
      </c>
    </row>
    <row r="65" spans="1:15">
      <c r="A65" s="84">
        <v>55</v>
      </c>
      <c r="B65" s="85" t="s">
        <v>1306</v>
      </c>
      <c r="C65" s="86" t="s">
        <v>355</v>
      </c>
      <c r="D65" s="245" t="s">
        <v>2463</v>
      </c>
      <c r="E65" s="246" t="s">
        <v>662</v>
      </c>
      <c r="F65" s="246" t="s">
        <v>364</v>
      </c>
      <c r="G65" s="86" t="s">
        <v>48</v>
      </c>
      <c r="H65" s="318">
        <v>8.36</v>
      </c>
      <c r="I65" s="277">
        <v>5</v>
      </c>
      <c r="J65" s="92">
        <v>189.2</v>
      </c>
      <c r="K65" s="93"/>
      <c r="L65" s="94">
        <f t="shared" si="8"/>
        <v>1581.7119999999998</v>
      </c>
      <c r="M65" s="94">
        <f t="shared" si="9"/>
        <v>0</v>
      </c>
      <c r="N65" s="95">
        <f t="shared" si="10"/>
        <v>0</v>
      </c>
      <c r="O65" s="94">
        <f t="shared" si="11"/>
        <v>0</v>
      </c>
    </row>
    <row r="66" spans="1:15" ht="28.5">
      <c r="A66" s="84">
        <v>56</v>
      </c>
      <c r="B66" s="85" t="s">
        <v>1306</v>
      </c>
      <c r="C66" s="86" t="s">
        <v>355</v>
      </c>
      <c r="D66" s="245" t="s">
        <v>104</v>
      </c>
      <c r="E66" s="246" t="s">
        <v>663</v>
      </c>
      <c r="F66" s="246" t="s">
        <v>364</v>
      </c>
      <c r="G66" s="86" t="s">
        <v>57</v>
      </c>
      <c r="H66" s="318">
        <v>3.31</v>
      </c>
      <c r="I66" s="277">
        <v>0.23</v>
      </c>
      <c r="J66" s="92">
        <v>12</v>
      </c>
      <c r="K66" s="93"/>
      <c r="L66" s="94">
        <f t="shared" si="8"/>
        <v>39.72</v>
      </c>
      <c r="M66" s="94">
        <f t="shared" si="9"/>
        <v>0</v>
      </c>
      <c r="N66" s="95">
        <f t="shared" si="10"/>
        <v>0</v>
      </c>
      <c r="O66" s="94">
        <f t="shared" si="11"/>
        <v>0</v>
      </c>
    </row>
    <row r="67" spans="1:15" ht="28.5">
      <c r="A67" s="84">
        <v>57</v>
      </c>
      <c r="B67" s="85" t="s">
        <v>1306</v>
      </c>
      <c r="C67" s="86" t="s">
        <v>355</v>
      </c>
      <c r="D67" s="245" t="s">
        <v>104</v>
      </c>
      <c r="E67" s="246" t="s">
        <v>664</v>
      </c>
      <c r="F67" s="246" t="s">
        <v>666</v>
      </c>
      <c r="G67" s="86" t="s">
        <v>43</v>
      </c>
      <c r="H67" s="318">
        <v>695</v>
      </c>
      <c r="I67" s="277">
        <v>5</v>
      </c>
      <c r="J67" s="92">
        <v>189.2</v>
      </c>
      <c r="K67" s="93"/>
      <c r="L67" s="94">
        <f t="shared" si="8"/>
        <v>131494</v>
      </c>
      <c r="M67" s="94">
        <f t="shared" si="9"/>
        <v>0</v>
      </c>
      <c r="N67" s="95">
        <f t="shared" si="10"/>
        <v>0</v>
      </c>
      <c r="O67" s="94">
        <f t="shared" si="11"/>
        <v>0</v>
      </c>
    </row>
    <row r="68" spans="1:15" ht="28.5">
      <c r="A68" s="84">
        <v>58</v>
      </c>
      <c r="B68" s="85" t="s">
        <v>1306</v>
      </c>
      <c r="C68" s="86" t="s">
        <v>357</v>
      </c>
      <c r="D68" s="245" t="s">
        <v>2464</v>
      </c>
      <c r="E68" s="246" t="s">
        <v>654</v>
      </c>
      <c r="F68" s="246" t="s">
        <v>666</v>
      </c>
      <c r="G68" s="86" t="s">
        <v>35</v>
      </c>
      <c r="H68" s="318">
        <v>69.010000000000005</v>
      </c>
      <c r="I68" s="277">
        <v>1</v>
      </c>
      <c r="J68" s="92">
        <v>40.17</v>
      </c>
      <c r="K68" s="93"/>
      <c r="L68" s="94">
        <f t="shared" si="8"/>
        <v>2772.1317000000004</v>
      </c>
      <c r="M68" s="94">
        <f t="shared" si="9"/>
        <v>0</v>
      </c>
      <c r="N68" s="95">
        <f t="shared" si="10"/>
        <v>0</v>
      </c>
      <c r="O68" s="94">
        <f t="shared" si="11"/>
        <v>0</v>
      </c>
    </row>
    <row r="69" spans="1:15">
      <c r="A69" s="84">
        <v>59</v>
      </c>
      <c r="B69" s="85" t="s">
        <v>1306</v>
      </c>
      <c r="C69" s="86" t="s">
        <v>357</v>
      </c>
      <c r="D69" s="245" t="s">
        <v>2465</v>
      </c>
      <c r="E69" s="246" t="s">
        <v>646</v>
      </c>
      <c r="F69" s="246" t="s">
        <v>667</v>
      </c>
      <c r="G69" s="86" t="s">
        <v>365</v>
      </c>
      <c r="H69" s="318">
        <v>62.4</v>
      </c>
      <c r="I69" s="277">
        <v>5</v>
      </c>
      <c r="J69" s="92">
        <v>189.2</v>
      </c>
      <c r="K69" s="93"/>
      <c r="L69" s="94">
        <f t="shared" si="8"/>
        <v>11806.08</v>
      </c>
      <c r="M69" s="94">
        <f t="shared" si="9"/>
        <v>0</v>
      </c>
      <c r="N69" s="95">
        <f t="shared" si="10"/>
        <v>0</v>
      </c>
      <c r="O69" s="94">
        <f t="shared" si="11"/>
        <v>0</v>
      </c>
    </row>
    <row r="70" spans="1:15">
      <c r="A70" s="84">
        <v>60</v>
      </c>
      <c r="B70" s="85" t="s">
        <v>1306</v>
      </c>
      <c r="C70" s="86" t="s">
        <v>357</v>
      </c>
      <c r="D70" s="245" t="s">
        <v>2466</v>
      </c>
      <c r="E70" s="246" t="s">
        <v>646</v>
      </c>
      <c r="F70" s="246" t="s">
        <v>667</v>
      </c>
      <c r="G70" s="86" t="s">
        <v>365</v>
      </c>
      <c r="H70" s="318">
        <v>67.61</v>
      </c>
      <c r="I70" s="277">
        <v>5</v>
      </c>
      <c r="J70" s="92">
        <v>189.2</v>
      </c>
      <c r="K70" s="93"/>
      <c r="L70" s="94">
        <f t="shared" si="8"/>
        <v>12791.812</v>
      </c>
      <c r="M70" s="94">
        <f t="shared" si="9"/>
        <v>0</v>
      </c>
      <c r="N70" s="95">
        <f t="shared" si="10"/>
        <v>0</v>
      </c>
      <c r="O70" s="94">
        <f t="shared" si="11"/>
        <v>0</v>
      </c>
    </row>
    <row r="71" spans="1:15">
      <c r="A71" s="84">
        <v>61</v>
      </c>
      <c r="B71" s="85" t="s">
        <v>1306</v>
      </c>
      <c r="C71" s="86" t="s">
        <v>357</v>
      </c>
      <c r="D71" s="245" t="s">
        <v>2467</v>
      </c>
      <c r="E71" s="246" t="s">
        <v>1578</v>
      </c>
      <c r="F71" s="246" t="s">
        <v>667</v>
      </c>
      <c r="G71" s="86" t="s">
        <v>365</v>
      </c>
      <c r="H71" s="318">
        <v>42.9</v>
      </c>
      <c r="I71" s="277">
        <v>5</v>
      </c>
      <c r="J71" s="92">
        <v>189.2</v>
      </c>
      <c r="K71" s="93"/>
      <c r="L71" s="94">
        <f t="shared" si="8"/>
        <v>8116.6799999999994</v>
      </c>
      <c r="M71" s="94">
        <f t="shared" si="9"/>
        <v>0</v>
      </c>
      <c r="N71" s="95">
        <f t="shared" si="10"/>
        <v>0</v>
      </c>
      <c r="O71" s="94">
        <f t="shared" si="11"/>
        <v>0</v>
      </c>
    </row>
    <row r="72" spans="1:15">
      <c r="A72" s="84">
        <v>62</v>
      </c>
      <c r="B72" s="85" t="s">
        <v>1306</v>
      </c>
      <c r="C72" s="86" t="s">
        <v>357</v>
      </c>
      <c r="D72" s="245" t="s">
        <v>2468</v>
      </c>
      <c r="E72" s="246" t="s">
        <v>646</v>
      </c>
      <c r="F72" s="246" t="s">
        <v>667</v>
      </c>
      <c r="G72" s="86" t="s">
        <v>365</v>
      </c>
      <c r="H72" s="318">
        <v>137.36000000000001</v>
      </c>
      <c r="I72" s="277">
        <v>5</v>
      </c>
      <c r="J72" s="92">
        <v>189.2</v>
      </c>
      <c r="K72" s="93"/>
      <c r="L72" s="94">
        <f t="shared" si="8"/>
        <v>25988.512000000002</v>
      </c>
      <c r="M72" s="94">
        <f t="shared" si="9"/>
        <v>0</v>
      </c>
      <c r="N72" s="95">
        <f t="shared" si="10"/>
        <v>0</v>
      </c>
      <c r="O72" s="94">
        <f t="shared" si="11"/>
        <v>0</v>
      </c>
    </row>
    <row r="73" spans="1:15">
      <c r="A73" s="84">
        <v>63</v>
      </c>
      <c r="B73" s="85" t="s">
        <v>1306</v>
      </c>
      <c r="C73" s="86" t="s">
        <v>357</v>
      </c>
      <c r="D73" s="245" t="s">
        <v>2469</v>
      </c>
      <c r="E73" s="246" t="s">
        <v>646</v>
      </c>
      <c r="F73" s="246" t="s">
        <v>667</v>
      </c>
      <c r="G73" s="86" t="s">
        <v>365</v>
      </c>
      <c r="H73" s="318">
        <v>68.02</v>
      </c>
      <c r="I73" s="277">
        <v>5</v>
      </c>
      <c r="J73" s="92">
        <v>189.2</v>
      </c>
      <c r="K73" s="93"/>
      <c r="L73" s="94">
        <f t="shared" si="8"/>
        <v>12869.383999999998</v>
      </c>
      <c r="M73" s="94">
        <f t="shared" si="9"/>
        <v>0</v>
      </c>
      <c r="N73" s="95">
        <f t="shared" si="10"/>
        <v>0</v>
      </c>
      <c r="O73" s="94">
        <f t="shared" si="11"/>
        <v>0</v>
      </c>
    </row>
    <row r="74" spans="1:15">
      <c r="A74" s="84">
        <v>64</v>
      </c>
      <c r="B74" s="85" t="s">
        <v>1306</v>
      </c>
      <c r="C74" s="86" t="s">
        <v>357</v>
      </c>
      <c r="D74" s="245" t="s">
        <v>2470</v>
      </c>
      <c r="E74" s="246" t="s">
        <v>646</v>
      </c>
      <c r="F74" s="246" t="s">
        <v>667</v>
      </c>
      <c r="G74" s="86" t="s">
        <v>365</v>
      </c>
      <c r="H74" s="318">
        <v>67.98</v>
      </c>
      <c r="I74" s="277">
        <v>5</v>
      </c>
      <c r="J74" s="92">
        <v>189.2</v>
      </c>
      <c r="K74" s="93"/>
      <c r="L74" s="94">
        <f t="shared" si="8"/>
        <v>12861.816000000001</v>
      </c>
      <c r="M74" s="94">
        <f t="shared" si="9"/>
        <v>0</v>
      </c>
      <c r="N74" s="95">
        <f t="shared" si="10"/>
        <v>0</v>
      </c>
      <c r="O74" s="94">
        <f t="shared" si="11"/>
        <v>0</v>
      </c>
    </row>
    <row r="75" spans="1:15">
      <c r="A75" s="84">
        <v>65</v>
      </c>
      <c r="B75" s="85" t="s">
        <v>1306</v>
      </c>
      <c r="C75" s="86" t="s">
        <v>357</v>
      </c>
      <c r="D75" s="245" t="s">
        <v>2471</v>
      </c>
      <c r="E75" s="246" t="s">
        <v>646</v>
      </c>
      <c r="F75" s="246" t="s">
        <v>667</v>
      </c>
      <c r="G75" s="86" t="s">
        <v>365</v>
      </c>
      <c r="H75" s="318">
        <v>67.98</v>
      </c>
      <c r="I75" s="277">
        <v>5</v>
      </c>
      <c r="J75" s="92">
        <v>189.2</v>
      </c>
      <c r="K75" s="93"/>
      <c r="L75" s="94">
        <f t="shared" si="8"/>
        <v>12861.816000000001</v>
      </c>
      <c r="M75" s="94">
        <f t="shared" si="9"/>
        <v>0</v>
      </c>
      <c r="N75" s="95">
        <f t="shared" si="10"/>
        <v>0</v>
      </c>
      <c r="O75" s="94">
        <f t="shared" si="11"/>
        <v>0</v>
      </c>
    </row>
    <row r="76" spans="1:15">
      <c r="A76" s="84">
        <v>66</v>
      </c>
      <c r="B76" s="85" t="s">
        <v>1306</v>
      </c>
      <c r="C76" s="86" t="s">
        <v>357</v>
      </c>
      <c r="D76" s="245" t="s">
        <v>2472</v>
      </c>
      <c r="E76" s="246" t="s">
        <v>646</v>
      </c>
      <c r="F76" s="246" t="s">
        <v>667</v>
      </c>
      <c r="G76" s="86" t="s">
        <v>365</v>
      </c>
      <c r="H76" s="318">
        <v>67.98</v>
      </c>
      <c r="I76" s="277">
        <v>5</v>
      </c>
      <c r="J76" s="92">
        <v>189.2</v>
      </c>
      <c r="K76" s="93"/>
      <c r="L76" s="94">
        <f t="shared" si="8"/>
        <v>12861.816000000001</v>
      </c>
      <c r="M76" s="94">
        <f t="shared" si="9"/>
        <v>0</v>
      </c>
      <c r="N76" s="95">
        <f t="shared" si="10"/>
        <v>0</v>
      </c>
      <c r="O76" s="94">
        <f t="shared" si="11"/>
        <v>0</v>
      </c>
    </row>
    <row r="77" spans="1:15">
      <c r="A77" s="84">
        <v>67</v>
      </c>
      <c r="B77" s="85" t="s">
        <v>1306</v>
      </c>
      <c r="C77" s="86" t="s">
        <v>357</v>
      </c>
      <c r="D77" s="245" t="s">
        <v>2473</v>
      </c>
      <c r="E77" s="246" t="s">
        <v>1578</v>
      </c>
      <c r="F77" s="246" t="s">
        <v>667</v>
      </c>
      <c r="G77" s="86" t="s">
        <v>365</v>
      </c>
      <c r="H77" s="318">
        <v>28.82</v>
      </c>
      <c r="I77" s="277">
        <v>5</v>
      </c>
      <c r="J77" s="92">
        <v>189.2</v>
      </c>
      <c r="K77" s="93"/>
      <c r="L77" s="94">
        <f t="shared" si="8"/>
        <v>5452.7439999999997</v>
      </c>
      <c r="M77" s="94">
        <f t="shared" si="9"/>
        <v>0</v>
      </c>
      <c r="N77" s="95">
        <f t="shared" si="10"/>
        <v>0</v>
      </c>
      <c r="O77" s="94">
        <f t="shared" si="11"/>
        <v>0</v>
      </c>
    </row>
    <row r="78" spans="1:15">
      <c r="A78" s="84">
        <v>68</v>
      </c>
      <c r="B78" s="85" t="s">
        <v>1306</v>
      </c>
      <c r="C78" s="86" t="s">
        <v>357</v>
      </c>
      <c r="D78" s="245" t="s">
        <v>2474</v>
      </c>
      <c r="E78" s="246" t="s">
        <v>646</v>
      </c>
      <c r="F78" s="246" t="s">
        <v>667</v>
      </c>
      <c r="G78" s="86" t="s">
        <v>365</v>
      </c>
      <c r="H78" s="318">
        <v>67.98</v>
      </c>
      <c r="I78" s="277">
        <v>5</v>
      </c>
      <c r="J78" s="92">
        <v>189.2</v>
      </c>
      <c r="K78" s="93"/>
      <c r="L78" s="94">
        <f t="shared" si="8"/>
        <v>12861.816000000001</v>
      </c>
      <c r="M78" s="94">
        <f t="shared" si="9"/>
        <v>0</v>
      </c>
      <c r="N78" s="95">
        <f t="shared" si="10"/>
        <v>0</v>
      </c>
      <c r="O78" s="94">
        <f t="shared" si="11"/>
        <v>0</v>
      </c>
    </row>
    <row r="79" spans="1:15">
      <c r="A79" s="84">
        <v>69</v>
      </c>
      <c r="B79" s="85" t="s">
        <v>1306</v>
      </c>
      <c r="C79" s="86" t="s">
        <v>357</v>
      </c>
      <c r="D79" s="245" t="s">
        <v>2475</v>
      </c>
      <c r="E79" s="246" t="s">
        <v>646</v>
      </c>
      <c r="F79" s="246" t="s">
        <v>667</v>
      </c>
      <c r="G79" s="86" t="s">
        <v>365</v>
      </c>
      <c r="H79" s="318">
        <v>67.98</v>
      </c>
      <c r="I79" s="277">
        <v>5</v>
      </c>
      <c r="J79" s="92">
        <v>189.2</v>
      </c>
      <c r="K79" s="93"/>
      <c r="L79" s="94">
        <f t="shared" si="8"/>
        <v>12861.816000000001</v>
      </c>
      <c r="M79" s="94">
        <f t="shared" si="9"/>
        <v>0</v>
      </c>
      <c r="N79" s="95">
        <f t="shared" si="10"/>
        <v>0</v>
      </c>
      <c r="O79" s="94">
        <f t="shared" si="11"/>
        <v>0</v>
      </c>
    </row>
    <row r="80" spans="1:15">
      <c r="A80" s="84">
        <v>70</v>
      </c>
      <c r="B80" s="85" t="s">
        <v>1306</v>
      </c>
      <c r="C80" s="86" t="s">
        <v>357</v>
      </c>
      <c r="D80" s="245" t="s">
        <v>2476</v>
      </c>
      <c r="E80" s="246" t="s">
        <v>647</v>
      </c>
      <c r="F80" s="246" t="s">
        <v>667</v>
      </c>
      <c r="G80" s="86" t="s">
        <v>35</v>
      </c>
      <c r="H80" s="318">
        <v>28.82</v>
      </c>
      <c r="I80" s="277">
        <v>1</v>
      </c>
      <c r="J80" s="92">
        <v>40.17</v>
      </c>
      <c r="K80" s="93"/>
      <c r="L80" s="94">
        <f t="shared" si="8"/>
        <v>1157.6994</v>
      </c>
      <c r="M80" s="94">
        <f t="shared" si="9"/>
        <v>0</v>
      </c>
      <c r="N80" s="95">
        <f t="shared" si="10"/>
        <v>0</v>
      </c>
      <c r="O80" s="94">
        <f t="shared" si="11"/>
        <v>0</v>
      </c>
    </row>
    <row r="81" spans="1:15">
      <c r="A81" s="84">
        <v>71</v>
      </c>
      <c r="B81" s="85" t="s">
        <v>1306</v>
      </c>
      <c r="C81" s="86" t="s">
        <v>357</v>
      </c>
      <c r="D81" s="245" t="s">
        <v>2477</v>
      </c>
      <c r="E81" s="246" t="s">
        <v>646</v>
      </c>
      <c r="F81" s="246" t="s">
        <v>667</v>
      </c>
      <c r="G81" s="86" t="s">
        <v>365</v>
      </c>
      <c r="H81" s="318">
        <v>78.05</v>
      </c>
      <c r="I81" s="277">
        <v>5</v>
      </c>
      <c r="J81" s="92">
        <v>189.2</v>
      </c>
      <c r="K81" s="93"/>
      <c r="L81" s="94">
        <f t="shared" ref="L81:L100" si="12">H81*J81</f>
        <v>14767.059999999998</v>
      </c>
      <c r="M81" s="94">
        <f t="shared" ref="M81:M100" si="13">IFERROR(L81/K81,0)</f>
        <v>0</v>
      </c>
      <c r="N81" s="95">
        <f t="shared" ref="N81:N100" si="14">IF(O81&gt;0,O81/J81,0)</f>
        <v>0</v>
      </c>
      <c r="O81" s="94">
        <f t="shared" ref="O81:O100" si="15">ROUND(M81*SVS_UR_2_1,2)</f>
        <v>0</v>
      </c>
    </row>
    <row r="82" spans="1:15">
      <c r="A82" s="84">
        <v>72</v>
      </c>
      <c r="B82" s="85" t="s">
        <v>1306</v>
      </c>
      <c r="C82" s="86" t="s">
        <v>357</v>
      </c>
      <c r="D82" s="245" t="s">
        <v>2478</v>
      </c>
      <c r="E82" s="246" t="s">
        <v>646</v>
      </c>
      <c r="F82" s="246" t="s">
        <v>667</v>
      </c>
      <c r="G82" s="86" t="s">
        <v>365</v>
      </c>
      <c r="H82" s="318">
        <v>67.61</v>
      </c>
      <c r="I82" s="277">
        <v>5</v>
      </c>
      <c r="J82" s="92">
        <v>189.2</v>
      </c>
      <c r="K82" s="93"/>
      <c r="L82" s="94">
        <f t="shared" si="12"/>
        <v>12791.812</v>
      </c>
      <c r="M82" s="94">
        <f t="shared" si="13"/>
        <v>0</v>
      </c>
      <c r="N82" s="95">
        <f t="shared" si="14"/>
        <v>0</v>
      </c>
      <c r="O82" s="94">
        <f t="shared" si="15"/>
        <v>0</v>
      </c>
    </row>
    <row r="83" spans="1:15">
      <c r="A83" s="84">
        <v>73</v>
      </c>
      <c r="B83" s="85" t="s">
        <v>1306</v>
      </c>
      <c r="C83" s="86" t="s">
        <v>357</v>
      </c>
      <c r="D83" s="245" t="s">
        <v>2479</v>
      </c>
      <c r="E83" s="246" t="s">
        <v>1578</v>
      </c>
      <c r="F83" s="246" t="s">
        <v>667</v>
      </c>
      <c r="G83" s="86" t="s">
        <v>365</v>
      </c>
      <c r="H83" s="318">
        <v>42.9</v>
      </c>
      <c r="I83" s="277">
        <v>5</v>
      </c>
      <c r="J83" s="92">
        <v>189.2</v>
      </c>
      <c r="K83" s="93"/>
      <c r="L83" s="94">
        <f t="shared" si="12"/>
        <v>8116.6799999999994</v>
      </c>
      <c r="M83" s="94">
        <f t="shared" si="13"/>
        <v>0</v>
      </c>
      <c r="N83" s="95">
        <f t="shared" si="14"/>
        <v>0</v>
      </c>
      <c r="O83" s="94">
        <f t="shared" si="15"/>
        <v>0</v>
      </c>
    </row>
    <row r="84" spans="1:15">
      <c r="A84" s="84">
        <v>74</v>
      </c>
      <c r="B84" s="85" t="s">
        <v>1306</v>
      </c>
      <c r="C84" s="86" t="s">
        <v>357</v>
      </c>
      <c r="D84" s="245" t="s">
        <v>2480</v>
      </c>
      <c r="E84" s="246" t="s">
        <v>646</v>
      </c>
      <c r="F84" s="246" t="s">
        <v>667</v>
      </c>
      <c r="G84" s="86" t="s">
        <v>365</v>
      </c>
      <c r="H84" s="318">
        <v>62.4</v>
      </c>
      <c r="I84" s="277">
        <v>5</v>
      </c>
      <c r="J84" s="92">
        <v>189.2</v>
      </c>
      <c r="K84" s="93"/>
      <c r="L84" s="94">
        <f t="shared" si="12"/>
        <v>11806.08</v>
      </c>
      <c r="M84" s="94">
        <f t="shared" si="13"/>
        <v>0</v>
      </c>
      <c r="N84" s="95">
        <f t="shared" si="14"/>
        <v>0</v>
      </c>
      <c r="O84" s="94">
        <f t="shared" si="15"/>
        <v>0</v>
      </c>
    </row>
    <row r="85" spans="1:15">
      <c r="A85" s="84">
        <v>75</v>
      </c>
      <c r="B85" s="85" t="s">
        <v>1306</v>
      </c>
      <c r="C85" s="86" t="s">
        <v>357</v>
      </c>
      <c r="D85" s="245" t="s">
        <v>2481</v>
      </c>
      <c r="E85" s="246" t="s">
        <v>646</v>
      </c>
      <c r="F85" s="246" t="s">
        <v>667</v>
      </c>
      <c r="G85" s="86" t="s">
        <v>365</v>
      </c>
      <c r="H85" s="318">
        <v>77.87</v>
      </c>
      <c r="I85" s="277">
        <v>5</v>
      </c>
      <c r="J85" s="92">
        <v>189.2</v>
      </c>
      <c r="K85" s="93"/>
      <c r="L85" s="94">
        <f t="shared" si="12"/>
        <v>14733.004000000001</v>
      </c>
      <c r="M85" s="94">
        <f t="shared" si="13"/>
        <v>0</v>
      </c>
      <c r="N85" s="95">
        <f t="shared" si="14"/>
        <v>0</v>
      </c>
      <c r="O85" s="94">
        <f t="shared" si="15"/>
        <v>0</v>
      </c>
    </row>
    <row r="86" spans="1:15">
      <c r="A86" s="84">
        <v>76</v>
      </c>
      <c r="B86" s="85" t="s">
        <v>1306</v>
      </c>
      <c r="C86" s="86" t="s">
        <v>357</v>
      </c>
      <c r="D86" s="245" t="s">
        <v>2482</v>
      </c>
      <c r="E86" s="246" t="s">
        <v>646</v>
      </c>
      <c r="F86" s="246" t="s">
        <v>667</v>
      </c>
      <c r="G86" s="86" t="s">
        <v>365</v>
      </c>
      <c r="H86" s="318">
        <v>67.98</v>
      </c>
      <c r="I86" s="277">
        <v>5</v>
      </c>
      <c r="J86" s="92">
        <v>189.2</v>
      </c>
      <c r="K86" s="93"/>
      <c r="L86" s="94">
        <f t="shared" si="12"/>
        <v>12861.816000000001</v>
      </c>
      <c r="M86" s="94">
        <f t="shared" si="13"/>
        <v>0</v>
      </c>
      <c r="N86" s="95">
        <f t="shared" si="14"/>
        <v>0</v>
      </c>
      <c r="O86" s="94">
        <f t="shared" si="15"/>
        <v>0</v>
      </c>
    </row>
    <row r="87" spans="1:15">
      <c r="A87" s="84">
        <v>77</v>
      </c>
      <c r="B87" s="85" t="s">
        <v>1306</v>
      </c>
      <c r="C87" s="86" t="s">
        <v>357</v>
      </c>
      <c r="D87" s="245" t="s">
        <v>2483</v>
      </c>
      <c r="E87" s="246" t="s">
        <v>646</v>
      </c>
      <c r="F87" s="246" t="s">
        <v>667</v>
      </c>
      <c r="G87" s="86" t="s">
        <v>365</v>
      </c>
      <c r="H87" s="318">
        <v>68.39</v>
      </c>
      <c r="I87" s="277">
        <v>5</v>
      </c>
      <c r="J87" s="92">
        <v>189.2</v>
      </c>
      <c r="K87" s="93"/>
      <c r="L87" s="94">
        <f t="shared" si="12"/>
        <v>12939.387999999999</v>
      </c>
      <c r="M87" s="94">
        <f t="shared" si="13"/>
        <v>0</v>
      </c>
      <c r="N87" s="95">
        <f t="shared" si="14"/>
        <v>0</v>
      </c>
      <c r="O87" s="94">
        <f t="shared" si="15"/>
        <v>0</v>
      </c>
    </row>
    <row r="88" spans="1:15">
      <c r="A88" s="84">
        <v>78</v>
      </c>
      <c r="B88" s="85" t="s">
        <v>1306</v>
      </c>
      <c r="C88" s="86" t="s">
        <v>357</v>
      </c>
      <c r="D88" s="245" t="s">
        <v>2484</v>
      </c>
      <c r="E88" s="246" t="s">
        <v>647</v>
      </c>
      <c r="F88" s="246" t="s">
        <v>667</v>
      </c>
      <c r="G88" s="86" t="s">
        <v>35</v>
      </c>
      <c r="H88" s="318">
        <v>11.26</v>
      </c>
      <c r="I88" s="277">
        <v>1</v>
      </c>
      <c r="J88" s="92">
        <v>40.17</v>
      </c>
      <c r="K88" s="93"/>
      <c r="L88" s="94">
        <f t="shared" si="12"/>
        <v>452.31420000000003</v>
      </c>
      <c r="M88" s="94">
        <f t="shared" si="13"/>
        <v>0</v>
      </c>
      <c r="N88" s="95">
        <f t="shared" si="14"/>
        <v>0</v>
      </c>
      <c r="O88" s="94">
        <f t="shared" si="15"/>
        <v>0</v>
      </c>
    </row>
    <row r="89" spans="1:15">
      <c r="A89" s="84">
        <v>79</v>
      </c>
      <c r="B89" s="85" t="s">
        <v>1306</v>
      </c>
      <c r="C89" s="86" t="s">
        <v>357</v>
      </c>
      <c r="D89" s="245" t="s">
        <v>2485</v>
      </c>
      <c r="E89" s="246" t="s">
        <v>646</v>
      </c>
      <c r="F89" s="246" t="s">
        <v>667</v>
      </c>
      <c r="G89" s="86" t="s">
        <v>365</v>
      </c>
      <c r="H89" s="318">
        <v>68.02</v>
      </c>
      <c r="I89" s="277">
        <v>5</v>
      </c>
      <c r="J89" s="92">
        <v>189.2</v>
      </c>
      <c r="K89" s="93"/>
      <c r="L89" s="94">
        <f t="shared" si="12"/>
        <v>12869.383999999998</v>
      </c>
      <c r="M89" s="94">
        <f t="shared" si="13"/>
        <v>0</v>
      </c>
      <c r="N89" s="95">
        <f t="shared" si="14"/>
        <v>0</v>
      </c>
      <c r="O89" s="94">
        <f t="shared" si="15"/>
        <v>0</v>
      </c>
    </row>
    <row r="90" spans="1:15">
      <c r="A90" s="84">
        <v>80</v>
      </c>
      <c r="B90" s="85" t="s">
        <v>1306</v>
      </c>
      <c r="C90" s="86" t="s">
        <v>357</v>
      </c>
      <c r="D90" s="245" t="s">
        <v>2486</v>
      </c>
      <c r="E90" s="246" t="s">
        <v>647</v>
      </c>
      <c r="F90" s="246" t="s">
        <v>667</v>
      </c>
      <c r="G90" s="86" t="s">
        <v>35</v>
      </c>
      <c r="H90" s="318">
        <v>11.26</v>
      </c>
      <c r="I90" s="277">
        <v>1</v>
      </c>
      <c r="J90" s="92">
        <v>40.17</v>
      </c>
      <c r="K90" s="93"/>
      <c r="L90" s="94">
        <f t="shared" si="12"/>
        <v>452.31420000000003</v>
      </c>
      <c r="M90" s="94">
        <f t="shared" si="13"/>
        <v>0</v>
      </c>
      <c r="N90" s="95">
        <f t="shared" si="14"/>
        <v>0</v>
      </c>
      <c r="O90" s="94">
        <f t="shared" si="15"/>
        <v>0</v>
      </c>
    </row>
    <row r="91" spans="1:15">
      <c r="A91" s="84">
        <v>81</v>
      </c>
      <c r="B91" s="85" t="s">
        <v>1306</v>
      </c>
      <c r="C91" s="86" t="s">
        <v>357</v>
      </c>
      <c r="D91" s="245" t="s">
        <v>2487</v>
      </c>
      <c r="E91" s="246" t="s">
        <v>646</v>
      </c>
      <c r="F91" s="246" t="s">
        <v>667</v>
      </c>
      <c r="G91" s="86" t="s">
        <v>365</v>
      </c>
      <c r="H91" s="318">
        <v>68.02</v>
      </c>
      <c r="I91" s="277">
        <v>5</v>
      </c>
      <c r="J91" s="92">
        <v>189.2</v>
      </c>
      <c r="K91" s="93"/>
      <c r="L91" s="94">
        <f t="shared" si="12"/>
        <v>12869.383999999998</v>
      </c>
      <c r="M91" s="94">
        <f t="shared" si="13"/>
        <v>0</v>
      </c>
      <c r="N91" s="95">
        <f t="shared" si="14"/>
        <v>0</v>
      </c>
      <c r="O91" s="94">
        <f t="shared" si="15"/>
        <v>0</v>
      </c>
    </row>
    <row r="92" spans="1:15">
      <c r="A92" s="84">
        <v>82</v>
      </c>
      <c r="B92" s="85" t="s">
        <v>1306</v>
      </c>
      <c r="C92" s="86" t="s">
        <v>357</v>
      </c>
      <c r="D92" s="245" t="s">
        <v>2488</v>
      </c>
      <c r="E92" s="246" t="s">
        <v>647</v>
      </c>
      <c r="F92" s="246" t="s">
        <v>667</v>
      </c>
      <c r="G92" s="86" t="s">
        <v>35</v>
      </c>
      <c r="H92" s="318">
        <v>11.26</v>
      </c>
      <c r="I92" s="277">
        <v>1</v>
      </c>
      <c r="J92" s="92">
        <v>40.17</v>
      </c>
      <c r="K92" s="93"/>
      <c r="L92" s="94">
        <f t="shared" si="12"/>
        <v>452.31420000000003</v>
      </c>
      <c r="M92" s="94">
        <f t="shared" si="13"/>
        <v>0</v>
      </c>
      <c r="N92" s="95">
        <f t="shared" si="14"/>
        <v>0</v>
      </c>
      <c r="O92" s="94">
        <f t="shared" si="15"/>
        <v>0</v>
      </c>
    </row>
    <row r="93" spans="1:15">
      <c r="A93" s="84">
        <v>83</v>
      </c>
      <c r="B93" s="85" t="s">
        <v>1306</v>
      </c>
      <c r="C93" s="86" t="s">
        <v>357</v>
      </c>
      <c r="D93" s="245" t="s">
        <v>2489</v>
      </c>
      <c r="E93" s="246" t="s">
        <v>646</v>
      </c>
      <c r="F93" s="246" t="s">
        <v>667</v>
      </c>
      <c r="G93" s="86" t="s">
        <v>365</v>
      </c>
      <c r="H93" s="318">
        <v>68.41</v>
      </c>
      <c r="I93" s="277">
        <v>5</v>
      </c>
      <c r="J93" s="92">
        <v>189.2</v>
      </c>
      <c r="K93" s="93"/>
      <c r="L93" s="94">
        <f t="shared" si="12"/>
        <v>12943.171999999999</v>
      </c>
      <c r="M93" s="94">
        <f t="shared" si="13"/>
        <v>0</v>
      </c>
      <c r="N93" s="95">
        <f t="shared" si="14"/>
        <v>0</v>
      </c>
      <c r="O93" s="94">
        <f t="shared" si="15"/>
        <v>0</v>
      </c>
    </row>
    <row r="94" spans="1:15">
      <c r="A94" s="84">
        <v>84</v>
      </c>
      <c r="B94" s="85" t="s">
        <v>1306</v>
      </c>
      <c r="C94" s="86" t="s">
        <v>357</v>
      </c>
      <c r="D94" s="245" t="s">
        <v>2490</v>
      </c>
      <c r="E94" s="246" t="s">
        <v>647</v>
      </c>
      <c r="F94" s="246" t="s">
        <v>667</v>
      </c>
      <c r="G94" s="86" t="s">
        <v>35</v>
      </c>
      <c r="H94" s="318">
        <v>11.26</v>
      </c>
      <c r="I94" s="277">
        <v>1</v>
      </c>
      <c r="J94" s="92">
        <v>40.17</v>
      </c>
      <c r="K94" s="93"/>
      <c r="L94" s="94">
        <f t="shared" si="12"/>
        <v>452.31420000000003</v>
      </c>
      <c r="M94" s="94">
        <f t="shared" si="13"/>
        <v>0</v>
      </c>
      <c r="N94" s="95">
        <f t="shared" si="14"/>
        <v>0</v>
      </c>
      <c r="O94" s="94">
        <f t="shared" si="15"/>
        <v>0</v>
      </c>
    </row>
    <row r="95" spans="1:15">
      <c r="A95" s="84">
        <v>85</v>
      </c>
      <c r="B95" s="85" t="s">
        <v>1306</v>
      </c>
      <c r="C95" s="86" t="s">
        <v>357</v>
      </c>
      <c r="D95" s="245" t="s">
        <v>2491</v>
      </c>
      <c r="E95" s="246" t="s">
        <v>646</v>
      </c>
      <c r="F95" s="246" t="s">
        <v>667</v>
      </c>
      <c r="G95" s="86" t="s">
        <v>365</v>
      </c>
      <c r="H95" s="318">
        <v>68.41</v>
      </c>
      <c r="I95" s="277">
        <v>5</v>
      </c>
      <c r="J95" s="92">
        <v>189.2</v>
      </c>
      <c r="K95" s="93"/>
      <c r="L95" s="94">
        <f t="shared" si="12"/>
        <v>12943.171999999999</v>
      </c>
      <c r="M95" s="94">
        <f t="shared" si="13"/>
        <v>0</v>
      </c>
      <c r="N95" s="95">
        <f t="shared" si="14"/>
        <v>0</v>
      </c>
      <c r="O95" s="94">
        <f t="shared" si="15"/>
        <v>0</v>
      </c>
    </row>
    <row r="96" spans="1:15">
      <c r="A96" s="84">
        <v>86</v>
      </c>
      <c r="B96" s="85" t="s">
        <v>1306</v>
      </c>
      <c r="C96" s="86" t="s">
        <v>357</v>
      </c>
      <c r="D96" s="245" t="s">
        <v>2492</v>
      </c>
      <c r="E96" s="246" t="s">
        <v>647</v>
      </c>
      <c r="F96" s="246" t="s">
        <v>667</v>
      </c>
      <c r="G96" s="86" t="s">
        <v>35</v>
      </c>
      <c r="H96" s="318">
        <v>11.26</v>
      </c>
      <c r="I96" s="277">
        <v>1</v>
      </c>
      <c r="J96" s="92">
        <v>40.17</v>
      </c>
      <c r="K96" s="93"/>
      <c r="L96" s="94">
        <f t="shared" si="12"/>
        <v>452.31420000000003</v>
      </c>
      <c r="M96" s="94">
        <f t="shared" si="13"/>
        <v>0</v>
      </c>
      <c r="N96" s="95">
        <f t="shared" si="14"/>
        <v>0</v>
      </c>
      <c r="O96" s="94">
        <f t="shared" si="15"/>
        <v>0</v>
      </c>
    </row>
    <row r="97" spans="1:15">
      <c r="A97" s="84">
        <v>87</v>
      </c>
      <c r="B97" s="85" t="s">
        <v>1306</v>
      </c>
      <c r="C97" s="86" t="s">
        <v>357</v>
      </c>
      <c r="D97" s="245" t="s">
        <v>2493</v>
      </c>
      <c r="E97" s="246" t="s">
        <v>646</v>
      </c>
      <c r="F97" s="246" t="s">
        <v>667</v>
      </c>
      <c r="G97" s="86" t="s">
        <v>365</v>
      </c>
      <c r="H97" s="318">
        <v>68.2</v>
      </c>
      <c r="I97" s="277">
        <v>5</v>
      </c>
      <c r="J97" s="92">
        <v>189.2</v>
      </c>
      <c r="K97" s="93"/>
      <c r="L97" s="94">
        <f t="shared" si="12"/>
        <v>12903.44</v>
      </c>
      <c r="M97" s="94">
        <f t="shared" si="13"/>
        <v>0</v>
      </c>
      <c r="N97" s="95">
        <f t="shared" si="14"/>
        <v>0</v>
      </c>
      <c r="O97" s="94">
        <f t="shared" si="15"/>
        <v>0</v>
      </c>
    </row>
    <row r="98" spans="1:15">
      <c r="A98" s="84">
        <v>88</v>
      </c>
      <c r="B98" s="85" t="s">
        <v>1306</v>
      </c>
      <c r="C98" s="86" t="s">
        <v>357</v>
      </c>
      <c r="D98" s="245" t="s">
        <v>2494</v>
      </c>
      <c r="E98" s="246" t="s">
        <v>647</v>
      </c>
      <c r="F98" s="246" t="s">
        <v>667</v>
      </c>
      <c r="G98" s="86" t="s">
        <v>35</v>
      </c>
      <c r="H98" s="318">
        <v>28.82</v>
      </c>
      <c r="I98" s="277">
        <v>1</v>
      </c>
      <c r="J98" s="92">
        <v>40.17</v>
      </c>
      <c r="K98" s="93"/>
      <c r="L98" s="94">
        <f t="shared" si="12"/>
        <v>1157.6994</v>
      </c>
      <c r="M98" s="94">
        <f t="shared" si="13"/>
        <v>0</v>
      </c>
      <c r="N98" s="95">
        <f t="shared" si="14"/>
        <v>0</v>
      </c>
      <c r="O98" s="94">
        <f t="shared" si="15"/>
        <v>0</v>
      </c>
    </row>
    <row r="99" spans="1:15">
      <c r="A99" s="84">
        <v>89</v>
      </c>
      <c r="B99" s="85" t="s">
        <v>1306</v>
      </c>
      <c r="C99" s="86" t="s">
        <v>357</v>
      </c>
      <c r="D99" s="245" t="s">
        <v>2495</v>
      </c>
      <c r="E99" s="246" t="s">
        <v>646</v>
      </c>
      <c r="F99" s="246" t="s">
        <v>667</v>
      </c>
      <c r="G99" s="86" t="s">
        <v>365</v>
      </c>
      <c r="H99" s="318">
        <v>68.45</v>
      </c>
      <c r="I99" s="277">
        <v>5</v>
      </c>
      <c r="J99" s="92">
        <v>189.2</v>
      </c>
      <c r="K99" s="93"/>
      <c r="L99" s="94">
        <f t="shared" si="12"/>
        <v>12950.74</v>
      </c>
      <c r="M99" s="94">
        <f t="shared" si="13"/>
        <v>0</v>
      </c>
      <c r="N99" s="95">
        <f t="shared" si="14"/>
        <v>0</v>
      </c>
      <c r="O99" s="94">
        <f t="shared" si="15"/>
        <v>0</v>
      </c>
    </row>
    <row r="100" spans="1:15" ht="28.5">
      <c r="A100" s="84">
        <v>90</v>
      </c>
      <c r="B100" s="85" t="s">
        <v>1306</v>
      </c>
      <c r="C100" s="86" t="s">
        <v>357</v>
      </c>
      <c r="D100" s="245" t="s">
        <v>2496</v>
      </c>
      <c r="E100" s="246" t="s">
        <v>314</v>
      </c>
      <c r="F100" s="246" t="s">
        <v>666</v>
      </c>
      <c r="G100" s="86" t="s">
        <v>57</v>
      </c>
      <c r="H100" s="318">
        <v>32.35</v>
      </c>
      <c r="I100" s="277">
        <v>0.23</v>
      </c>
      <c r="J100" s="92">
        <v>12</v>
      </c>
      <c r="K100" s="93"/>
      <c r="L100" s="94">
        <f t="shared" si="12"/>
        <v>388.20000000000005</v>
      </c>
      <c r="M100" s="94">
        <f t="shared" si="13"/>
        <v>0</v>
      </c>
      <c r="N100" s="95">
        <f t="shared" si="14"/>
        <v>0</v>
      </c>
      <c r="O100" s="94">
        <f t="shared" si="15"/>
        <v>0</v>
      </c>
    </row>
    <row r="101" spans="1:15">
      <c r="A101" s="84">
        <v>91</v>
      </c>
      <c r="B101" s="85" t="s">
        <v>1306</v>
      </c>
      <c r="C101" s="86" t="s">
        <v>357</v>
      </c>
      <c r="D101" s="245" t="s">
        <v>2497</v>
      </c>
      <c r="E101" s="246" t="s">
        <v>656</v>
      </c>
      <c r="F101" s="246" t="s">
        <v>2504</v>
      </c>
      <c r="G101" s="86" t="s">
        <v>78</v>
      </c>
      <c r="H101" s="318">
        <v>9.8800000000000008</v>
      </c>
      <c r="I101" s="123"/>
      <c r="J101" s="123"/>
      <c r="K101" s="123"/>
      <c r="L101" s="123"/>
      <c r="M101" s="123"/>
      <c r="N101" s="123"/>
      <c r="O101" s="123"/>
    </row>
    <row r="102" spans="1:15">
      <c r="A102" s="84">
        <v>92</v>
      </c>
      <c r="B102" s="85" t="s">
        <v>1306</v>
      </c>
      <c r="C102" s="86" t="s">
        <v>357</v>
      </c>
      <c r="D102" s="245" t="s">
        <v>2498</v>
      </c>
      <c r="E102" s="246" t="s">
        <v>657</v>
      </c>
      <c r="F102" s="246" t="s">
        <v>2504</v>
      </c>
      <c r="G102" s="86" t="s">
        <v>78</v>
      </c>
      <c r="H102" s="318">
        <v>9.8800000000000008</v>
      </c>
      <c r="I102" s="123"/>
      <c r="J102" s="123"/>
      <c r="K102" s="123"/>
      <c r="L102" s="123"/>
      <c r="M102" s="123"/>
      <c r="N102" s="123"/>
      <c r="O102" s="123"/>
    </row>
    <row r="103" spans="1:15">
      <c r="A103" s="84">
        <v>93</v>
      </c>
      <c r="B103" s="85" t="s">
        <v>1306</v>
      </c>
      <c r="C103" s="86" t="s">
        <v>357</v>
      </c>
      <c r="D103" s="245" t="s">
        <v>2499</v>
      </c>
      <c r="E103" s="246" t="s">
        <v>658</v>
      </c>
      <c r="F103" s="246" t="s">
        <v>2504</v>
      </c>
      <c r="G103" s="86" t="s">
        <v>78</v>
      </c>
      <c r="H103" s="318">
        <v>9.8800000000000008</v>
      </c>
      <c r="I103" s="123"/>
      <c r="J103" s="123"/>
      <c r="K103" s="123"/>
      <c r="L103" s="123"/>
      <c r="M103" s="123"/>
      <c r="N103" s="123"/>
      <c r="O103" s="123"/>
    </row>
    <row r="104" spans="1:15">
      <c r="A104" s="84">
        <v>94</v>
      </c>
      <c r="B104" s="85" t="s">
        <v>1306</v>
      </c>
      <c r="C104" s="86" t="s">
        <v>357</v>
      </c>
      <c r="D104" s="245" t="s">
        <v>2500</v>
      </c>
      <c r="E104" s="246" t="s">
        <v>659</v>
      </c>
      <c r="F104" s="246" t="s">
        <v>364</v>
      </c>
      <c r="G104" s="86" t="s">
        <v>48</v>
      </c>
      <c r="H104" s="318">
        <v>8.36</v>
      </c>
      <c r="I104" s="277">
        <v>5</v>
      </c>
      <c r="J104" s="92">
        <v>189.2</v>
      </c>
      <c r="K104" s="93"/>
      <c r="L104" s="94">
        <f t="shared" ref="L104:L107" si="16">H104*J104</f>
        <v>1581.7119999999998</v>
      </c>
      <c r="M104" s="94">
        <f t="shared" ref="M104:M107" si="17">IFERROR(L104/K104,0)</f>
        <v>0</v>
      </c>
      <c r="N104" s="95">
        <f t="shared" ref="N104:N107" si="18">IF(O104&gt;0,O104/J104,0)</f>
        <v>0</v>
      </c>
      <c r="O104" s="94">
        <f t="shared" ref="O104:O107" si="19">ROUND(M104*SVS_UR_2_1,2)</f>
        <v>0</v>
      </c>
    </row>
    <row r="105" spans="1:15">
      <c r="A105" s="84">
        <v>95</v>
      </c>
      <c r="B105" s="85" t="s">
        <v>1306</v>
      </c>
      <c r="C105" s="86" t="s">
        <v>357</v>
      </c>
      <c r="D105" s="245" t="s">
        <v>2501</v>
      </c>
      <c r="E105" s="246" t="s">
        <v>660</v>
      </c>
      <c r="F105" s="246" t="s">
        <v>364</v>
      </c>
      <c r="G105" s="86" t="s">
        <v>48</v>
      </c>
      <c r="H105" s="318">
        <v>8.36</v>
      </c>
      <c r="I105" s="277">
        <v>5</v>
      </c>
      <c r="J105" s="92">
        <v>189.2</v>
      </c>
      <c r="K105" s="93"/>
      <c r="L105" s="94">
        <f t="shared" si="16"/>
        <v>1581.7119999999998</v>
      </c>
      <c r="M105" s="94">
        <f t="shared" si="17"/>
        <v>0</v>
      </c>
      <c r="N105" s="95">
        <f t="shared" si="18"/>
        <v>0</v>
      </c>
      <c r="O105" s="94">
        <f t="shared" si="19"/>
        <v>0</v>
      </c>
    </row>
    <row r="106" spans="1:15">
      <c r="A106" s="84">
        <v>96</v>
      </c>
      <c r="B106" s="85" t="s">
        <v>1306</v>
      </c>
      <c r="C106" s="86" t="s">
        <v>357</v>
      </c>
      <c r="D106" s="245" t="s">
        <v>2502</v>
      </c>
      <c r="E106" s="246" t="s">
        <v>661</v>
      </c>
      <c r="F106" s="246" t="s">
        <v>364</v>
      </c>
      <c r="G106" s="86" t="s">
        <v>48</v>
      </c>
      <c r="H106" s="318">
        <v>8.36</v>
      </c>
      <c r="I106" s="277">
        <v>5</v>
      </c>
      <c r="J106" s="92">
        <v>189.2</v>
      </c>
      <c r="K106" s="93"/>
      <c r="L106" s="94">
        <f t="shared" si="16"/>
        <v>1581.7119999999998</v>
      </c>
      <c r="M106" s="94">
        <f t="shared" si="17"/>
        <v>0</v>
      </c>
      <c r="N106" s="95">
        <f t="shared" si="18"/>
        <v>0</v>
      </c>
      <c r="O106" s="94">
        <f t="shared" si="19"/>
        <v>0</v>
      </c>
    </row>
    <row r="107" spans="1:15">
      <c r="A107" s="84">
        <v>97</v>
      </c>
      <c r="B107" s="85" t="s">
        <v>1306</v>
      </c>
      <c r="C107" s="86" t="s">
        <v>357</v>
      </c>
      <c r="D107" s="245" t="s">
        <v>2503</v>
      </c>
      <c r="E107" s="246" t="s">
        <v>662</v>
      </c>
      <c r="F107" s="246" t="s">
        <v>364</v>
      </c>
      <c r="G107" s="86" t="s">
        <v>48</v>
      </c>
      <c r="H107" s="318">
        <v>8.36</v>
      </c>
      <c r="I107" s="277">
        <v>5</v>
      </c>
      <c r="J107" s="92">
        <v>189.2</v>
      </c>
      <c r="K107" s="93"/>
      <c r="L107" s="94">
        <f t="shared" si="16"/>
        <v>1581.7119999999998</v>
      </c>
      <c r="M107" s="94">
        <f t="shared" si="17"/>
        <v>0</v>
      </c>
      <c r="N107" s="95">
        <f t="shared" si="18"/>
        <v>0</v>
      </c>
      <c r="O107" s="94">
        <f t="shared" si="19"/>
        <v>0</v>
      </c>
    </row>
    <row r="108" spans="1:15" ht="28.5">
      <c r="A108" s="84">
        <v>98</v>
      </c>
      <c r="B108" s="85" t="s">
        <v>1306</v>
      </c>
      <c r="C108" s="86" t="s">
        <v>357</v>
      </c>
      <c r="D108" s="245" t="s">
        <v>104</v>
      </c>
      <c r="E108" s="246" t="s">
        <v>663</v>
      </c>
      <c r="F108" s="246" t="s">
        <v>364</v>
      </c>
      <c r="G108" s="86" t="s">
        <v>78</v>
      </c>
      <c r="H108" s="318">
        <v>3.31</v>
      </c>
      <c r="I108" s="123"/>
      <c r="J108" s="123"/>
      <c r="K108" s="123"/>
      <c r="L108" s="123"/>
      <c r="M108" s="123"/>
      <c r="N108" s="123"/>
      <c r="O108" s="123"/>
    </row>
    <row r="109" spans="1:15" ht="28.5">
      <c r="A109" s="84">
        <v>99</v>
      </c>
      <c r="B109" s="85" t="s">
        <v>1306</v>
      </c>
      <c r="C109" s="86" t="s">
        <v>357</v>
      </c>
      <c r="D109" s="245" t="s">
        <v>104</v>
      </c>
      <c r="E109" s="246" t="s">
        <v>5</v>
      </c>
      <c r="F109" s="246" t="s">
        <v>666</v>
      </c>
      <c r="G109" s="86" t="s">
        <v>43</v>
      </c>
      <c r="H109" s="318">
        <v>510</v>
      </c>
      <c r="I109" s="277">
        <v>5</v>
      </c>
      <c r="J109" s="92">
        <v>189.2</v>
      </c>
      <c r="K109" s="93"/>
      <c r="L109" s="94">
        <f t="shared" ref="L109:L114" si="20">H109*J109</f>
        <v>96492</v>
      </c>
      <c r="M109" s="94">
        <f t="shared" ref="M109:M114" si="21">IFERROR(L109/K109,0)</f>
        <v>0</v>
      </c>
      <c r="N109" s="95">
        <f t="shared" ref="N109:N114" si="22">IF(O109&gt;0,O109/J109,0)</f>
        <v>0</v>
      </c>
      <c r="O109" s="94">
        <f t="shared" ref="O109:O114" si="23">ROUND(M109*SVS_UR_2_1,2)</f>
        <v>0</v>
      </c>
    </row>
    <row r="110" spans="1:15" ht="28.5">
      <c r="A110" s="84">
        <v>100</v>
      </c>
      <c r="B110" s="85" t="s">
        <v>1306</v>
      </c>
      <c r="C110" s="86" t="s">
        <v>357</v>
      </c>
      <c r="D110" s="245" t="s">
        <v>2438</v>
      </c>
      <c r="E110" s="246" t="s">
        <v>655</v>
      </c>
      <c r="F110" s="246" t="s">
        <v>666</v>
      </c>
      <c r="G110" s="86" t="s">
        <v>44</v>
      </c>
      <c r="H110" s="318">
        <v>35.21</v>
      </c>
      <c r="I110" s="277">
        <v>5</v>
      </c>
      <c r="J110" s="92">
        <v>189.2</v>
      </c>
      <c r="K110" s="93"/>
      <c r="L110" s="94">
        <f t="shared" si="20"/>
        <v>6661.732</v>
      </c>
      <c r="M110" s="94">
        <f t="shared" si="21"/>
        <v>0</v>
      </c>
      <c r="N110" s="95">
        <f t="shared" si="22"/>
        <v>0</v>
      </c>
      <c r="O110" s="94">
        <f t="shared" si="23"/>
        <v>0</v>
      </c>
    </row>
    <row r="111" spans="1:15" ht="28.5">
      <c r="A111" s="84">
        <v>101</v>
      </c>
      <c r="B111" s="85" t="s">
        <v>1306</v>
      </c>
      <c r="C111" s="86" t="s">
        <v>357</v>
      </c>
      <c r="D111" s="245" t="s">
        <v>2439</v>
      </c>
      <c r="E111" s="246" t="s">
        <v>655</v>
      </c>
      <c r="F111" s="246" t="s">
        <v>666</v>
      </c>
      <c r="G111" s="86" t="s">
        <v>44</v>
      </c>
      <c r="H111" s="318">
        <v>35.21</v>
      </c>
      <c r="I111" s="277">
        <v>5</v>
      </c>
      <c r="J111" s="92">
        <v>189.2</v>
      </c>
      <c r="K111" s="93"/>
      <c r="L111" s="94">
        <f t="shared" si="20"/>
        <v>6661.732</v>
      </c>
      <c r="M111" s="94">
        <f t="shared" si="21"/>
        <v>0</v>
      </c>
      <c r="N111" s="95">
        <f t="shared" si="22"/>
        <v>0</v>
      </c>
      <c r="O111" s="94">
        <f t="shared" si="23"/>
        <v>0</v>
      </c>
    </row>
    <row r="112" spans="1:15" ht="28.5">
      <c r="A112" s="84">
        <v>102</v>
      </c>
      <c r="B112" s="85" t="s">
        <v>1306</v>
      </c>
      <c r="C112" s="86" t="s">
        <v>357</v>
      </c>
      <c r="D112" s="245" t="s">
        <v>2440</v>
      </c>
      <c r="E112" s="246" t="s">
        <v>655</v>
      </c>
      <c r="F112" s="246" t="s">
        <v>666</v>
      </c>
      <c r="G112" s="86" t="s">
        <v>44</v>
      </c>
      <c r="H112" s="318">
        <v>35.72</v>
      </c>
      <c r="I112" s="277">
        <v>5</v>
      </c>
      <c r="J112" s="92">
        <v>189.2</v>
      </c>
      <c r="K112" s="93"/>
      <c r="L112" s="94">
        <f t="shared" si="20"/>
        <v>6758.2239999999993</v>
      </c>
      <c r="M112" s="94">
        <f t="shared" si="21"/>
        <v>0</v>
      </c>
      <c r="N112" s="95">
        <f t="shared" si="22"/>
        <v>0</v>
      </c>
      <c r="O112" s="94">
        <f t="shared" si="23"/>
        <v>0</v>
      </c>
    </row>
    <row r="113" spans="1:15" ht="28.5">
      <c r="A113" s="84">
        <v>103</v>
      </c>
      <c r="B113" s="85" t="s">
        <v>1306</v>
      </c>
      <c r="C113" s="86" t="s">
        <v>358</v>
      </c>
      <c r="D113" s="245" t="s">
        <v>2438</v>
      </c>
      <c r="E113" s="246" t="s">
        <v>655</v>
      </c>
      <c r="F113" s="246" t="s">
        <v>666</v>
      </c>
      <c r="G113" s="86" t="s">
        <v>44</v>
      </c>
      <c r="H113" s="318">
        <v>44.9</v>
      </c>
      <c r="I113" s="277">
        <v>5</v>
      </c>
      <c r="J113" s="92">
        <v>189.2</v>
      </c>
      <c r="K113" s="93"/>
      <c r="L113" s="94">
        <f t="shared" si="20"/>
        <v>8495.08</v>
      </c>
      <c r="M113" s="94">
        <f t="shared" si="21"/>
        <v>0</v>
      </c>
      <c r="N113" s="95">
        <f t="shared" si="22"/>
        <v>0</v>
      </c>
      <c r="O113" s="94">
        <f t="shared" si="23"/>
        <v>0</v>
      </c>
    </row>
    <row r="114" spans="1:15" ht="28.5">
      <c r="A114" s="84">
        <v>104</v>
      </c>
      <c r="B114" s="85" t="s">
        <v>1306</v>
      </c>
      <c r="C114" s="86" t="s">
        <v>358</v>
      </c>
      <c r="D114" s="245" t="s">
        <v>2439</v>
      </c>
      <c r="E114" s="246" t="s">
        <v>655</v>
      </c>
      <c r="F114" s="246" t="s">
        <v>666</v>
      </c>
      <c r="G114" s="86" t="s">
        <v>44</v>
      </c>
      <c r="H114" s="318">
        <v>44.9</v>
      </c>
      <c r="I114" s="277">
        <v>5</v>
      </c>
      <c r="J114" s="92">
        <v>189.2</v>
      </c>
      <c r="K114" s="93"/>
      <c r="L114" s="94">
        <f t="shared" si="20"/>
        <v>8495.08</v>
      </c>
      <c r="M114" s="94">
        <f t="shared" si="21"/>
        <v>0</v>
      </c>
      <c r="N114" s="95">
        <f t="shared" si="22"/>
        <v>0</v>
      </c>
      <c r="O114" s="94">
        <f t="shared" si="23"/>
        <v>0</v>
      </c>
    </row>
    <row r="115" spans="1:15" s="293" customFormat="1">
      <c r="A115" s="283" t="s">
        <v>87</v>
      </c>
      <c r="B115" s="284" t="s">
        <v>1280</v>
      </c>
      <c r="C115" s="297"/>
      <c r="D115" s="311"/>
      <c r="E115" s="312"/>
      <c r="F115" s="312"/>
      <c r="G115" s="319"/>
      <c r="H115" s="290">
        <f>SUM(H11:H114)</f>
        <v>6442.0599999999977</v>
      </c>
      <c r="I115" s="320"/>
      <c r="J115" s="320"/>
      <c r="K115" s="320"/>
      <c r="L115" s="290">
        <f>SUM(L11:L114)</f>
        <v>1128080.9067000011</v>
      </c>
      <c r="M115" s="290">
        <f>SUM(M11:M114)</f>
        <v>0</v>
      </c>
      <c r="N115" s="292"/>
      <c r="O115" s="290">
        <f>SUM(O11:O114)</f>
        <v>0</v>
      </c>
    </row>
    <row r="116" spans="1:15" ht="13.5">
      <c r="A116" s="74"/>
      <c r="B116" s="74" t="s">
        <v>289</v>
      </c>
      <c r="C116" s="75"/>
      <c r="D116" s="76"/>
      <c r="E116" s="77"/>
      <c r="F116" s="77"/>
      <c r="G116" s="79"/>
      <c r="H116" s="80"/>
      <c r="I116" s="80"/>
      <c r="J116" s="81"/>
      <c r="K116" s="81"/>
      <c r="L116" s="77"/>
      <c r="M116" s="82"/>
      <c r="N116" s="77"/>
      <c r="O116" s="83"/>
    </row>
    <row r="117" spans="1:15">
      <c r="A117" s="84">
        <v>189</v>
      </c>
      <c r="B117" s="85" t="s">
        <v>1307</v>
      </c>
      <c r="C117" s="86" t="s">
        <v>354</v>
      </c>
      <c r="D117" s="86" t="s">
        <v>2505</v>
      </c>
      <c r="E117" s="321" t="s">
        <v>601</v>
      </c>
      <c r="F117" s="321" t="s">
        <v>363</v>
      </c>
      <c r="G117" s="86" t="s">
        <v>41</v>
      </c>
      <c r="H117" s="322">
        <v>12.21</v>
      </c>
      <c r="I117" s="277">
        <v>5</v>
      </c>
      <c r="J117" s="92">
        <v>189.2</v>
      </c>
      <c r="K117" s="93"/>
      <c r="L117" s="94">
        <f t="shared" ref="L117:L180" si="24">H117*J117</f>
        <v>2310.1320000000001</v>
      </c>
      <c r="M117" s="94">
        <f t="shared" ref="M117:M180" si="25">IFERROR(L117/K117,0)</f>
        <v>0</v>
      </c>
      <c r="N117" s="95">
        <f t="shared" ref="N117:N180" si="26">IF(O117&gt;0,O117/J117,0)</f>
        <v>0</v>
      </c>
      <c r="O117" s="94">
        <f t="shared" ref="O117:O180" si="27">ROUND(M117*SVS_UR_2_1,2)</f>
        <v>0</v>
      </c>
    </row>
    <row r="118" spans="1:15">
      <c r="A118" s="84">
        <v>190</v>
      </c>
      <c r="B118" s="85" t="s">
        <v>1307</v>
      </c>
      <c r="C118" s="86" t="s">
        <v>354</v>
      </c>
      <c r="D118" s="86" t="s">
        <v>2506</v>
      </c>
      <c r="E118" s="321" t="s">
        <v>426</v>
      </c>
      <c r="F118" s="321" t="s">
        <v>364</v>
      </c>
      <c r="G118" s="86" t="s">
        <v>48</v>
      </c>
      <c r="H118" s="322">
        <v>32.99</v>
      </c>
      <c r="I118" s="277">
        <v>5</v>
      </c>
      <c r="J118" s="92">
        <v>189.2</v>
      </c>
      <c r="K118" s="93"/>
      <c r="L118" s="94">
        <f t="shared" si="24"/>
        <v>6241.7079999999996</v>
      </c>
      <c r="M118" s="94">
        <f t="shared" si="25"/>
        <v>0</v>
      </c>
      <c r="N118" s="95">
        <f t="shared" si="26"/>
        <v>0</v>
      </c>
      <c r="O118" s="94">
        <f t="shared" si="27"/>
        <v>0</v>
      </c>
    </row>
    <row r="119" spans="1:15">
      <c r="A119" s="84">
        <v>191</v>
      </c>
      <c r="B119" s="85" t="s">
        <v>1307</v>
      </c>
      <c r="C119" s="86" t="s">
        <v>354</v>
      </c>
      <c r="D119" s="86" t="s">
        <v>1334</v>
      </c>
      <c r="E119" s="321" t="s">
        <v>342</v>
      </c>
      <c r="F119" s="321" t="s">
        <v>624</v>
      </c>
      <c r="G119" s="86" t="s">
        <v>44</v>
      </c>
      <c r="H119" s="322">
        <v>47.23</v>
      </c>
      <c r="I119" s="277">
        <v>5</v>
      </c>
      <c r="J119" s="92">
        <v>189.2</v>
      </c>
      <c r="K119" s="93"/>
      <c r="L119" s="94">
        <f t="shared" si="24"/>
        <v>8935.9159999999993</v>
      </c>
      <c r="M119" s="94">
        <f t="shared" si="25"/>
        <v>0</v>
      </c>
      <c r="N119" s="95">
        <f t="shared" si="26"/>
        <v>0</v>
      </c>
      <c r="O119" s="94">
        <f t="shared" si="27"/>
        <v>0</v>
      </c>
    </row>
    <row r="120" spans="1:15">
      <c r="A120" s="84">
        <v>192</v>
      </c>
      <c r="B120" s="85" t="s">
        <v>1307</v>
      </c>
      <c r="C120" s="86" t="s">
        <v>354</v>
      </c>
      <c r="D120" s="86" t="s">
        <v>2507</v>
      </c>
      <c r="E120" s="321" t="s">
        <v>601</v>
      </c>
      <c r="F120" s="321" t="s">
        <v>411</v>
      </c>
      <c r="G120" s="86" t="s">
        <v>41</v>
      </c>
      <c r="H120" s="322">
        <v>34.28</v>
      </c>
      <c r="I120" s="277">
        <v>5</v>
      </c>
      <c r="J120" s="92">
        <v>189.2</v>
      </c>
      <c r="K120" s="93"/>
      <c r="L120" s="94">
        <f t="shared" si="24"/>
        <v>6485.7759999999998</v>
      </c>
      <c r="M120" s="94">
        <f t="shared" si="25"/>
        <v>0</v>
      </c>
      <c r="N120" s="95">
        <f t="shared" si="26"/>
        <v>0</v>
      </c>
      <c r="O120" s="94">
        <f t="shared" si="27"/>
        <v>0</v>
      </c>
    </row>
    <row r="121" spans="1:15">
      <c r="A121" s="84">
        <v>193</v>
      </c>
      <c r="B121" s="85" t="s">
        <v>1307</v>
      </c>
      <c r="C121" s="86" t="s">
        <v>354</v>
      </c>
      <c r="D121" s="86" t="s">
        <v>2508</v>
      </c>
      <c r="E121" s="321" t="s">
        <v>647</v>
      </c>
      <c r="F121" s="321" t="s">
        <v>667</v>
      </c>
      <c r="G121" s="86" t="s">
        <v>35</v>
      </c>
      <c r="H121" s="322">
        <v>8.3000000000000007</v>
      </c>
      <c r="I121" s="277">
        <v>1</v>
      </c>
      <c r="J121" s="92">
        <v>40.17</v>
      </c>
      <c r="K121" s="93"/>
      <c r="L121" s="94">
        <f t="shared" si="24"/>
        <v>333.41100000000006</v>
      </c>
      <c r="M121" s="94">
        <f t="shared" si="25"/>
        <v>0</v>
      </c>
      <c r="N121" s="95">
        <f t="shared" si="26"/>
        <v>0</v>
      </c>
      <c r="O121" s="94">
        <f t="shared" si="27"/>
        <v>0</v>
      </c>
    </row>
    <row r="122" spans="1:15">
      <c r="A122" s="84">
        <v>194</v>
      </c>
      <c r="B122" s="85" t="s">
        <v>1307</v>
      </c>
      <c r="C122" s="86" t="s">
        <v>354</v>
      </c>
      <c r="D122" s="86" t="s">
        <v>2509</v>
      </c>
      <c r="E122" s="321" t="s">
        <v>647</v>
      </c>
      <c r="F122" s="321" t="s">
        <v>667</v>
      </c>
      <c r="G122" s="86" t="s">
        <v>35</v>
      </c>
      <c r="H122" s="322">
        <v>8.3000000000000007</v>
      </c>
      <c r="I122" s="277">
        <v>1</v>
      </c>
      <c r="J122" s="92">
        <v>40.17</v>
      </c>
      <c r="K122" s="93"/>
      <c r="L122" s="94">
        <f t="shared" si="24"/>
        <v>333.41100000000006</v>
      </c>
      <c r="M122" s="94">
        <f t="shared" si="25"/>
        <v>0</v>
      </c>
      <c r="N122" s="95">
        <f t="shared" si="26"/>
        <v>0</v>
      </c>
      <c r="O122" s="94">
        <f t="shared" si="27"/>
        <v>0</v>
      </c>
    </row>
    <row r="123" spans="1:15">
      <c r="A123" s="84">
        <v>195</v>
      </c>
      <c r="B123" s="85" t="s">
        <v>1307</v>
      </c>
      <c r="C123" s="86" t="s">
        <v>354</v>
      </c>
      <c r="D123" s="86" t="s">
        <v>2510</v>
      </c>
      <c r="E123" s="321" t="s">
        <v>601</v>
      </c>
      <c r="F123" s="321" t="s">
        <v>411</v>
      </c>
      <c r="G123" s="86" t="s">
        <v>41</v>
      </c>
      <c r="H123" s="322">
        <v>34.28</v>
      </c>
      <c r="I123" s="277">
        <v>5</v>
      </c>
      <c r="J123" s="92">
        <v>189.2</v>
      </c>
      <c r="K123" s="93"/>
      <c r="L123" s="94">
        <f t="shared" si="24"/>
        <v>6485.7759999999998</v>
      </c>
      <c r="M123" s="94">
        <f t="shared" si="25"/>
        <v>0</v>
      </c>
      <c r="N123" s="95">
        <f t="shared" si="26"/>
        <v>0</v>
      </c>
      <c r="O123" s="94">
        <f t="shared" si="27"/>
        <v>0</v>
      </c>
    </row>
    <row r="124" spans="1:15">
      <c r="A124" s="84">
        <v>196</v>
      </c>
      <c r="B124" s="85" t="s">
        <v>1307</v>
      </c>
      <c r="C124" s="86" t="s">
        <v>354</v>
      </c>
      <c r="D124" s="86" t="s">
        <v>2511</v>
      </c>
      <c r="E124" s="321" t="s">
        <v>669</v>
      </c>
      <c r="F124" s="321" t="s">
        <v>361</v>
      </c>
      <c r="G124" s="86" t="s">
        <v>365</v>
      </c>
      <c r="H124" s="322">
        <v>69.260000000000005</v>
      </c>
      <c r="I124" s="277">
        <v>5</v>
      </c>
      <c r="J124" s="92">
        <v>189.2</v>
      </c>
      <c r="K124" s="93"/>
      <c r="L124" s="94">
        <f t="shared" si="24"/>
        <v>13103.992</v>
      </c>
      <c r="M124" s="94">
        <f t="shared" si="25"/>
        <v>0</v>
      </c>
      <c r="N124" s="95">
        <f t="shared" si="26"/>
        <v>0</v>
      </c>
      <c r="O124" s="94">
        <f t="shared" si="27"/>
        <v>0</v>
      </c>
    </row>
    <row r="125" spans="1:15">
      <c r="A125" s="84">
        <v>197</v>
      </c>
      <c r="B125" s="85" t="s">
        <v>1307</v>
      </c>
      <c r="C125" s="86" t="s">
        <v>354</v>
      </c>
      <c r="D125" s="86" t="s">
        <v>2512</v>
      </c>
      <c r="E125" s="321" t="s">
        <v>647</v>
      </c>
      <c r="F125" s="321" t="s">
        <v>667</v>
      </c>
      <c r="G125" s="86" t="s">
        <v>35</v>
      </c>
      <c r="H125" s="322">
        <v>8.3000000000000007</v>
      </c>
      <c r="I125" s="277">
        <v>1</v>
      </c>
      <c r="J125" s="92">
        <v>40.17</v>
      </c>
      <c r="K125" s="93"/>
      <c r="L125" s="94">
        <f t="shared" si="24"/>
        <v>333.41100000000006</v>
      </c>
      <c r="M125" s="94">
        <f t="shared" si="25"/>
        <v>0</v>
      </c>
      <c r="N125" s="95">
        <f t="shared" si="26"/>
        <v>0</v>
      </c>
      <c r="O125" s="94">
        <f t="shared" si="27"/>
        <v>0</v>
      </c>
    </row>
    <row r="126" spans="1:15">
      <c r="A126" s="84">
        <v>198</v>
      </c>
      <c r="B126" s="85" t="s">
        <v>1307</v>
      </c>
      <c r="C126" s="86" t="s">
        <v>354</v>
      </c>
      <c r="D126" s="86" t="s">
        <v>2513</v>
      </c>
      <c r="E126" s="321" t="s">
        <v>647</v>
      </c>
      <c r="F126" s="321" t="s">
        <v>667</v>
      </c>
      <c r="G126" s="86" t="s">
        <v>35</v>
      </c>
      <c r="H126" s="322">
        <v>8.3000000000000007</v>
      </c>
      <c r="I126" s="277">
        <v>1</v>
      </c>
      <c r="J126" s="92">
        <v>40.17</v>
      </c>
      <c r="K126" s="93"/>
      <c r="L126" s="94">
        <f t="shared" si="24"/>
        <v>333.41100000000006</v>
      </c>
      <c r="M126" s="94">
        <f t="shared" si="25"/>
        <v>0</v>
      </c>
      <c r="N126" s="95">
        <f t="shared" si="26"/>
        <v>0</v>
      </c>
      <c r="O126" s="94">
        <f t="shared" si="27"/>
        <v>0</v>
      </c>
    </row>
    <row r="127" spans="1:15">
      <c r="A127" s="84">
        <v>199</v>
      </c>
      <c r="B127" s="85" t="s">
        <v>1307</v>
      </c>
      <c r="C127" s="86" t="s">
        <v>354</v>
      </c>
      <c r="D127" s="86" t="s">
        <v>2514</v>
      </c>
      <c r="E127" s="321" t="s">
        <v>669</v>
      </c>
      <c r="F127" s="321" t="s">
        <v>667</v>
      </c>
      <c r="G127" s="86" t="s">
        <v>365</v>
      </c>
      <c r="H127" s="322">
        <v>69.260000000000005</v>
      </c>
      <c r="I127" s="277">
        <v>5</v>
      </c>
      <c r="J127" s="92">
        <v>189.2</v>
      </c>
      <c r="K127" s="93"/>
      <c r="L127" s="94">
        <f t="shared" si="24"/>
        <v>13103.992</v>
      </c>
      <c r="M127" s="94">
        <f t="shared" si="25"/>
        <v>0</v>
      </c>
      <c r="N127" s="95">
        <f t="shared" si="26"/>
        <v>0</v>
      </c>
      <c r="O127" s="94">
        <f t="shared" si="27"/>
        <v>0</v>
      </c>
    </row>
    <row r="128" spans="1:15">
      <c r="A128" s="84">
        <v>200</v>
      </c>
      <c r="B128" s="85" t="s">
        <v>1307</v>
      </c>
      <c r="C128" s="86" t="s">
        <v>354</v>
      </c>
      <c r="D128" s="86" t="s">
        <v>2515</v>
      </c>
      <c r="E128" s="321" t="s">
        <v>647</v>
      </c>
      <c r="F128" s="321" t="s">
        <v>667</v>
      </c>
      <c r="G128" s="86" t="s">
        <v>35</v>
      </c>
      <c r="H128" s="322">
        <v>8.3000000000000007</v>
      </c>
      <c r="I128" s="277">
        <v>1</v>
      </c>
      <c r="J128" s="92">
        <v>40.17</v>
      </c>
      <c r="K128" s="93"/>
      <c r="L128" s="94">
        <f t="shared" si="24"/>
        <v>333.41100000000006</v>
      </c>
      <c r="M128" s="94">
        <f t="shared" si="25"/>
        <v>0</v>
      </c>
      <c r="N128" s="95">
        <f t="shared" si="26"/>
        <v>0</v>
      </c>
      <c r="O128" s="94">
        <f t="shared" si="27"/>
        <v>0</v>
      </c>
    </row>
    <row r="129" spans="1:15">
      <c r="A129" s="84">
        <v>201</v>
      </c>
      <c r="B129" s="85" t="s">
        <v>1307</v>
      </c>
      <c r="C129" s="86" t="s">
        <v>354</v>
      </c>
      <c r="D129" s="86" t="s">
        <v>2516</v>
      </c>
      <c r="E129" s="321" t="s">
        <v>647</v>
      </c>
      <c r="F129" s="321" t="s">
        <v>667</v>
      </c>
      <c r="G129" s="86" t="s">
        <v>35</v>
      </c>
      <c r="H129" s="322">
        <v>8.3000000000000007</v>
      </c>
      <c r="I129" s="277">
        <v>1</v>
      </c>
      <c r="J129" s="92">
        <v>40.17</v>
      </c>
      <c r="K129" s="93"/>
      <c r="L129" s="94">
        <f t="shared" si="24"/>
        <v>333.41100000000006</v>
      </c>
      <c r="M129" s="94">
        <f t="shared" si="25"/>
        <v>0</v>
      </c>
      <c r="N129" s="95">
        <f t="shared" si="26"/>
        <v>0</v>
      </c>
      <c r="O129" s="94">
        <f t="shared" si="27"/>
        <v>0</v>
      </c>
    </row>
    <row r="130" spans="1:15">
      <c r="A130" s="84">
        <v>202</v>
      </c>
      <c r="B130" s="85" t="s">
        <v>1307</v>
      </c>
      <c r="C130" s="86" t="s">
        <v>354</v>
      </c>
      <c r="D130" s="86" t="s">
        <v>2517</v>
      </c>
      <c r="E130" s="321" t="s">
        <v>669</v>
      </c>
      <c r="F130" s="321" t="s">
        <v>667</v>
      </c>
      <c r="G130" s="86" t="s">
        <v>365</v>
      </c>
      <c r="H130" s="322">
        <v>51.58</v>
      </c>
      <c r="I130" s="277">
        <v>5</v>
      </c>
      <c r="J130" s="92">
        <v>189.2</v>
      </c>
      <c r="K130" s="93"/>
      <c r="L130" s="94">
        <f t="shared" si="24"/>
        <v>9758.9359999999997</v>
      </c>
      <c r="M130" s="94">
        <f t="shared" si="25"/>
        <v>0</v>
      </c>
      <c r="N130" s="95">
        <f t="shared" si="26"/>
        <v>0</v>
      </c>
      <c r="O130" s="94">
        <f t="shared" si="27"/>
        <v>0</v>
      </c>
    </row>
    <row r="131" spans="1:15">
      <c r="A131" s="84">
        <v>203</v>
      </c>
      <c r="B131" s="85" t="s">
        <v>1307</v>
      </c>
      <c r="C131" s="86" t="s">
        <v>354</v>
      </c>
      <c r="D131" s="86" t="s">
        <v>2518</v>
      </c>
      <c r="E131" s="321" t="s">
        <v>647</v>
      </c>
      <c r="F131" s="321" t="s">
        <v>667</v>
      </c>
      <c r="G131" s="86" t="s">
        <v>35</v>
      </c>
      <c r="H131" s="322">
        <v>8.3000000000000007</v>
      </c>
      <c r="I131" s="277">
        <v>1</v>
      </c>
      <c r="J131" s="92">
        <v>40.17</v>
      </c>
      <c r="K131" s="93"/>
      <c r="L131" s="94">
        <f t="shared" si="24"/>
        <v>333.41100000000006</v>
      </c>
      <c r="M131" s="94">
        <f t="shared" si="25"/>
        <v>0</v>
      </c>
      <c r="N131" s="95">
        <f t="shared" si="26"/>
        <v>0</v>
      </c>
      <c r="O131" s="94">
        <f t="shared" si="27"/>
        <v>0</v>
      </c>
    </row>
    <row r="132" spans="1:15">
      <c r="A132" s="84">
        <v>204</v>
      </c>
      <c r="B132" s="85" t="s">
        <v>1307</v>
      </c>
      <c r="C132" s="86" t="s">
        <v>354</v>
      </c>
      <c r="D132" s="86" t="s">
        <v>2519</v>
      </c>
      <c r="E132" s="321" t="s">
        <v>647</v>
      </c>
      <c r="F132" s="321" t="s">
        <v>667</v>
      </c>
      <c r="G132" s="86" t="s">
        <v>35</v>
      </c>
      <c r="H132" s="322">
        <v>8.3000000000000007</v>
      </c>
      <c r="I132" s="277">
        <v>1</v>
      </c>
      <c r="J132" s="92">
        <v>40.17</v>
      </c>
      <c r="K132" s="93"/>
      <c r="L132" s="94">
        <f t="shared" si="24"/>
        <v>333.41100000000006</v>
      </c>
      <c r="M132" s="94">
        <f t="shared" si="25"/>
        <v>0</v>
      </c>
      <c r="N132" s="95">
        <f t="shared" si="26"/>
        <v>0</v>
      </c>
      <c r="O132" s="94">
        <f t="shared" si="27"/>
        <v>0</v>
      </c>
    </row>
    <row r="133" spans="1:15">
      <c r="A133" s="84">
        <v>205</v>
      </c>
      <c r="B133" s="85" t="s">
        <v>1307</v>
      </c>
      <c r="C133" s="86" t="s">
        <v>354</v>
      </c>
      <c r="D133" s="86" t="s">
        <v>1335</v>
      </c>
      <c r="E133" s="321" t="s">
        <v>342</v>
      </c>
      <c r="F133" s="321" t="s">
        <v>624</v>
      </c>
      <c r="G133" s="86" t="s">
        <v>44</v>
      </c>
      <c r="H133" s="323">
        <v>32.76</v>
      </c>
      <c r="I133" s="277">
        <v>5</v>
      </c>
      <c r="J133" s="92">
        <v>189.2</v>
      </c>
      <c r="K133" s="93"/>
      <c r="L133" s="94">
        <f t="shared" si="24"/>
        <v>6198.1919999999991</v>
      </c>
      <c r="M133" s="94">
        <f t="shared" si="25"/>
        <v>0</v>
      </c>
      <c r="N133" s="95">
        <f t="shared" si="26"/>
        <v>0</v>
      </c>
      <c r="O133" s="94">
        <f t="shared" si="27"/>
        <v>0</v>
      </c>
    </row>
    <row r="134" spans="1:15">
      <c r="A134" s="84">
        <v>206</v>
      </c>
      <c r="B134" s="85" t="s">
        <v>1307</v>
      </c>
      <c r="C134" s="86" t="s">
        <v>354</v>
      </c>
      <c r="D134" s="86" t="s">
        <v>104</v>
      </c>
      <c r="E134" s="321" t="s">
        <v>5</v>
      </c>
      <c r="F134" s="321" t="s">
        <v>364</v>
      </c>
      <c r="G134" s="86" t="s">
        <v>43</v>
      </c>
      <c r="H134" s="322">
        <v>308</v>
      </c>
      <c r="I134" s="277">
        <v>5</v>
      </c>
      <c r="J134" s="92">
        <v>189.2</v>
      </c>
      <c r="K134" s="93"/>
      <c r="L134" s="94">
        <f t="shared" si="24"/>
        <v>58273.599999999999</v>
      </c>
      <c r="M134" s="94">
        <f t="shared" si="25"/>
        <v>0</v>
      </c>
      <c r="N134" s="95">
        <f t="shared" si="26"/>
        <v>0</v>
      </c>
      <c r="O134" s="94">
        <f t="shared" si="27"/>
        <v>0</v>
      </c>
    </row>
    <row r="135" spans="1:15">
      <c r="A135" s="84">
        <v>207</v>
      </c>
      <c r="B135" s="85" t="s">
        <v>1307</v>
      </c>
      <c r="C135" s="86" t="s">
        <v>355</v>
      </c>
      <c r="D135" s="245" t="s">
        <v>2520</v>
      </c>
      <c r="E135" s="246" t="s">
        <v>646</v>
      </c>
      <c r="F135" s="246" t="s">
        <v>667</v>
      </c>
      <c r="G135" s="275" t="s">
        <v>365</v>
      </c>
      <c r="H135" s="324">
        <v>68.2</v>
      </c>
      <c r="I135" s="277">
        <v>5</v>
      </c>
      <c r="J135" s="92">
        <v>189.2</v>
      </c>
      <c r="K135" s="93"/>
      <c r="L135" s="94">
        <f t="shared" si="24"/>
        <v>12903.44</v>
      </c>
      <c r="M135" s="94">
        <f t="shared" si="25"/>
        <v>0</v>
      </c>
      <c r="N135" s="95">
        <f t="shared" si="26"/>
        <v>0</v>
      </c>
      <c r="O135" s="94">
        <f t="shared" si="27"/>
        <v>0</v>
      </c>
    </row>
    <row r="136" spans="1:15">
      <c r="A136" s="84">
        <v>208</v>
      </c>
      <c r="B136" s="85" t="s">
        <v>1307</v>
      </c>
      <c r="C136" s="86" t="s">
        <v>355</v>
      </c>
      <c r="D136" s="245" t="s">
        <v>2520</v>
      </c>
      <c r="E136" s="246" t="s">
        <v>646</v>
      </c>
      <c r="F136" s="246" t="s">
        <v>667</v>
      </c>
      <c r="G136" s="86" t="s">
        <v>365</v>
      </c>
      <c r="H136" s="324">
        <v>68.2</v>
      </c>
      <c r="I136" s="277">
        <v>5</v>
      </c>
      <c r="J136" s="92">
        <v>189.2</v>
      </c>
      <c r="K136" s="93"/>
      <c r="L136" s="94">
        <f t="shared" si="24"/>
        <v>12903.44</v>
      </c>
      <c r="M136" s="94">
        <f t="shared" si="25"/>
        <v>0</v>
      </c>
      <c r="N136" s="95">
        <f t="shared" si="26"/>
        <v>0</v>
      </c>
      <c r="O136" s="94">
        <f t="shared" si="27"/>
        <v>0</v>
      </c>
    </row>
    <row r="137" spans="1:15">
      <c r="A137" s="84">
        <v>209</v>
      </c>
      <c r="B137" s="85" t="s">
        <v>1307</v>
      </c>
      <c r="C137" s="86" t="s">
        <v>355</v>
      </c>
      <c r="D137" s="245" t="s">
        <v>2521</v>
      </c>
      <c r="E137" s="246" t="s">
        <v>647</v>
      </c>
      <c r="F137" s="246" t="s">
        <v>667</v>
      </c>
      <c r="G137" s="86" t="s">
        <v>35</v>
      </c>
      <c r="H137" s="324">
        <v>7.85</v>
      </c>
      <c r="I137" s="277">
        <v>1</v>
      </c>
      <c r="J137" s="92">
        <v>40.17</v>
      </c>
      <c r="K137" s="93"/>
      <c r="L137" s="94">
        <f t="shared" si="24"/>
        <v>315.33449999999999</v>
      </c>
      <c r="M137" s="94">
        <f t="shared" si="25"/>
        <v>0</v>
      </c>
      <c r="N137" s="95">
        <f t="shared" si="26"/>
        <v>0</v>
      </c>
      <c r="O137" s="94">
        <f t="shared" si="27"/>
        <v>0</v>
      </c>
    </row>
    <row r="138" spans="1:15">
      <c r="A138" s="84">
        <v>210</v>
      </c>
      <c r="B138" s="85" t="s">
        <v>1307</v>
      </c>
      <c r="C138" s="86" t="s">
        <v>355</v>
      </c>
      <c r="D138" s="245" t="s">
        <v>2522</v>
      </c>
      <c r="E138" s="246" t="s">
        <v>647</v>
      </c>
      <c r="F138" s="246" t="s">
        <v>667</v>
      </c>
      <c r="G138" s="86" t="s">
        <v>35</v>
      </c>
      <c r="H138" s="318">
        <v>8.2799999999999994</v>
      </c>
      <c r="I138" s="277">
        <v>1</v>
      </c>
      <c r="J138" s="92">
        <v>40.17</v>
      </c>
      <c r="K138" s="93"/>
      <c r="L138" s="94">
        <f t="shared" si="24"/>
        <v>332.60759999999999</v>
      </c>
      <c r="M138" s="94">
        <f t="shared" si="25"/>
        <v>0</v>
      </c>
      <c r="N138" s="95">
        <f t="shared" si="26"/>
        <v>0</v>
      </c>
      <c r="O138" s="94">
        <f t="shared" si="27"/>
        <v>0</v>
      </c>
    </row>
    <row r="139" spans="1:15">
      <c r="A139" s="84">
        <v>211</v>
      </c>
      <c r="B139" s="85" t="s">
        <v>1307</v>
      </c>
      <c r="C139" s="86" t="s">
        <v>355</v>
      </c>
      <c r="D139" s="245" t="s">
        <v>2523</v>
      </c>
      <c r="E139" s="246" t="s">
        <v>601</v>
      </c>
      <c r="F139" s="246" t="s">
        <v>667</v>
      </c>
      <c r="G139" s="86" t="s">
        <v>41</v>
      </c>
      <c r="H139" s="318">
        <v>34.1</v>
      </c>
      <c r="I139" s="277">
        <v>5</v>
      </c>
      <c r="J139" s="92">
        <v>189.2</v>
      </c>
      <c r="K139" s="93"/>
      <c r="L139" s="94">
        <f t="shared" si="24"/>
        <v>6451.72</v>
      </c>
      <c r="M139" s="94">
        <f t="shared" si="25"/>
        <v>0</v>
      </c>
      <c r="N139" s="95">
        <f t="shared" si="26"/>
        <v>0</v>
      </c>
      <c r="O139" s="94">
        <f t="shared" si="27"/>
        <v>0</v>
      </c>
    </row>
    <row r="140" spans="1:15">
      <c r="A140" s="84">
        <v>212</v>
      </c>
      <c r="B140" s="85" t="s">
        <v>1307</v>
      </c>
      <c r="C140" s="86" t="s">
        <v>355</v>
      </c>
      <c r="D140" s="245" t="s">
        <v>2524</v>
      </c>
      <c r="E140" s="246" t="s">
        <v>601</v>
      </c>
      <c r="F140" s="246" t="s">
        <v>667</v>
      </c>
      <c r="G140" s="86" t="s">
        <v>41</v>
      </c>
      <c r="H140" s="324">
        <v>25.64</v>
      </c>
      <c r="I140" s="277">
        <v>5</v>
      </c>
      <c r="J140" s="92">
        <v>189.2</v>
      </c>
      <c r="K140" s="93"/>
      <c r="L140" s="94">
        <f t="shared" si="24"/>
        <v>4851.0879999999997</v>
      </c>
      <c r="M140" s="94">
        <f t="shared" si="25"/>
        <v>0</v>
      </c>
      <c r="N140" s="95">
        <f t="shared" si="26"/>
        <v>0</v>
      </c>
      <c r="O140" s="94">
        <f t="shared" si="27"/>
        <v>0</v>
      </c>
    </row>
    <row r="141" spans="1:15">
      <c r="A141" s="84">
        <v>213</v>
      </c>
      <c r="B141" s="85" t="s">
        <v>1307</v>
      </c>
      <c r="C141" s="86" t="s">
        <v>355</v>
      </c>
      <c r="D141" s="245" t="s">
        <v>2525</v>
      </c>
      <c r="E141" s="246" t="s">
        <v>426</v>
      </c>
      <c r="F141" s="246" t="s">
        <v>364</v>
      </c>
      <c r="G141" s="275" t="s">
        <v>48</v>
      </c>
      <c r="H141" s="324">
        <v>7.85</v>
      </c>
      <c r="I141" s="277">
        <v>5</v>
      </c>
      <c r="J141" s="92">
        <v>189.2</v>
      </c>
      <c r="K141" s="93"/>
      <c r="L141" s="94">
        <f t="shared" si="24"/>
        <v>1485.2199999999998</v>
      </c>
      <c r="M141" s="94">
        <f t="shared" si="25"/>
        <v>0</v>
      </c>
      <c r="N141" s="95">
        <f t="shared" si="26"/>
        <v>0</v>
      </c>
      <c r="O141" s="94">
        <f t="shared" si="27"/>
        <v>0</v>
      </c>
    </row>
    <row r="142" spans="1:15">
      <c r="A142" s="84">
        <v>214</v>
      </c>
      <c r="B142" s="85" t="s">
        <v>1307</v>
      </c>
      <c r="C142" s="86" t="s">
        <v>355</v>
      </c>
      <c r="D142" s="245" t="s">
        <v>2526</v>
      </c>
      <c r="E142" s="246" t="s">
        <v>647</v>
      </c>
      <c r="F142" s="246" t="s">
        <v>667</v>
      </c>
      <c r="G142" s="86" t="s">
        <v>35</v>
      </c>
      <c r="H142" s="318">
        <v>8.2799999999999994</v>
      </c>
      <c r="I142" s="277">
        <v>1</v>
      </c>
      <c r="J142" s="92">
        <v>40.17</v>
      </c>
      <c r="K142" s="93"/>
      <c r="L142" s="94">
        <f t="shared" si="24"/>
        <v>332.60759999999999</v>
      </c>
      <c r="M142" s="94">
        <f t="shared" si="25"/>
        <v>0</v>
      </c>
      <c r="N142" s="95">
        <f t="shared" si="26"/>
        <v>0</v>
      </c>
      <c r="O142" s="94">
        <f t="shared" si="27"/>
        <v>0</v>
      </c>
    </row>
    <row r="143" spans="1:15">
      <c r="A143" s="84">
        <v>215</v>
      </c>
      <c r="B143" s="85" t="s">
        <v>1307</v>
      </c>
      <c r="C143" s="86" t="s">
        <v>355</v>
      </c>
      <c r="D143" s="245" t="s">
        <v>2527</v>
      </c>
      <c r="E143" s="246" t="s">
        <v>5</v>
      </c>
      <c r="F143" s="246" t="s">
        <v>667</v>
      </c>
      <c r="G143" s="86" t="s">
        <v>43</v>
      </c>
      <c r="H143" s="318">
        <v>8.64</v>
      </c>
      <c r="I143" s="277">
        <v>5</v>
      </c>
      <c r="J143" s="92">
        <v>189.2</v>
      </c>
      <c r="K143" s="93"/>
      <c r="L143" s="94">
        <f t="shared" si="24"/>
        <v>1634.6880000000001</v>
      </c>
      <c r="M143" s="94">
        <f t="shared" si="25"/>
        <v>0</v>
      </c>
      <c r="N143" s="95">
        <f t="shared" si="26"/>
        <v>0</v>
      </c>
      <c r="O143" s="94">
        <f t="shared" si="27"/>
        <v>0</v>
      </c>
    </row>
    <row r="144" spans="1:15">
      <c r="A144" s="84">
        <v>216</v>
      </c>
      <c r="B144" s="85" t="s">
        <v>1307</v>
      </c>
      <c r="C144" s="86" t="s">
        <v>355</v>
      </c>
      <c r="D144" s="245" t="s">
        <v>2528</v>
      </c>
      <c r="E144" s="246" t="s">
        <v>647</v>
      </c>
      <c r="F144" s="246" t="s">
        <v>667</v>
      </c>
      <c r="G144" s="275" t="s">
        <v>35</v>
      </c>
      <c r="H144" s="324">
        <v>7.85</v>
      </c>
      <c r="I144" s="277">
        <v>1</v>
      </c>
      <c r="J144" s="92">
        <v>40.17</v>
      </c>
      <c r="K144" s="93"/>
      <c r="L144" s="94">
        <f t="shared" si="24"/>
        <v>315.33449999999999</v>
      </c>
      <c r="M144" s="94">
        <f t="shared" si="25"/>
        <v>0</v>
      </c>
      <c r="N144" s="95">
        <f t="shared" si="26"/>
        <v>0</v>
      </c>
      <c r="O144" s="94">
        <f t="shared" si="27"/>
        <v>0</v>
      </c>
    </row>
    <row r="145" spans="1:15">
      <c r="A145" s="84">
        <v>217</v>
      </c>
      <c r="B145" s="85" t="s">
        <v>1307</v>
      </c>
      <c r="C145" s="86" t="s">
        <v>355</v>
      </c>
      <c r="D145" s="245" t="s">
        <v>2529</v>
      </c>
      <c r="E145" s="246" t="s">
        <v>349</v>
      </c>
      <c r="F145" s="246" t="s">
        <v>667</v>
      </c>
      <c r="G145" s="86" t="s">
        <v>54</v>
      </c>
      <c r="H145" s="318">
        <v>8.2799999999999994</v>
      </c>
      <c r="I145" s="277">
        <v>5</v>
      </c>
      <c r="J145" s="92">
        <v>189.2</v>
      </c>
      <c r="K145" s="93"/>
      <c r="L145" s="94">
        <f t="shared" si="24"/>
        <v>1566.5759999999998</v>
      </c>
      <c r="M145" s="94">
        <f t="shared" si="25"/>
        <v>0</v>
      </c>
      <c r="N145" s="95">
        <f t="shared" si="26"/>
        <v>0</v>
      </c>
      <c r="O145" s="94">
        <f t="shared" si="27"/>
        <v>0</v>
      </c>
    </row>
    <row r="146" spans="1:15">
      <c r="A146" s="84">
        <v>218</v>
      </c>
      <c r="B146" s="85" t="s">
        <v>1307</v>
      </c>
      <c r="C146" s="86" t="s">
        <v>355</v>
      </c>
      <c r="D146" s="245" t="s">
        <v>2530</v>
      </c>
      <c r="E146" s="246" t="s">
        <v>601</v>
      </c>
      <c r="F146" s="246" t="s">
        <v>667</v>
      </c>
      <c r="G146" s="86" t="s">
        <v>41</v>
      </c>
      <c r="H146" s="318">
        <v>24.36</v>
      </c>
      <c r="I146" s="277">
        <v>5</v>
      </c>
      <c r="J146" s="92">
        <v>189.2</v>
      </c>
      <c r="K146" s="93"/>
      <c r="L146" s="94">
        <f t="shared" si="24"/>
        <v>4608.9119999999994</v>
      </c>
      <c r="M146" s="94">
        <f t="shared" si="25"/>
        <v>0</v>
      </c>
      <c r="N146" s="95">
        <f t="shared" si="26"/>
        <v>0</v>
      </c>
      <c r="O146" s="94">
        <f t="shared" si="27"/>
        <v>0</v>
      </c>
    </row>
    <row r="147" spans="1:15">
      <c r="A147" s="84">
        <v>219</v>
      </c>
      <c r="B147" s="85" t="s">
        <v>1307</v>
      </c>
      <c r="C147" s="86" t="s">
        <v>355</v>
      </c>
      <c r="D147" s="245" t="s">
        <v>2531</v>
      </c>
      <c r="E147" s="246" t="s">
        <v>601</v>
      </c>
      <c r="F147" s="246" t="s">
        <v>667</v>
      </c>
      <c r="G147" s="275" t="s">
        <v>41</v>
      </c>
      <c r="H147" s="324">
        <v>33.82</v>
      </c>
      <c r="I147" s="277">
        <v>5</v>
      </c>
      <c r="J147" s="92">
        <v>189.2</v>
      </c>
      <c r="K147" s="93"/>
      <c r="L147" s="94">
        <f t="shared" si="24"/>
        <v>6398.7439999999997</v>
      </c>
      <c r="M147" s="94">
        <f t="shared" si="25"/>
        <v>0</v>
      </c>
      <c r="N147" s="95">
        <f t="shared" si="26"/>
        <v>0</v>
      </c>
      <c r="O147" s="94">
        <f t="shared" si="27"/>
        <v>0</v>
      </c>
    </row>
    <row r="148" spans="1:15">
      <c r="A148" s="84">
        <v>220</v>
      </c>
      <c r="B148" s="85" t="s">
        <v>1307</v>
      </c>
      <c r="C148" s="86" t="s">
        <v>355</v>
      </c>
      <c r="D148" s="245" t="s">
        <v>2532</v>
      </c>
      <c r="E148" s="246" t="s">
        <v>340</v>
      </c>
      <c r="F148" s="246" t="s">
        <v>364</v>
      </c>
      <c r="G148" s="86" t="s">
        <v>48</v>
      </c>
      <c r="H148" s="318">
        <v>11.87</v>
      </c>
      <c r="I148" s="277">
        <v>5</v>
      </c>
      <c r="J148" s="92">
        <v>189.2</v>
      </c>
      <c r="K148" s="93"/>
      <c r="L148" s="94">
        <f t="shared" si="24"/>
        <v>2245.8039999999996</v>
      </c>
      <c r="M148" s="94">
        <f t="shared" si="25"/>
        <v>0</v>
      </c>
      <c r="N148" s="95">
        <f t="shared" si="26"/>
        <v>0</v>
      </c>
      <c r="O148" s="94">
        <f t="shared" si="27"/>
        <v>0</v>
      </c>
    </row>
    <row r="149" spans="1:15">
      <c r="A149" s="84">
        <v>221</v>
      </c>
      <c r="B149" s="85" t="s">
        <v>1307</v>
      </c>
      <c r="C149" s="86" t="s">
        <v>355</v>
      </c>
      <c r="D149" s="245" t="s">
        <v>2533</v>
      </c>
      <c r="E149" s="246" t="s">
        <v>339</v>
      </c>
      <c r="F149" s="246" t="s">
        <v>364</v>
      </c>
      <c r="G149" s="86" t="s">
        <v>48</v>
      </c>
      <c r="H149" s="318">
        <v>32.99</v>
      </c>
      <c r="I149" s="277">
        <v>5</v>
      </c>
      <c r="J149" s="92">
        <v>189.2</v>
      </c>
      <c r="K149" s="93"/>
      <c r="L149" s="94">
        <f t="shared" si="24"/>
        <v>6241.7079999999996</v>
      </c>
      <c r="M149" s="94">
        <f t="shared" si="25"/>
        <v>0</v>
      </c>
      <c r="N149" s="95">
        <f t="shared" si="26"/>
        <v>0</v>
      </c>
      <c r="O149" s="94">
        <f t="shared" si="27"/>
        <v>0</v>
      </c>
    </row>
    <row r="150" spans="1:15">
      <c r="A150" s="84">
        <v>222</v>
      </c>
      <c r="B150" s="85" t="s">
        <v>1307</v>
      </c>
      <c r="C150" s="86" t="s">
        <v>355</v>
      </c>
      <c r="D150" s="245" t="s">
        <v>1334</v>
      </c>
      <c r="E150" s="246" t="s">
        <v>724</v>
      </c>
      <c r="F150" s="246" t="s">
        <v>624</v>
      </c>
      <c r="G150" s="86" t="s">
        <v>44</v>
      </c>
      <c r="H150" s="324">
        <v>47.23</v>
      </c>
      <c r="I150" s="277">
        <v>5</v>
      </c>
      <c r="J150" s="92">
        <v>189.2</v>
      </c>
      <c r="K150" s="93"/>
      <c r="L150" s="94">
        <f t="shared" si="24"/>
        <v>8935.9159999999993</v>
      </c>
      <c r="M150" s="94">
        <f t="shared" si="25"/>
        <v>0</v>
      </c>
      <c r="N150" s="95">
        <f t="shared" si="26"/>
        <v>0</v>
      </c>
      <c r="O150" s="94">
        <f t="shared" si="27"/>
        <v>0</v>
      </c>
    </row>
    <row r="151" spans="1:15">
      <c r="A151" s="84">
        <v>223</v>
      </c>
      <c r="B151" s="85" t="s">
        <v>1307</v>
      </c>
      <c r="C151" s="86" t="s">
        <v>355</v>
      </c>
      <c r="D151" s="245" t="s">
        <v>1335</v>
      </c>
      <c r="E151" s="246" t="s">
        <v>741</v>
      </c>
      <c r="F151" s="246" t="s">
        <v>624</v>
      </c>
      <c r="G151" s="86" t="s">
        <v>44</v>
      </c>
      <c r="H151" s="318">
        <v>53.62</v>
      </c>
      <c r="I151" s="277">
        <v>5</v>
      </c>
      <c r="J151" s="92">
        <v>189.2</v>
      </c>
      <c r="K151" s="93"/>
      <c r="L151" s="94">
        <f t="shared" si="24"/>
        <v>10144.903999999999</v>
      </c>
      <c r="M151" s="94">
        <f t="shared" si="25"/>
        <v>0</v>
      </c>
      <c r="N151" s="95">
        <f t="shared" si="26"/>
        <v>0</v>
      </c>
      <c r="O151" s="94">
        <f t="shared" si="27"/>
        <v>0</v>
      </c>
    </row>
    <row r="152" spans="1:15">
      <c r="A152" s="84">
        <v>224</v>
      </c>
      <c r="B152" s="85" t="s">
        <v>1307</v>
      </c>
      <c r="C152" s="86" t="s">
        <v>355</v>
      </c>
      <c r="D152" s="86" t="s">
        <v>104</v>
      </c>
      <c r="E152" s="321" t="s">
        <v>5</v>
      </c>
      <c r="F152" s="321" t="s">
        <v>624</v>
      </c>
      <c r="G152" s="86" t="s">
        <v>43</v>
      </c>
      <c r="H152" s="323">
        <v>118.27</v>
      </c>
      <c r="I152" s="277">
        <v>5</v>
      </c>
      <c r="J152" s="92">
        <v>189.2</v>
      </c>
      <c r="K152" s="93"/>
      <c r="L152" s="94">
        <f t="shared" si="24"/>
        <v>22376.683999999997</v>
      </c>
      <c r="M152" s="94">
        <f t="shared" si="25"/>
        <v>0</v>
      </c>
      <c r="N152" s="95">
        <f t="shared" si="26"/>
        <v>0</v>
      </c>
      <c r="O152" s="94">
        <f t="shared" si="27"/>
        <v>0</v>
      </c>
    </row>
    <row r="153" spans="1:15">
      <c r="A153" s="84">
        <v>225</v>
      </c>
      <c r="B153" s="85" t="s">
        <v>1307</v>
      </c>
      <c r="C153" s="86" t="s">
        <v>357</v>
      </c>
      <c r="D153" s="86" t="s">
        <v>2534</v>
      </c>
      <c r="E153" s="321" t="s">
        <v>646</v>
      </c>
      <c r="F153" s="321" t="s">
        <v>411</v>
      </c>
      <c r="G153" s="86" t="s">
        <v>365</v>
      </c>
      <c r="H153" s="323">
        <v>68.2</v>
      </c>
      <c r="I153" s="277">
        <v>5</v>
      </c>
      <c r="J153" s="92">
        <v>189.2</v>
      </c>
      <c r="K153" s="93"/>
      <c r="L153" s="94">
        <f t="shared" si="24"/>
        <v>12903.44</v>
      </c>
      <c r="M153" s="94">
        <f t="shared" si="25"/>
        <v>0</v>
      </c>
      <c r="N153" s="95">
        <f t="shared" si="26"/>
        <v>0</v>
      </c>
      <c r="O153" s="94">
        <f t="shared" si="27"/>
        <v>0</v>
      </c>
    </row>
    <row r="154" spans="1:15">
      <c r="A154" s="84">
        <v>226</v>
      </c>
      <c r="B154" s="85" t="s">
        <v>1307</v>
      </c>
      <c r="C154" s="86" t="s">
        <v>2535</v>
      </c>
      <c r="D154" s="86" t="s">
        <v>2536</v>
      </c>
      <c r="E154" s="321" t="s">
        <v>646</v>
      </c>
      <c r="F154" s="321" t="s">
        <v>411</v>
      </c>
      <c r="G154" s="86" t="s">
        <v>365</v>
      </c>
      <c r="H154" s="323">
        <v>68.2</v>
      </c>
      <c r="I154" s="277">
        <v>5</v>
      </c>
      <c r="J154" s="92">
        <v>189.2</v>
      </c>
      <c r="K154" s="93"/>
      <c r="L154" s="94">
        <f t="shared" si="24"/>
        <v>12903.44</v>
      </c>
      <c r="M154" s="94">
        <f t="shared" si="25"/>
        <v>0</v>
      </c>
      <c r="N154" s="95">
        <f t="shared" si="26"/>
        <v>0</v>
      </c>
      <c r="O154" s="94">
        <f t="shared" si="27"/>
        <v>0</v>
      </c>
    </row>
    <row r="155" spans="1:15">
      <c r="A155" s="84">
        <v>227</v>
      </c>
      <c r="B155" s="85" t="s">
        <v>1307</v>
      </c>
      <c r="C155" s="86" t="s">
        <v>357</v>
      </c>
      <c r="D155" s="86" t="s">
        <v>2537</v>
      </c>
      <c r="E155" s="321" t="s">
        <v>981</v>
      </c>
      <c r="F155" s="321" t="s">
        <v>667</v>
      </c>
      <c r="G155" s="86" t="s">
        <v>35</v>
      </c>
      <c r="H155" s="323">
        <v>8.07</v>
      </c>
      <c r="I155" s="277">
        <v>1</v>
      </c>
      <c r="J155" s="92">
        <v>40.17</v>
      </c>
      <c r="K155" s="93"/>
      <c r="L155" s="94">
        <f t="shared" si="24"/>
        <v>324.17190000000005</v>
      </c>
      <c r="M155" s="94">
        <f t="shared" si="25"/>
        <v>0</v>
      </c>
      <c r="N155" s="95">
        <f t="shared" si="26"/>
        <v>0</v>
      </c>
      <c r="O155" s="94">
        <f t="shared" si="27"/>
        <v>0</v>
      </c>
    </row>
    <row r="156" spans="1:15">
      <c r="A156" s="84">
        <v>228</v>
      </c>
      <c r="B156" s="85" t="s">
        <v>1307</v>
      </c>
      <c r="C156" s="86" t="s">
        <v>357</v>
      </c>
      <c r="D156" s="86" t="s">
        <v>2538</v>
      </c>
      <c r="E156" s="321" t="s">
        <v>647</v>
      </c>
      <c r="F156" s="321" t="s">
        <v>411</v>
      </c>
      <c r="G156" s="86" t="s">
        <v>35</v>
      </c>
      <c r="H156" s="322">
        <v>8.07</v>
      </c>
      <c r="I156" s="277">
        <v>1</v>
      </c>
      <c r="J156" s="92">
        <v>40.17</v>
      </c>
      <c r="K156" s="93"/>
      <c r="L156" s="94">
        <f t="shared" si="24"/>
        <v>324.17190000000005</v>
      </c>
      <c r="M156" s="94">
        <f t="shared" si="25"/>
        <v>0</v>
      </c>
      <c r="N156" s="95">
        <f t="shared" si="26"/>
        <v>0</v>
      </c>
      <c r="O156" s="94">
        <f t="shared" si="27"/>
        <v>0</v>
      </c>
    </row>
    <row r="157" spans="1:15">
      <c r="A157" s="84">
        <v>229</v>
      </c>
      <c r="B157" s="85" t="s">
        <v>1307</v>
      </c>
      <c r="C157" s="86" t="s">
        <v>357</v>
      </c>
      <c r="D157" s="86" t="s">
        <v>2539</v>
      </c>
      <c r="E157" s="321" t="s">
        <v>646</v>
      </c>
      <c r="F157" s="321" t="s">
        <v>411</v>
      </c>
      <c r="G157" s="86" t="s">
        <v>365</v>
      </c>
      <c r="H157" s="322">
        <v>70.099999999999994</v>
      </c>
      <c r="I157" s="277">
        <v>5</v>
      </c>
      <c r="J157" s="92">
        <v>189.2</v>
      </c>
      <c r="K157" s="93"/>
      <c r="L157" s="94">
        <f t="shared" si="24"/>
        <v>13262.919999999998</v>
      </c>
      <c r="M157" s="94">
        <f t="shared" si="25"/>
        <v>0</v>
      </c>
      <c r="N157" s="95">
        <f t="shared" si="26"/>
        <v>0</v>
      </c>
      <c r="O157" s="94">
        <f t="shared" si="27"/>
        <v>0</v>
      </c>
    </row>
    <row r="158" spans="1:15">
      <c r="A158" s="84">
        <v>230</v>
      </c>
      <c r="B158" s="85" t="s">
        <v>1307</v>
      </c>
      <c r="C158" s="86" t="s">
        <v>2535</v>
      </c>
      <c r="D158" s="86" t="s">
        <v>2540</v>
      </c>
      <c r="E158" s="321" t="s">
        <v>647</v>
      </c>
      <c r="F158" s="321" t="s">
        <v>411</v>
      </c>
      <c r="G158" s="86" t="s">
        <v>35</v>
      </c>
      <c r="H158" s="323">
        <v>16.14</v>
      </c>
      <c r="I158" s="277">
        <v>1</v>
      </c>
      <c r="J158" s="92">
        <v>40.17</v>
      </c>
      <c r="K158" s="93"/>
      <c r="L158" s="94">
        <f t="shared" si="24"/>
        <v>648.3438000000001</v>
      </c>
      <c r="M158" s="94">
        <f t="shared" si="25"/>
        <v>0</v>
      </c>
      <c r="N158" s="95">
        <f t="shared" si="26"/>
        <v>0</v>
      </c>
      <c r="O158" s="94">
        <f t="shared" si="27"/>
        <v>0</v>
      </c>
    </row>
    <row r="159" spans="1:15">
      <c r="A159" s="84">
        <v>231</v>
      </c>
      <c r="B159" s="85" t="s">
        <v>1307</v>
      </c>
      <c r="C159" s="86" t="s">
        <v>357</v>
      </c>
      <c r="D159" s="86" t="s">
        <v>2541</v>
      </c>
      <c r="E159" s="321" t="s">
        <v>646</v>
      </c>
      <c r="F159" s="321" t="s">
        <v>411</v>
      </c>
      <c r="G159" s="86" t="s">
        <v>365</v>
      </c>
      <c r="H159" s="322">
        <v>66.44</v>
      </c>
      <c r="I159" s="277">
        <v>5</v>
      </c>
      <c r="J159" s="92">
        <v>189.2</v>
      </c>
      <c r="K159" s="93"/>
      <c r="L159" s="94">
        <f t="shared" si="24"/>
        <v>12570.447999999999</v>
      </c>
      <c r="M159" s="94">
        <f t="shared" si="25"/>
        <v>0</v>
      </c>
      <c r="N159" s="95">
        <f t="shared" si="26"/>
        <v>0</v>
      </c>
      <c r="O159" s="94">
        <f t="shared" si="27"/>
        <v>0</v>
      </c>
    </row>
    <row r="160" spans="1:15">
      <c r="A160" s="84">
        <v>232</v>
      </c>
      <c r="B160" s="85" t="s">
        <v>1307</v>
      </c>
      <c r="C160" s="86" t="s">
        <v>357</v>
      </c>
      <c r="D160" s="86" t="s">
        <v>2542</v>
      </c>
      <c r="E160" s="321" t="s">
        <v>56</v>
      </c>
      <c r="F160" s="321" t="s">
        <v>364</v>
      </c>
      <c r="G160" s="275" t="s">
        <v>54</v>
      </c>
      <c r="H160" s="322">
        <v>18.87</v>
      </c>
      <c r="I160" s="277">
        <v>5</v>
      </c>
      <c r="J160" s="92">
        <v>189.2</v>
      </c>
      <c r="K160" s="93"/>
      <c r="L160" s="94">
        <f t="shared" si="24"/>
        <v>3570.2040000000002</v>
      </c>
      <c r="M160" s="94">
        <f t="shared" si="25"/>
        <v>0</v>
      </c>
      <c r="N160" s="95">
        <f t="shared" si="26"/>
        <v>0</v>
      </c>
      <c r="O160" s="94">
        <f t="shared" si="27"/>
        <v>0</v>
      </c>
    </row>
    <row r="161" spans="1:15">
      <c r="A161" s="84">
        <v>233</v>
      </c>
      <c r="B161" s="85" t="s">
        <v>1307</v>
      </c>
      <c r="C161" s="86" t="s">
        <v>357</v>
      </c>
      <c r="D161" s="86" t="s">
        <v>2543</v>
      </c>
      <c r="E161" s="321" t="s">
        <v>340</v>
      </c>
      <c r="F161" s="321" t="s">
        <v>364</v>
      </c>
      <c r="G161" s="86" t="s">
        <v>48</v>
      </c>
      <c r="H161" s="322">
        <v>11.87</v>
      </c>
      <c r="I161" s="277">
        <v>5</v>
      </c>
      <c r="J161" s="92">
        <v>189.2</v>
      </c>
      <c r="K161" s="93"/>
      <c r="L161" s="94">
        <f t="shared" si="24"/>
        <v>2245.8039999999996</v>
      </c>
      <c r="M161" s="94">
        <f t="shared" si="25"/>
        <v>0</v>
      </c>
      <c r="N161" s="95">
        <f t="shared" si="26"/>
        <v>0</v>
      </c>
      <c r="O161" s="94">
        <f t="shared" si="27"/>
        <v>0</v>
      </c>
    </row>
    <row r="162" spans="1:15">
      <c r="A162" s="84">
        <v>234</v>
      </c>
      <c r="B162" s="85" t="s">
        <v>1307</v>
      </c>
      <c r="C162" s="86" t="s">
        <v>357</v>
      </c>
      <c r="D162" s="86" t="s">
        <v>2544</v>
      </c>
      <c r="E162" s="321" t="s">
        <v>339</v>
      </c>
      <c r="F162" s="321" t="s">
        <v>364</v>
      </c>
      <c r="G162" s="86" t="s">
        <v>48</v>
      </c>
      <c r="H162" s="322">
        <v>32.99</v>
      </c>
      <c r="I162" s="277">
        <v>5</v>
      </c>
      <c r="J162" s="92">
        <v>189.2</v>
      </c>
      <c r="K162" s="93"/>
      <c r="L162" s="94">
        <f t="shared" si="24"/>
        <v>6241.7079999999996</v>
      </c>
      <c r="M162" s="94">
        <f t="shared" si="25"/>
        <v>0</v>
      </c>
      <c r="N162" s="95">
        <f t="shared" si="26"/>
        <v>0</v>
      </c>
      <c r="O162" s="94">
        <f t="shared" si="27"/>
        <v>0</v>
      </c>
    </row>
    <row r="163" spans="1:15">
      <c r="A163" s="84">
        <v>235</v>
      </c>
      <c r="B163" s="85" t="s">
        <v>1307</v>
      </c>
      <c r="C163" s="86" t="s">
        <v>357</v>
      </c>
      <c r="D163" s="86" t="s">
        <v>1334</v>
      </c>
      <c r="E163" s="321" t="s">
        <v>724</v>
      </c>
      <c r="F163" s="321" t="s">
        <v>624</v>
      </c>
      <c r="G163" s="86" t="s">
        <v>44</v>
      </c>
      <c r="H163" s="322">
        <v>53.62</v>
      </c>
      <c r="I163" s="277">
        <v>5</v>
      </c>
      <c r="J163" s="92">
        <v>189.2</v>
      </c>
      <c r="K163" s="93"/>
      <c r="L163" s="94">
        <f t="shared" si="24"/>
        <v>10144.903999999999</v>
      </c>
      <c r="M163" s="94">
        <f t="shared" si="25"/>
        <v>0</v>
      </c>
      <c r="N163" s="95">
        <f t="shared" si="26"/>
        <v>0</v>
      </c>
      <c r="O163" s="94">
        <f t="shared" si="27"/>
        <v>0</v>
      </c>
    </row>
    <row r="164" spans="1:15">
      <c r="A164" s="84">
        <v>236</v>
      </c>
      <c r="B164" s="85" t="s">
        <v>1307</v>
      </c>
      <c r="C164" s="86" t="s">
        <v>357</v>
      </c>
      <c r="D164" s="86" t="s">
        <v>1335</v>
      </c>
      <c r="E164" s="321" t="s">
        <v>741</v>
      </c>
      <c r="F164" s="321" t="s">
        <v>624</v>
      </c>
      <c r="G164" s="86" t="s">
        <v>44</v>
      </c>
      <c r="H164" s="322">
        <v>47.23</v>
      </c>
      <c r="I164" s="277">
        <v>5</v>
      </c>
      <c r="J164" s="92">
        <v>189.2</v>
      </c>
      <c r="K164" s="93"/>
      <c r="L164" s="94">
        <f t="shared" si="24"/>
        <v>8935.9159999999993</v>
      </c>
      <c r="M164" s="94">
        <f t="shared" si="25"/>
        <v>0</v>
      </c>
      <c r="N164" s="95">
        <f t="shared" si="26"/>
        <v>0</v>
      </c>
      <c r="O164" s="94">
        <f t="shared" si="27"/>
        <v>0</v>
      </c>
    </row>
    <row r="165" spans="1:15">
      <c r="A165" s="84">
        <v>237</v>
      </c>
      <c r="B165" s="85" t="s">
        <v>1307</v>
      </c>
      <c r="C165" s="86" t="s">
        <v>357</v>
      </c>
      <c r="D165" s="86" t="s">
        <v>104</v>
      </c>
      <c r="E165" s="321" t="s">
        <v>5</v>
      </c>
      <c r="F165" s="321" t="s">
        <v>624</v>
      </c>
      <c r="G165" s="86" t="s">
        <v>43</v>
      </c>
      <c r="H165" s="322">
        <v>121.82</v>
      </c>
      <c r="I165" s="277">
        <v>5</v>
      </c>
      <c r="J165" s="92">
        <v>189.2</v>
      </c>
      <c r="K165" s="93"/>
      <c r="L165" s="94">
        <f t="shared" si="24"/>
        <v>23048.343999999997</v>
      </c>
      <c r="M165" s="94">
        <f t="shared" si="25"/>
        <v>0</v>
      </c>
      <c r="N165" s="95">
        <f t="shared" si="26"/>
        <v>0</v>
      </c>
      <c r="O165" s="94">
        <f t="shared" si="27"/>
        <v>0</v>
      </c>
    </row>
    <row r="166" spans="1:15">
      <c r="A166" s="84">
        <v>238</v>
      </c>
      <c r="B166" s="85" t="s">
        <v>1307</v>
      </c>
      <c r="C166" s="86" t="s">
        <v>354</v>
      </c>
      <c r="D166" s="86" t="s">
        <v>2545</v>
      </c>
      <c r="E166" s="321" t="s">
        <v>15</v>
      </c>
      <c r="F166" s="321" t="s">
        <v>363</v>
      </c>
      <c r="G166" s="86" t="s">
        <v>41</v>
      </c>
      <c r="H166" s="322">
        <v>24.73</v>
      </c>
      <c r="I166" s="277">
        <v>5</v>
      </c>
      <c r="J166" s="92">
        <v>189.2</v>
      </c>
      <c r="K166" s="93"/>
      <c r="L166" s="94">
        <f t="shared" si="24"/>
        <v>4678.9160000000002</v>
      </c>
      <c r="M166" s="94">
        <f t="shared" si="25"/>
        <v>0</v>
      </c>
      <c r="N166" s="95">
        <f t="shared" si="26"/>
        <v>0</v>
      </c>
      <c r="O166" s="94">
        <f t="shared" si="27"/>
        <v>0</v>
      </c>
    </row>
    <row r="167" spans="1:15">
      <c r="A167" s="84">
        <v>239</v>
      </c>
      <c r="B167" s="85" t="s">
        <v>1307</v>
      </c>
      <c r="C167" s="86" t="s">
        <v>354</v>
      </c>
      <c r="D167" s="86" t="s">
        <v>2546</v>
      </c>
      <c r="E167" s="321" t="s">
        <v>601</v>
      </c>
      <c r="F167" s="321" t="s">
        <v>363</v>
      </c>
      <c r="G167" s="86" t="s">
        <v>41</v>
      </c>
      <c r="H167" s="322">
        <v>20.399999999999999</v>
      </c>
      <c r="I167" s="277">
        <v>5</v>
      </c>
      <c r="J167" s="92">
        <v>189.2</v>
      </c>
      <c r="K167" s="93"/>
      <c r="L167" s="94">
        <f t="shared" si="24"/>
        <v>3859.6799999999994</v>
      </c>
      <c r="M167" s="94">
        <f t="shared" si="25"/>
        <v>0</v>
      </c>
      <c r="N167" s="95">
        <f t="shared" si="26"/>
        <v>0</v>
      </c>
      <c r="O167" s="94">
        <f t="shared" si="27"/>
        <v>0</v>
      </c>
    </row>
    <row r="168" spans="1:15">
      <c r="A168" s="84">
        <v>240</v>
      </c>
      <c r="B168" s="85" t="s">
        <v>1307</v>
      </c>
      <c r="C168" s="86" t="s">
        <v>354</v>
      </c>
      <c r="D168" s="86" t="s">
        <v>2547</v>
      </c>
      <c r="E168" s="321" t="s">
        <v>426</v>
      </c>
      <c r="F168" s="321" t="s">
        <v>364</v>
      </c>
      <c r="G168" s="86" t="s">
        <v>48</v>
      </c>
      <c r="H168" s="322">
        <v>7.33</v>
      </c>
      <c r="I168" s="277">
        <v>5</v>
      </c>
      <c r="J168" s="92">
        <v>189.2</v>
      </c>
      <c r="K168" s="93"/>
      <c r="L168" s="94">
        <f t="shared" si="24"/>
        <v>1386.836</v>
      </c>
      <c r="M168" s="94">
        <f t="shared" si="25"/>
        <v>0</v>
      </c>
      <c r="N168" s="95">
        <f t="shared" si="26"/>
        <v>0</v>
      </c>
      <c r="O168" s="94">
        <f t="shared" si="27"/>
        <v>0</v>
      </c>
    </row>
    <row r="169" spans="1:15">
      <c r="A169" s="84">
        <v>241</v>
      </c>
      <c r="B169" s="85" t="s">
        <v>1307</v>
      </c>
      <c r="C169" s="86" t="s">
        <v>354</v>
      </c>
      <c r="D169" s="86" t="s">
        <v>2548</v>
      </c>
      <c r="E169" s="321" t="s">
        <v>56</v>
      </c>
      <c r="F169" s="321" t="s">
        <v>364</v>
      </c>
      <c r="G169" s="86" t="s">
        <v>55</v>
      </c>
      <c r="H169" s="322">
        <v>96.51</v>
      </c>
      <c r="I169" s="277">
        <v>5</v>
      </c>
      <c r="J169" s="92">
        <v>189.2</v>
      </c>
      <c r="K169" s="93"/>
      <c r="L169" s="94">
        <f t="shared" si="24"/>
        <v>18259.691999999999</v>
      </c>
      <c r="M169" s="94">
        <f t="shared" si="25"/>
        <v>0</v>
      </c>
      <c r="N169" s="95">
        <f t="shared" si="26"/>
        <v>0</v>
      </c>
      <c r="O169" s="94">
        <f t="shared" si="27"/>
        <v>0</v>
      </c>
    </row>
    <row r="170" spans="1:15">
      <c r="A170" s="84">
        <v>242</v>
      </c>
      <c r="B170" s="85" t="s">
        <v>1307</v>
      </c>
      <c r="C170" s="86" t="s">
        <v>354</v>
      </c>
      <c r="D170" s="86" t="s">
        <v>2549</v>
      </c>
      <c r="E170" s="321" t="s">
        <v>647</v>
      </c>
      <c r="F170" s="321" t="s">
        <v>364</v>
      </c>
      <c r="G170" s="86" t="s">
        <v>35</v>
      </c>
      <c r="H170" s="323">
        <v>10.08</v>
      </c>
      <c r="I170" s="277">
        <v>1</v>
      </c>
      <c r="J170" s="92">
        <v>40.17</v>
      </c>
      <c r="K170" s="93"/>
      <c r="L170" s="94">
        <f t="shared" si="24"/>
        <v>404.91360000000003</v>
      </c>
      <c r="M170" s="94">
        <f t="shared" si="25"/>
        <v>0</v>
      </c>
      <c r="N170" s="95">
        <f t="shared" si="26"/>
        <v>0</v>
      </c>
      <c r="O170" s="94">
        <f t="shared" si="27"/>
        <v>0</v>
      </c>
    </row>
    <row r="171" spans="1:15">
      <c r="A171" s="84">
        <v>243</v>
      </c>
      <c r="B171" s="85" t="s">
        <v>1307</v>
      </c>
      <c r="C171" s="86" t="s">
        <v>354</v>
      </c>
      <c r="D171" s="86" t="s">
        <v>2550</v>
      </c>
      <c r="E171" s="321" t="s">
        <v>672</v>
      </c>
      <c r="F171" s="321" t="s">
        <v>667</v>
      </c>
      <c r="G171" s="86" t="s">
        <v>52</v>
      </c>
      <c r="H171" s="323">
        <v>46.09</v>
      </c>
      <c r="I171" s="277">
        <v>5</v>
      </c>
      <c r="J171" s="92">
        <v>189.2</v>
      </c>
      <c r="K171" s="93"/>
      <c r="L171" s="94">
        <f t="shared" si="24"/>
        <v>8720.228000000001</v>
      </c>
      <c r="M171" s="94">
        <f t="shared" si="25"/>
        <v>0</v>
      </c>
      <c r="N171" s="95">
        <f t="shared" si="26"/>
        <v>0</v>
      </c>
      <c r="O171" s="94">
        <f t="shared" si="27"/>
        <v>0</v>
      </c>
    </row>
    <row r="172" spans="1:15">
      <c r="A172" s="84">
        <v>244</v>
      </c>
      <c r="B172" s="85" t="s">
        <v>1307</v>
      </c>
      <c r="C172" s="86" t="s">
        <v>354</v>
      </c>
      <c r="D172" s="86" t="s">
        <v>2551</v>
      </c>
      <c r="E172" s="321" t="s">
        <v>647</v>
      </c>
      <c r="F172" s="321" t="s">
        <v>364</v>
      </c>
      <c r="G172" s="86" t="s">
        <v>35</v>
      </c>
      <c r="H172" s="323">
        <v>24.12</v>
      </c>
      <c r="I172" s="277">
        <v>1</v>
      </c>
      <c r="J172" s="92">
        <v>40.17</v>
      </c>
      <c r="K172" s="93"/>
      <c r="L172" s="94">
        <f t="shared" si="24"/>
        <v>968.9004000000001</v>
      </c>
      <c r="M172" s="94">
        <f t="shared" si="25"/>
        <v>0</v>
      </c>
      <c r="N172" s="95">
        <f t="shared" si="26"/>
        <v>0</v>
      </c>
      <c r="O172" s="94">
        <f t="shared" si="27"/>
        <v>0</v>
      </c>
    </row>
    <row r="173" spans="1:15">
      <c r="A173" s="84">
        <v>245</v>
      </c>
      <c r="B173" s="85" t="s">
        <v>1307</v>
      </c>
      <c r="C173" s="86" t="s">
        <v>354</v>
      </c>
      <c r="D173" s="86" t="s">
        <v>2552</v>
      </c>
      <c r="E173" s="321" t="s">
        <v>668</v>
      </c>
      <c r="F173" s="321" t="s">
        <v>411</v>
      </c>
      <c r="G173" s="86" t="s">
        <v>365</v>
      </c>
      <c r="H173" s="323">
        <v>96.8</v>
      </c>
      <c r="I173" s="277">
        <v>5</v>
      </c>
      <c r="J173" s="92">
        <v>189.2</v>
      </c>
      <c r="K173" s="93"/>
      <c r="L173" s="94">
        <f t="shared" si="24"/>
        <v>18314.559999999998</v>
      </c>
      <c r="M173" s="94">
        <f t="shared" si="25"/>
        <v>0</v>
      </c>
      <c r="N173" s="95">
        <f t="shared" si="26"/>
        <v>0</v>
      </c>
      <c r="O173" s="94">
        <f t="shared" si="27"/>
        <v>0</v>
      </c>
    </row>
    <row r="174" spans="1:15">
      <c r="A174" s="84">
        <v>246</v>
      </c>
      <c r="B174" s="85" t="s">
        <v>1307</v>
      </c>
      <c r="C174" s="86" t="s">
        <v>354</v>
      </c>
      <c r="D174" s="86" t="s">
        <v>2553</v>
      </c>
      <c r="E174" s="321" t="s">
        <v>647</v>
      </c>
      <c r="F174" s="321" t="s">
        <v>667</v>
      </c>
      <c r="G174" s="86" t="s">
        <v>35</v>
      </c>
      <c r="H174" s="322">
        <v>10.210000000000001</v>
      </c>
      <c r="I174" s="277">
        <v>1</v>
      </c>
      <c r="J174" s="92">
        <v>40.17</v>
      </c>
      <c r="K174" s="93"/>
      <c r="L174" s="94">
        <f t="shared" si="24"/>
        <v>410.13570000000004</v>
      </c>
      <c r="M174" s="94">
        <f t="shared" si="25"/>
        <v>0</v>
      </c>
      <c r="N174" s="95">
        <f t="shared" si="26"/>
        <v>0</v>
      </c>
      <c r="O174" s="94">
        <f t="shared" si="27"/>
        <v>0</v>
      </c>
    </row>
    <row r="175" spans="1:15">
      <c r="A175" s="84">
        <v>247</v>
      </c>
      <c r="B175" s="85" t="s">
        <v>1307</v>
      </c>
      <c r="C175" s="86" t="s">
        <v>354</v>
      </c>
      <c r="D175" s="86" t="s">
        <v>2554</v>
      </c>
      <c r="E175" s="321" t="s">
        <v>646</v>
      </c>
      <c r="F175" s="321" t="s">
        <v>667</v>
      </c>
      <c r="G175" s="86" t="s">
        <v>365</v>
      </c>
      <c r="H175" s="322">
        <v>46.09</v>
      </c>
      <c r="I175" s="277">
        <v>5</v>
      </c>
      <c r="J175" s="92">
        <v>189.2</v>
      </c>
      <c r="K175" s="93"/>
      <c r="L175" s="94">
        <f t="shared" si="24"/>
        <v>8720.228000000001</v>
      </c>
      <c r="M175" s="94">
        <f t="shared" si="25"/>
        <v>0</v>
      </c>
      <c r="N175" s="95">
        <f t="shared" si="26"/>
        <v>0</v>
      </c>
      <c r="O175" s="94">
        <f t="shared" si="27"/>
        <v>0</v>
      </c>
    </row>
    <row r="176" spans="1:15">
      <c r="A176" s="84">
        <v>248</v>
      </c>
      <c r="B176" s="85" t="s">
        <v>1307</v>
      </c>
      <c r="C176" s="86" t="s">
        <v>354</v>
      </c>
      <c r="D176" s="86" t="s">
        <v>2555</v>
      </c>
      <c r="E176" s="321" t="s">
        <v>647</v>
      </c>
      <c r="F176" s="321" t="s">
        <v>364</v>
      </c>
      <c r="G176" s="86" t="s">
        <v>35</v>
      </c>
      <c r="H176" s="323">
        <v>24.12</v>
      </c>
      <c r="I176" s="277">
        <v>1</v>
      </c>
      <c r="J176" s="92">
        <v>40.17</v>
      </c>
      <c r="K176" s="93"/>
      <c r="L176" s="94">
        <f t="shared" si="24"/>
        <v>968.9004000000001</v>
      </c>
      <c r="M176" s="94">
        <f t="shared" si="25"/>
        <v>0</v>
      </c>
      <c r="N176" s="95">
        <f t="shared" si="26"/>
        <v>0</v>
      </c>
      <c r="O176" s="94">
        <f t="shared" si="27"/>
        <v>0</v>
      </c>
    </row>
    <row r="177" spans="1:15">
      <c r="A177" s="84">
        <v>249</v>
      </c>
      <c r="B177" s="85" t="s">
        <v>1307</v>
      </c>
      <c r="C177" s="86" t="s">
        <v>354</v>
      </c>
      <c r="D177" s="86" t="s">
        <v>2556</v>
      </c>
      <c r="E177" s="321" t="s">
        <v>673</v>
      </c>
      <c r="F177" s="321" t="s">
        <v>667</v>
      </c>
      <c r="G177" s="86" t="s">
        <v>365</v>
      </c>
      <c r="H177" s="322">
        <v>47.18</v>
      </c>
      <c r="I177" s="277">
        <v>5</v>
      </c>
      <c r="J177" s="92">
        <v>189.2</v>
      </c>
      <c r="K177" s="93"/>
      <c r="L177" s="94">
        <f t="shared" si="24"/>
        <v>8926.4560000000001</v>
      </c>
      <c r="M177" s="94">
        <f t="shared" si="25"/>
        <v>0</v>
      </c>
      <c r="N177" s="95">
        <f t="shared" si="26"/>
        <v>0</v>
      </c>
      <c r="O177" s="94">
        <f t="shared" si="27"/>
        <v>0</v>
      </c>
    </row>
    <row r="178" spans="1:15">
      <c r="A178" s="84">
        <v>250</v>
      </c>
      <c r="B178" s="85" t="s">
        <v>1307</v>
      </c>
      <c r="C178" s="86" t="s">
        <v>354</v>
      </c>
      <c r="D178" s="86" t="s">
        <v>2557</v>
      </c>
      <c r="E178" s="321" t="s">
        <v>647</v>
      </c>
      <c r="F178" s="321" t="s">
        <v>667</v>
      </c>
      <c r="G178" s="86" t="s">
        <v>35</v>
      </c>
      <c r="H178" s="322">
        <v>14</v>
      </c>
      <c r="I178" s="277">
        <v>1</v>
      </c>
      <c r="J178" s="92">
        <v>40.17</v>
      </c>
      <c r="K178" s="93"/>
      <c r="L178" s="94">
        <f t="shared" si="24"/>
        <v>562.38</v>
      </c>
      <c r="M178" s="94">
        <f t="shared" si="25"/>
        <v>0</v>
      </c>
      <c r="N178" s="95">
        <f t="shared" si="26"/>
        <v>0</v>
      </c>
      <c r="O178" s="94">
        <f t="shared" si="27"/>
        <v>0</v>
      </c>
    </row>
    <row r="179" spans="1:15">
      <c r="A179" s="84">
        <v>251</v>
      </c>
      <c r="B179" s="85" t="s">
        <v>1307</v>
      </c>
      <c r="C179" s="86" t="s">
        <v>354</v>
      </c>
      <c r="D179" s="86" t="s">
        <v>2558</v>
      </c>
      <c r="E179" s="321" t="s">
        <v>56</v>
      </c>
      <c r="F179" s="321" t="s">
        <v>364</v>
      </c>
      <c r="G179" s="86" t="s">
        <v>55</v>
      </c>
      <c r="H179" s="322">
        <v>96.8</v>
      </c>
      <c r="I179" s="277">
        <v>5</v>
      </c>
      <c r="J179" s="92">
        <v>189.2</v>
      </c>
      <c r="K179" s="93"/>
      <c r="L179" s="94">
        <f t="shared" si="24"/>
        <v>18314.559999999998</v>
      </c>
      <c r="M179" s="94">
        <f t="shared" si="25"/>
        <v>0</v>
      </c>
      <c r="N179" s="95">
        <f t="shared" si="26"/>
        <v>0</v>
      </c>
      <c r="O179" s="94">
        <f t="shared" si="27"/>
        <v>0</v>
      </c>
    </row>
    <row r="180" spans="1:15">
      <c r="A180" s="84">
        <v>252</v>
      </c>
      <c r="B180" s="85" t="s">
        <v>1307</v>
      </c>
      <c r="C180" s="86" t="s">
        <v>354</v>
      </c>
      <c r="D180" s="86" t="s">
        <v>2559</v>
      </c>
      <c r="E180" s="321" t="s">
        <v>647</v>
      </c>
      <c r="F180" s="321" t="s">
        <v>364</v>
      </c>
      <c r="G180" s="86" t="s">
        <v>35</v>
      </c>
      <c r="H180" s="322">
        <v>10.08</v>
      </c>
      <c r="I180" s="277">
        <v>1</v>
      </c>
      <c r="J180" s="92">
        <v>40.17</v>
      </c>
      <c r="K180" s="93"/>
      <c r="L180" s="94">
        <f t="shared" si="24"/>
        <v>404.91360000000003</v>
      </c>
      <c r="M180" s="94">
        <f t="shared" si="25"/>
        <v>0</v>
      </c>
      <c r="N180" s="95">
        <f t="shared" si="26"/>
        <v>0</v>
      </c>
      <c r="O180" s="94">
        <f t="shared" si="27"/>
        <v>0</v>
      </c>
    </row>
    <row r="181" spans="1:15">
      <c r="A181" s="84">
        <v>253</v>
      </c>
      <c r="B181" s="85" t="s">
        <v>1307</v>
      </c>
      <c r="C181" s="86" t="s">
        <v>354</v>
      </c>
      <c r="D181" s="86" t="s">
        <v>2560</v>
      </c>
      <c r="E181" s="321" t="s">
        <v>672</v>
      </c>
      <c r="F181" s="321" t="s">
        <v>667</v>
      </c>
      <c r="G181" s="86" t="s">
        <v>52</v>
      </c>
      <c r="H181" s="322">
        <v>46.09</v>
      </c>
      <c r="I181" s="277">
        <v>5</v>
      </c>
      <c r="J181" s="92">
        <v>189.2</v>
      </c>
      <c r="K181" s="93"/>
      <c r="L181" s="94">
        <f t="shared" ref="L181:L184" si="28">H181*J181</f>
        <v>8720.228000000001</v>
      </c>
      <c r="M181" s="94">
        <f t="shared" ref="M181:M184" si="29">IFERROR(L181/K181,0)</f>
        <v>0</v>
      </c>
      <c r="N181" s="95">
        <f t="shared" ref="N181:N184" si="30">IF(O181&gt;0,O181/J181,0)</f>
        <v>0</v>
      </c>
      <c r="O181" s="94">
        <f t="shared" ref="O181:O184" si="31">ROUND(M181*SVS_UR_2_1,2)</f>
        <v>0</v>
      </c>
    </row>
    <row r="182" spans="1:15">
      <c r="A182" s="84">
        <v>254</v>
      </c>
      <c r="B182" s="85" t="s">
        <v>1307</v>
      </c>
      <c r="C182" s="86" t="s">
        <v>354</v>
      </c>
      <c r="D182" s="86" t="s">
        <v>2561</v>
      </c>
      <c r="E182" s="321" t="s">
        <v>647</v>
      </c>
      <c r="F182" s="321" t="s">
        <v>364</v>
      </c>
      <c r="G182" s="86" t="s">
        <v>35</v>
      </c>
      <c r="H182" s="322">
        <v>24.12</v>
      </c>
      <c r="I182" s="277">
        <v>1</v>
      </c>
      <c r="J182" s="92">
        <v>40.17</v>
      </c>
      <c r="K182" s="93"/>
      <c r="L182" s="94">
        <f t="shared" si="28"/>
        <v>968.9004000000001</v>
      </c>
      <c r="M182" s="94">
        <f t="shared" si="29"/>
        <v>0</v>
      </c>
      <c r="N182" s="95">
        <f t="shared" si="30"/>
        <v>0</v>
      </c>
      <c r="O182" s="94">
        <f t="shared" si="31"/>
        <v>0</v>
      </c>
    </row>
    <row r="183" spans="1:15">
      <c r="A183" s="84">
        <v>255</v>
      </c>
      <c r="B183" s="85" t="s">
        <v>1307</v>
      </c>
      <c r="C183" s="86" t="s">
        <v>354</v>
      </c>
      <c r="D183" s="86" t="s">
        <v>2562</v>
      </c>
      <c r="E183" s="321" t="s">
        <v>674</v>
      </c>
      <c r="F183" s="321" t="s">
        <v>667</v>
      </c>
      <c r="G183" s="86" t="s">
        <v>365</v>
      </c>
      <c r="H183" s="322">
        <v>61.18</v>
      </c>
      <c r="I183" s="277">
        <v>5</v>
      </c>
      <c r="J183" s="92">
        <v>189.2</v>
      </c>
      <c r="K183" s="93"/>
      <c r="L183" s="94">
        <f t="shared" si="28"/>
        <v>11575.255999999999</v>
      </c>
      <c r="M183" s="94">
        <f t="shared" si="29"/>
        <v>0</v>
      </c>
      <c r="N183" s="95">
        <f t="shared" si="30"/>
        <v>0</v>
      </c>
      <c r="O183" s="94">
        <f t="shared" si="31"/>
        <v>0</v>
      </c>
    </row>
    <row r="184" spans="1:15">
      <c r="A184" s="84">
        <v>256</v>
      </c>
      <c r="B184" s="85" t="s">
        <v>1307</v>
      </c>
      <c r="C184" s="86" t="s">
        <v>354</v>
      </c>
      <c r="D184" s="86" t="s">
        <v>2563</v>
      </c>
      <c r="E184" s="321" t="s">
        <v>435</v>
      </c>
      <c r="F184" s="321" t="s">
        <v>667</v>
      </c>
      <c r="G184" s="86" t="s">
        <v>35</v>
      </c>
      <c r="H184" s="322">
        <v>6.81</v>
      </c>
      <c r="I184" s="277">
        <v>1</v>
      </c>
      <c r="J184" s="92">
        <v>40.17</v>
      </c>
      <c r="K184" s="93"/>
      <c r="L184" s="94">
        <f t="shared" si="28"/>
        <v>273.55770000000001</v>
      </c>
      <c r="M184" s="94">
        <f t="shared" si="29"/>
        <v>0</v>
      </c>
      <c r="N184" s="95">
        <f t="shared" si="30"/>
        <v>0</v>
      </c>
      <c r="O184" s="94">
        <f t="shared" si="31"/>
        <v>0</v>
      </c>
    </row>
    <row r="185" spans="1:15" s="293" customFormat="1">
      <c r="A185" s="283" t="s">
        <v>87</v>
      </c>
      <c r="B185" s="284" t="s">
        <v>1276</v>
      </c>
      <c r="C185" s="297"/>
      <c r="D185" s="311"/>
      <c r="E185" s="312"/>
      <c r="F185" s="312"/>
      <c r="G185" s="319"/>
      <c r="H185" s="290">
        <f>SUM(H117:H184)</f>
        <v>2637.9399999999996</v>
      </c>
      <c r="I185" s="320"/>
      <c r="J185" s="320"/>
      <c r="K185" s="320"/>
      <c r="L185" s="290">
        <f>SUM(L117:L184)</f>
        <v>461173.09359999996</v>
      </c>
      <c r="M185" s="290">
        <f>SUM(M117:M184)</f>
        <v>0</v>
      </c>
      <c r="N185" s="292"/>
      <c r="O185" s="290">
        <f>SUM(O117:O184)</f>
        <v>0</v>
      </c>
    </row>
    <row r="186" spans="1:15" ht="13.5">
      <c r="A186" s="74"/>
      <c r="B186" s="74" t="s">
        <v>2564</v>
      </c>
      <c r="C186" s="75"/>
      <c r="D186" s="76"/>
      <c r="E186" s="77"/>
      <c r="F186" s="77"/>
      <c r="G186" s="79"/>
      <c r="H186" s="80"/>
      <c r="I186" s="80"/>
      <c r="J186" s="81"/>
      <c r="K186" s="81"/>
      <c r="L186" s="77"/>
      <c r="M186" s="82"/>
      <c r="N186" s="77"/>
      <c r="O186" s="83"/>
    </row>
    <row r="187" spans="1:15">
      <c r="A187" s="84">
        <v>278</v>
      </c>
      <c r="B187" s="85" t="s">
        <v>2565</v>
      </c>
      <c r="C187" s="86" t="s">
        <v>354</v>
      </c>
      <c r="D187" s="245" t="s">
        <v>2566</v>
      </c>
      <c r="E187" s="246" t="s">
        <v>339</v>
      </c>
      <c r="F187" s="246" t="s">
        <v>364</v>
      </c>
      <c r="G187" s="86" t="s">
        <v>48</v>
      </c>
      <c r="H187" s="318">
        <v>49.85</v>
      </c>
      <c r="I187" s="277">
        <v>5</v>
      </c>
      <c r="J187" s="92">
        <v>189.2</v>
      </c>
      <c r="K187" s="93"/>
      <c r="L187" s="94">
        <f t="shared" ref="L187:L197" si="32">H187*J187</f>
        <v>9431.619999999999</v>
      </c>
      <c r="M187" s="94">
        <f t="shared" ref="M187:M197" si="33">IFERROR(L187/K187,0)</f>
        <v>0</v>
      </c>
      <c r="N187" s="95">
        <f t="shared" ref="N187:N197" si="34">IF(O187&gt;0,O187/J187,0)</f>
        <v>0</v>
      </c>
      <c r="O187" s="94">
        <f t="shared" ref="O187:O197" si="35">ROUND(M187*SVS_UR_2_1,2)</f>
        <v>0</v>
      </c>
    </row>
    <row r="188" spans="1:15">
      <c r="A188" s="84">
        <v>279</v>
      </c>
      <c r="B188" s="85" t="s">
        <v>2565</v>
      </c>
      <c r="C188" s="86" t="s">
        <v>354</v>
      </c>
      <c r="D188" s="245" t="s">
        <v>2567</v>
      </c>
      <c r="E188" s="246" t="s">
        <v>340</v>
      </c>
      <c r="F188" s="246" t="s">
        <v>364</v>
      </c>
      <c r="G188" s="86" t="s">
        <v>48</v>
      </c>
      <c r="H188" s="318">
        <v>46.55</v>
      </c>
      <c r="I188" s="277">
        <v>5</v>
      </c>
      <c r="J188" s="92">
        <v>189.2</v>
      </c>
      <c r="K188" s="93"/>
      <c r="L188" s="94">
        <f t="shared" si="32"/>
        <v>8807.2599999999984</v>
      </c>
      <c r="M188" s="94">
        <f t="shared" si="33"/>
        <v>0</v>
      </c>
      <c r="N188" s="95">
        <f t="shared" si="34"/>
        <v>0</v>
      </c>
      <c r="O188" s="94">
        <f t="shared" si="35"/>
        <v>0</v>
      </c>
    </row>
    <row r="189" spans="1:15" ht="28.5">
      <c r="A189" s="84">
        <v>280</v>
      </c>
      <c r="B189" s="85" t="s">
        <v>2565</v>
      </c>
      <c r="C189" s="86" t="s">
        <v>354</v>
      </c>
      <c r="D189" s="245" t="s">
        <v>104</v>
      </c>
      <c r="E189" s="246" t="s">
        <v>2568</v>
      </c>
      <c r="F189" s="246" t="s">
        <v>411</v>
      </c>
      <c r="G189" s="86" t="s">
        <v>43</v>
      </c>
      <c r="H189" s="318">
        <v>259.82</v>
      </c>
      <c r="I189" s="277">
        <v>5</v>
      </c>
      <c r="J189" s="92">
        <v>189.2</v>
      </c>
      <c r="K189" s="93"/>
      <c r="L189" s="94">
        <f t="shared" si="32"/>
        <v>49157.943999999996</v>
      </c>
      <c r="M189" s="94">
        <f t="shared" si="33"/>
        <v>0</v>
      </c>
      <c r="N189" s="95">
        <f t="shared" si="34"/>
        <v>0</v>
      </c>
      <c r="O189" s="94">
        <f t="shared" si="35"/>
        <v>0</v>
      </c>
    </row>
    <row r="190" spans="1:15">
      <c r="A190" s="84">
        <v>281</v>
      </c>
      <c r="B190" s="85" t="s">
        <v>2565</v>
      </c>
      <c r="C190" s="86" t="s">
        <v>354</v>
      </c>
      <c r="D190" s="245" t="s">
        <v>104</v>
      </c>
      <c r="E190" s="246" t="s">
        <v>2569</v>
      </c>
      <c r="F190" s="246" t="s">
        <v>411</v>
      </c>
      <c r="G190" s="86" t="s">
        <v>43</v>
      </c>
      <c r="H190" s="318">
        <v>17</v>
      </c>
      <c r="I190" s="277">
        <v>5</v>
      </c>
      <c r="J190" s="92">
        <v>189.2</v>
      </c>
      <c r="K190" s="93"/>
      <c r="L190" s="94">
        <f t="shared" si="32"/>
        <v>3216.3999999999996</v>
      </c>
      <c r="M190" s="94">
        <f t="shared" si="33"/>
        <v>0</v>
      </c>
      <c r="N190" s="95">
        <f t="shared" si="34"/>
        <v>0</v>
      </c>
      <c r="O190" s="94">
        <f t="shared" si="35"/>
        <v>0</v>
      </c>
    </row>
    <row r="191" spans="1:15" ht="28.5">
      <c r="A191" s="84">
        <v>282</v>
      </c>
      <c r="B191" s="85" t="s">
        <v>2565</v>
      </c>
      <c r="C191" s="86" t="s">
        <v>354</v>
      </c>
      <c r="D191" s="245" t="s">
        <v>2570</v>
      </c>
      <c r="E191" s="246" t="s">
        <v>2571</v>
      </c>
      <c r="F191" s="246" t="s">
        <v>2572</v>
      </c>
      <c r="G191" s="86" t="s">
        <v>39</v>
      </c>
      <c r="H191" s="318">
        <v>582.49</v>
      </c>
      <c r="I191" s="277">
        <v>5</v>
      </c>
      <c r="J191" s="92">
        <v>189.2</v>
      </c>
      <c r="K191" s="93"/>
      <c r="L191" s="94">
        <f t="shared" si="32"/>
        <v>110207.10799999999</v>
      </c>
      <c r="M191" s="94">
        <f t="shared" si="33"/>
        <v>0</v>
      </c>
      <c r="N191" s="95">
        <f t="shared" si="34"/>
        <v>0</v>
      </c>
      <c r="O191" s="94">
        <f t="shared" si="35"/>
        <v>0</v>
      </c>
    </row>
    <row r="192" spans="1:15">
      <c r="A192" s="84">
        <v>283</v>
      </c>
      <c r="B192" s="85" t="s">
        <v>2565</v>
      </c>
      <c r="C192" s="86" t="s">
        <v>354</v>
      </c>
      <c r="D192" s="245" t="s">
        <v>2573</v>
      </c>
      <c r="E192" s="246" t="s">
        <v>1578</v>
      </c>
      <c r="F192" s="246" t="s">
        <v>778</v>
      </c>
      <c r="G192" s="86" t="s">
        <v>39</v>
      </c>
      <c r="H192" s="318">
        <v>28.61</v>
      </c>
      <c r="I192" s="277">
        <v>5</v>
      </c>
      <c r="J192" s="92">
        <v>189.2</v>
      </c>
      <c r="K192" s="93"/>
      <c r="L192" s="94">
        <f t="shared" si="32"/>
        <v>5413.0119999999997</v>
      </c>
      <c r="M192" s="94">
        <f t="shared" si="33"/>
        <v>0</v>
      </c>
      <c r="N192" s="95">
        <f t="shared" si="34"/>
        <v>0</v>
      </c>
      <c r="O192" s="94">
        <f t="shared" si="35"/>
        <v>0</v>
      </c>
    </row>
    <row r="193" spans="1:15">
      <c r="A193" s="84">
        <v>284</v>
      </c>
      <c r="B193" s="85" t="s">
        <v>2565</v>
      </c>
      <c r="C193" s="86" t="s">
        <v>354</v>
      </c>
      <c r="D193" s="245" t="s">
        <v>2574</v>
      </c>
      <c r="E193" s="246" t="s">
        <v>2575</v>
      </c>
      <c r="F193" s="246" t="s">
        <v>364</v>
      </c>
      <c r="G193" s="86" t="s">
        <v>48</v>
      </c>
      <c r="H193" s="318">
        <v>9.14</v>
      </c>
      <c r="I193" s="277">
        <v>5</v>
      </c>
      <c r="J193" s="92">
        <v>189.2</v>
      </c>
      <c r="K193" s="93"/>
      <c r="L193" s="94">
        <f t="shared" si="32"/>
        <v>1729.288</v>
      </c>
      <c r="M193" s="94">
        <f t="shared" si="33"/>
        <v>0</v>
      </c>
      <c r="N193" s="95">
        <f t="shared" si="34"/>
        <v>0</v>
      </c>
      <c r="O193" s="94">
        <f t="shared" si="35"/>
        <v>0</v>
      </c>
    </row>
    <row r="194" spans="1:15">
      <c r="A194" s="84">
        <v>285</v>
      </c>
      <c r="B194" s="85" t="s">
        <v>2565</v>
      </c>
      <c r="C194" s="86" t="s">
        <v>354</v>
      </c>
      <c r="D194" s="245" t="s">
        <v>2576</v>
      </c>
      <c r="E194" s="246" t="s">
        <v>2575</v>
      </c>
      <c r="F194" s="246" t="s">
        <v>364</v>
      </c>
      <c r="G194" s="86" t="s">
        <v>48</v>
      </c>
      <c r="H194" s="318">
        <v>9.14</v>
      </c>
      <c r="I194" s="277">
        <v>5</v>
      </c>
      <c r="J194" s="92">
        <v>189.2</v>
      </c>
      <c r="K194" s="93"/>
      <c r="L194" s="94">
        <f t="shared" si="32"/>
        <v>1729.288</v>
      </c>
      <c r="M194" s="94">
        <f t="shared" si="33"/>
        <v>0</v>
      </c>
      <c r="N194" s="95">
        <f t="shared" si="34"/>
        <v>0</v>
      </c>
      <c r="O194" s="94">
        <f t="shared" si="35"/>
        <v>0</v>
      </c>
    </row>
    <row r="195" spans="1:15" ht="28.5">
      <c r="A195" s="84">
        <v>286</v>
      </c>
      <c r="B195" s="85" t="s">
        <v>2565</v>
      </c>
      <c r="C195" s="86" t="s">
        <v>354</v>
      </c>
      <c r="D195" s="245" t="s">
        <v>2577</v>
      </c>
      <c r="E195" s="246" t="s">
        <v>2578</v>
      </c>
      <c r="F195" s="246" t="s">
        <v>2572</v>
      </c>
      <c r="G195" s="86" t="s">
        <v>39</v>
      </c>
      <c r="H195" s="318">
        <v>288.19</v>
      </c>
      <c r="I195" s="277">
        <v>5</v>
      </c>
      <c r="J195" s="92">
        <v>189.2</v>
      </c>
      <c r="K195" s="93"/>
      <c r="L195" s="94">
        <f t="shared" si="32"/>
        <v>54525.547999999995</v>
      </c>
      <c r="M195" s="94">
        <f t="shared" si="33"/>
        <v>0</v>
      </c>
      <c r="N195" s="95">
        <f t="shared" si="34"/>
        <v>0</v>
      </c>
      <c r="O195" s="94">
        <f t="shared" si="35"/>
        <v>0</v>
      </c>
    </row>
    <row r="196" spans="1:15" ht="28.5">
      <c r="A196" s="84">
        <v>287</v>
      </c>
      <c r="B196" s="85" t="s">
        <v>2565</v>
      </c>
      <c r="C196" s="86" t="s">
        <v>354</v>
      </c>
      <c r="D196" s="245" t="s">
        <v>2579</v>
      </c>
      <c r="E196" s="246" t="s">
        <v>2571</v>
      </c>
      <c r="F196" s="246" t="s">
        <v>2572</v>
      </c>
      <c r="G196" s="86" t="s">
        <v>39</v>
      </c>
      <c r="H196" s="318">
        <v>333.52</v>
      </c>
      <c r="I196" s="277">
        <v>5</v>
      </c>
      <c r="J196" s="92">
        <v>189.2</v>
      </c>
      <c r="K196" s="93"/>
      <c r="L196" s="94">
        <f t="shared" si="32"/>
        <v>63101.983999999989</v>
      </c>
      <c r="M196" s="94">
        <f t="shared" si="33"/>
        <v>0</v>
      </c>
      <c r="N196" s="95">
        <f t="shared" si="34"/>
        <v>0</v>
      </c>
      <c r="O196" s="94">
        <f t="shared" si="35"/>
        <v>0</v>
      </c>
    </row>
    <row r="197" spans="1:15">
      <c r="A197" s="84">
        <v>288</v>
      </c>
      <c r="B197" s="85" t="s">
        <v>2565</v>
      </c>
      <c r="C197" s="86" t="s">
        <v>354</v>
      </c>
      <c r="D197" s="245" t="s">
        <v>2580</v>
      </c>
      <c r="E197" s="246" t="s">
        <v>1578</v>
      </c>
      <c r="F197" s="246" t="s">
        <v>778</v>
      </c>
      <c r="G197" s="86" t="s">
        <v>39</v>
      </c>
      <c r="H197" s="318">
        <v>29.04</v>
      </c>
      <c r="I197" s="277">
        <v>5</v>
      </c>
      <c r="J197" s="92">
        <v>189.2</v>
      </c>
      <c r="K197" s="93"/>
      <c r="L197" s="94">
        <f t="shared" si="32"/>
        <v>5494.3679999999995</v>
      </c>
      <c r="M197" s="94">
        <f t="shared" si="33"/>
        <v>0</v>
      </c>
      <c r="N197" s="95">
        <f t="shared" si="34"/>
        <v>0</v>
      </c>
      <c r="O197" s="94">
        <f t="shared" si="35"/>
        <v>0</v>
      </c>
    </row>
    <row r="198" spans="1:15">
      <c r="A198" s="84">
        <v>289</v>
      </c>
      <c r="B198" s="85" t="s">
        <v>2565</v>
      </c>
      <c r="C198" s="86" t="s">
        <v>354</v>
      </c>
      <c r="D198" s="245" t="s">
        <v>2581</v>
      </c>
      <c r="E198" s="246" t="s">
        <v>296</v>
      </c>
      <c r="F198" s="246" t="s">
        <v>778</v>
      </c>
      <c r="G198" s="86" t="s">
        <v>78</v>
      </c>
      <c r="H198" s="318">
        <v>7.18</v>
      </c>
      <c r="I198" s="123"/>
      <c r="J198" s="123"/>
      <c r="K198" s="123"/>
      <c r="L198" s="123"/>
      <c r="M198" s="123"/>
      <c r="N198" s="123"/>
      <c r="O198" s="123"/>
    </row>
    <row r="199" spans="1:15">
      <c r="A199" s="84">
        <v>290</v>
      </c>
      <c r="B199" s="85" t="s">
        <v>2565</v>
      </c>
      <c r="C199" s="86" t="s">
        <v>354</v>
      </c>
      <c r="D199" s="245" t="s">
        <v>2582</v>
      </c>
      <c r="E199" s="246" t="s">
        <v>2583</v>
      </c>
      <c r="F199" s="246" t="s">
        <v>778</v>
      </c>
      <c r="G199" s="86" t="s">
        <v>35</v>
      </c>
      <c r="H199" s="318">
        <v>7.18</v>
      </c>
      <c r="I199" s="277">
        <v>1</v>
      </c>
      <c r="J199" s="92">
        <v>40.17</v>
      </c>
      <c r="K199" s="93"/>
      <c r="L199" s="94">
        <f t="shared" ref="L199:L200" si="36">H199*J199</f>
        <v>288.42059999999998</v>
      </c>
      <c r="M199" s="94">
        <f t="shared" ref="M199:M200" si="37">IFERROR(L199/K199,0)</f>
        <v>0</v>
      </c>
      <c r="N199" s="95">
        <f t="shared" ref="N199:N200" si="38">IF(O199&gt;0,O199/J199,0)</f>
        <v>0</v>
      </c>
      <c r="O199" s="94">
        <f t="shared" ref="O199:O200" si="39">ROUND(M199*SVS_UR_2_1,2)</f>
        <v>0</v>
      </c>
    </row>
    <row r="200" spans="1:15">
      <c r="A200" s="84">
        <v>291</v>
      </c>
      <c r="B200" s="85" t="s">
        <v>2565</v>
      </c>
      <c r="C200" s="86" t="s">
        <v>354</v>
      </c>
      <c r="D200" s="245" t="s">
        <v>2584</v>
      </c>
      <c r="E200" s="246" t="s">
        <v>2583</v>
      </c>
      <c r="F200" s="246" t="s">
        <v>778</v>
      </c>
      <c r="G200" s="86" t="s">
        <v>35</v>
      </c>
      <c r="H200" s="318">
        <v>20.46</v>
      </c>
      <c r="I200" s="277">
        <v>1</v>
      </c>
      <c r="J200" s="92">
        <v>40.17</v>
      </c>
      <c r="K200" s="93"/>
      <c r="L200" s="94">
        <f t="shared" si="36"/>
        <v>821.87820000000011</v>
      </c>
      <c r="M200" s="94">
        <f t="shared" si="37"/>
        <v>0</v>
      </c>
      <c r="N200" s="95">
        <f t="shared" si="38"/>
        <v>0</v>
      </c>
      <c r="O200" s="94">
        <f t="shared" si="39"/>
        <v>0</v>
      </c>
    </row>
    <row r="201" spans="1:15">
      <c r="A201" s="84">
        <v>292</v>
      </c>
      <c r="B201" s="85" t="s">
        <v>2565</v>
      </c>
      <c r="C201" s="86" t="s">
        <v>354</v>
      </c>
      <c r="D201" s="245" t="s">
        <v>2585</v>
      </c>
      <c r="E201" s="246" t="s">
        <v>1320</v>
      </c>
      <c r="F201" s="246" t="s">
        <v>778</v>
      </c>
      <c r="G201" s="86" t="s">
        <v>78</v>
      </c>
      <c r="H201" s="318">
        <v>21.4</v>
      </c>
      <c r="I201" s="123"/>
      <c r="J201" s="123"/>
      <c r="K201" s="123"/>
      <c r="L201" s="123"/>
      <c r="M201" s="123"/>
      <c r="N201" s="123"/>
      <c r="O201" s="123"/>
    </row>
    <row r="202" spans="1:15">
      <c r="A202" s="84">
        <v>293</v>
      </c>
      <c r="B202" s="85" t="s">
        <v>2565</v>
      </c>
      <c r="C202" s="86"/>
      <c r="D202" s="245" t="s">
        <v>104</v>
      </c>
      <c r="E202" s="246" t="s">
        <v>2586</v>
      </c>
      <c r="F202" s="246" t="s">
        <v>778</v>
      </c>
      <c r="G202" s="86" t="s">
        <v>43</v>
      </c>
      <c r="H202" s="318">
        <v>17.059999999999999</v>
      </c>
      <c r="I202" s="277">
        <v>5</v>
      </c>
      <c r="J202" s="92">
        <v>189.2</v>
      </c>
      <c r="K202" s="93"/>
      <c r="L202" s="94">
        <f t="shared" ref="L202:L206" si="40">H202*J202</f>
        <v>3227.7519999999995</v>
      </c>
      <c r="M202" s="94">
        <f t="shared" ref="M202:M206" si="41">IFERROR(L202/K202,0)</f>
        <v>0</v>
      </c>
      <c r="N202" s="95">
        <f t="shared" ref="N202:N206" si="42">IF(O202&gt;0,O202/J202,0)</f>
        <v>0</v>
      </c>
      <c r="O202" s="94">
        <f t="shared" ref="O202:O206" si="43">ROUND(M202*SVS_UR_2_1,2)</f>
        <v>0</v>
      </c>
    </row>
    <row r="203" spans="1:15">
      <c r="A203" s="84">
        <v>294</v>
      </c>
      <c r="B203" s="85" t="s">
        <v>2565</v>
      </c>
      <c r="C203" s="86" t="s">
        <v>354</v>
      </c>
      <c r="D203" s="245" t="s">
        <v>2587</v>
      </c>
      <c r="E203" s="246" t="s">
        <v>1636</v>
      </c>
      <c r="F203" s="246" t="s">
        <v>778</v>
      </c>
      <c r="G203" s="86" t="s">
        <v>44</v>
      </c>
      <c r="H203" s="318">
        <v>37.75</v>
      </c>
      <c r="I203" s="277">
        <v>5</v>
      </c>
      <c r="J203" s="92">
        <v>189.2</v>
      </c>
      <c r="K203" s="93"/>
      <c r="L203" s="94">
        <f t="shared" si="40"/>
        <v>7142.2999999999993</v>
      </c>
      <c r="M203" s="94">
        <f t="shared" si="41"/>
        <v>0</v>
      </c>
      <c r="N203" s="95">
        <f t="shared" si="42"/>
        <v>0</v>
      </c>
      <c r="O203" s="94">
        <f t="shared" si="43"/>
        <v>0</v>
      </c>
    </row>
    <row r="204" spans="1:15">
      <c r="A204" s="84">
        <v>295</v>
      </c>
      <c r="B204" s="85" t="s">
        <v>2565</v>
      </c>
      <c r="C204" s="86" t="s">
        <v>354</v>
      </c>
      <c r="D204" s="245" t="s">
        <v>2588</v>
      </c>
      <c r="E204" s="246" t="s">
        <v>2589</v>
      </c>
      <c r="F204" s="246" t="s">
        <v>778</v>
      </c>
      <c r="G204" s="86" t="s">
        <v>44</v>
      </c>
      <c r="H204" s="318">
        <v>37.75</v>
      </c>
      <c r="I204" s="277">
        <v>5</v>
      </c>
      <c r="J204" s="92">
        <v>189.2</v>
      </c>
      <c r="K204" s="93"/>
      <c r="L204" s="94">
        <f t="shared" si="40"/>
        <v>7142.2999999999993</v>
      </c>
      <c r="M204" s="94">
        <f t="shared" si="41"/>
        <v>0</v>
      </c>
      <c r="N204" s="95">
        <f t="shared" si="42"/>
        <v>0</v>
      </c>
      <c r="O204" s="94">
        <f t="shared" si="43"/>
        <v>0</v>
      </c>
    </row>
    <row r="205" spans="1:15">
      <c r="A205" s="84">
        <v>296</v>
      </c>
      <c r="B205" s="85" t="s">
        <v>2565</v>
      </c>
      <c r="C205" s="86" t="s">
        <v>354</v>
      </c>
      <c r="D205" s="245" t="s">
        <v>2590</v>
      </c>
      <c r="E205" s="246" t="s">
        <v>2591</v>
      </c>
      <c r="F205" s="246" t="s">
        <v>778</v>
      </c>
      <c r="G205" s="86" t="s">
        <v>44</v>
      </c>
      <c r="H205" s="318">
        <v>36.18</v>
      </c>
      <c r="I205" s="277">
        <v>5</v>
      </c>
      <c r="J205" s="92">
        <v>189.2</v>
      </c>
      <c r="K205" s="93"/>
      <c r="L205" s="94">
        <f t="shared" si="40"/>
        <v>6845.2559999999994</v>
      </c>
      <c r="M205" s="94">
        <f t="shared" si="41"/>
        <v>0</v>
      </c>
      <c r="N205" s="95">
        <f t="shared" si="42"/>
        <v>0</v>
      </c>
      <c r="O205" s="94">
        <f t="shared" si="43"/>
        <v>0</v>
      </c>
    </row>
    <row r="206" spans="1:15" ht="28.5">
      <c r="A206" s="84">
        <v>297</v>
      </c>
      <c r="B206" s="85" t="s">
        <v>2565</v>
      </c>
      <c r="C206" s="86" t="s">
        <v>353</v>
      </c>
      <c r="D206" s="245" t="s">
        <v>104</v>
      </c>
      <c r="E206" s="246" t="s">
        <v>2592</v>
      </c>
      <c r="F206" s="246" t="s">
        <v>359</v>
      </c>
      <c r="G206" s="86" t="s">
        <v>43</v>
      </c>
      <c r="H206" s="318">
        <v>57.29</v>
      </c>
      <c r="I206" s="277">
        <v>5</v>
      </c>
      <c r="J206" s="92">
        <v>189.2</v>
      </c>
      <c r="K206" s="93"/>
      <c r="L206" s="94">
        <f t="shared" si="40"/>
        <v>10839.268</v>
      </c>
      <c r="M206" s="94">
        <f t="shared" si="41"/>
        <v>0</v>
      </c>
      <c r="N206" s="95">
        <f t="shared" si="42"/>
        <v>0</v>
      </c>
      <c r="O206" s="94">
        <f t="shared" si="43"/>
        <v>0</v>
      </c>
    </row>
    <row r="207" spans="1:15" s="293" customFormat="1">
      <c r="A207" s="283" t="s">
        <v>87</v>
      </c>
      <c r="B207" s="284" t="s">
        <v>1277</v>
      </c>
      <c r="C207" s="297"/>
      <c r="D207" s="311"/>
      <c r="E207" s="312"/>
      <c r="F207" s="312"/>
      <c r="G207" s="319"/>
      <c r="H207" s="290">
        <f>SUM(H187:H206)</f>
        <v>1895.6000000000001</v>
      </c>
      <c r="I207" s="320"/>
      <c r="J207" s="320"/>
      <c r="K207" s="320"/>
      <c r="L207" s="290">
        <f>SUM(L187:L206)</f>
        <v>349120.99479999993</v>
      </c>
      <c r="M207" s="290">
        <f>SUM(M187:M206)</f>
        <v>0</v>
      </c>
      <c r="N207" s="292"/>
      <c r="O207" s="290">
        <f>SUM(O187:O206)</f>
        <v>0</v>
      </c>
    </row>
    <row r="208" spans="1:15" ht="13.5">
      <c r="A208" s="74"/>
      <c r="B208" s="74" t="s">
        <v>2593</v>
      </c>
      <c r="C208" s="75"/>
      <c r="D208" s="76"/>
      <c r="E208" s="77"/>
      <c r="F208" s="77"/>
      <c r="G208" s="79"/>
      <c r="H208" s="80"/>
      <c r="I208" s="80"/>
      <c r="J208" s="81"/>
      <c r="K208" s="81"/>
      <c r="L208" s="77"/>
      <c r="M208" s="82"/>
      <c r="N208" s="77"/>
      <c r="O208" s="83"/>
    </row>
    <row r="209" spans="1:15">
      <c r="A209" s="84">
        <v>347</v>
      </c>
      <c r="B209" s="85" t="s">
        <v>2593</v>
      </c>
      <c r="C209" s="86" t="s">
        <v>354</v>
      </c>
      <c r="D209" s="245" t="s">
        <v>2594</v>
      </c>
      <c r="E209" s="246" t="s">
        <v>670</v>
      </c>
      <c r="F209" s="246" t="s">
        <v>778</v>
      </c>
      <c r="G209" s="86" t="s">
        <v>78</v>
      </c>
      <c r="H209" s="318">
        <v>101.49</v>
      </c>
      <c r="I209" s="123"/>
      <c r="J209" s="123"/>
      <c r="K209" s="123"/>
      <c r="L209" s="123"/>
      <c r="M209" s="123"/>
      <c r="N209" s="123"/>
      <c r="O209" s="123"/>
    </row>
    <row r="210" spans="1:15">
      <c r="A210" s="84">
        <v>348</v>
      </c>
      <c r="B210" s="85" t="s">
        <v>2593</v>
      </c>
      <c r="C210" s="86" t="s">
        <v>354</v>
      </c>
      <c r="D210" s="245" t="s">
        <v>2595</v>
      </c>
      <c r="E210" s="321" t="s">
        <v>675</v>
      </c>
      <c r="F210" s="246" t="s">
        <v>778</v>
      </c>
      <c r="G210" s="86" t="s">
        <v>78</v>
      </c>
      <c r="H210" s="318">
        <v>11.86</v>
      </c>
      <c r="I210" s="123"/>
      <c r="J210" s="123"/>
      <c r="K210" s="123"/>
      <c r="L210" s="123"/>
      <c r="M210" s="123"/>
      <c r="N210" s="123"/>
      <c r="O210" s="123"/>
    </row>
    <row r="211" spans="1:15">
      <c r="A211" s="84">
        <v>349</v>
      </c>
      <c r="B211" s="85" t="s">
        <v>2593</v>
      </c>
      <c r="C211" s="86" t="s">
        <v>354</v>
      </c>
      <c r="D211" s="245" t="s">
        <v>2596</v>
      </c>
      <c r="E211" s="246" t="s">
        <v>647</v>
      </c>
      <c r="F211" s="246" t="s">
        <v>778</v>
      </c>
      <c r="G211" s="86" t="s">
        <v>78</v>
      </c>
      <c r="H211" s="318">
        <v>16.18</v>
      </c>
      <c r="I211" s="123"/>
      <c r="J211" s="123"/>
      <c r="K211" s="123"/>
      <c r="L211" s="123"/>
      <c r="M211" s="123"/>
      <c r="N211" s="123"/>
      <c r="O211" s="123"/>
    </row>
    <row r="212" spans="1:15">
      <c r="A212" s="84">
        <v>350</v>
      </c>
      <c r="B212" s="85" t="s">
        <v>2593</v>
      </c>
      <c r="C212" s="86" t="s">
        <v>354</v>
      </c>
      <c r="D212" s="245" t="s">
        <v>2597</v>
      </c>
      <c r="E212" s="246" t="s">
        <v>676</v>
      </c>
      <c r="F212" s="246" t="s">
        <v>364</v>
      </c>
      <c r="G212" s="275" t="s">
        <v>48</v>
      </c>
      <c r="H212" s="318">
        <v>6.79</v>
      </c>
      <c r="I212" s="277">
        <v>5</v>
      </c>
      <c r="J212" s="92">
        <v>189.2</v>
      </c>
      <c r="K212" s="93"/>
      <c r="L212" s="94">
        <f t="shared" ref="L212:L219" si="44">H212*J212</f>
        <v>1284.6679999999999</v>
      </c>
      <c r="M212" s="94">
        <f t="shared" ref="M212:M219" si="45">IFERROR(L212/K212,0)</f>
        <v>0</v>
      </c>
      <c r="N212" s="95">
        <f t="shared" ref="N212:N219" si="46">IF(O212&gt;0,O212/J212,0)</f>
        <v>0</v>
      </c>
      <c r="O212" s="94">
        <f t="shared" ref="O212:O219" si="47">ROUND(M212*SVS_UR_2_1,2)</f>
        <v>0</v>
      </c>
    </row>
    <row r="213" spans="1:15">
      <c r="A213" s="84">
        <v>351</v>
      </c>
      <c r="B213" s="85" t="s">
        <v>2593</v>
      </c>
      <c r="C213" s="86" t="s">
        <v>354</v>
      </c>
      <c r="D213" s="245" t="s">
        <v>2598</v>
      </c>
      <c r="E213" s="246" t="s">
        <v>339</v>
      </c>
      <c r="F213" s="246" t="s">
        <v>364</v>
      </c>
      <c r="G213" s="86" t="s">
        <v>48</v>
      </c>
      <c r="H213" s="318">
        <v>5.93</v>
      </c>
      <c r="I213" s="277">
        <v>5</v>
      </c>
      <c r="J213" s="92">
        <v>189.2</v>
      </c>
      <c r="K213" s="93"/>
      <c r="L213" s="94">
        <f t="shared" si="44"/>
        <v>1121.9559999999999</v>
      </c>
      <c r="M213" s="94">
        <f t="shared" si="45"/>
        <v>0</v>
      </c>
      <c r="N213" s="95">
        <f t="shared" si="46"/>
        <v>0</v>
      </c>
      <c r="O213" s="94">
        <f t="shared" si="47"/>
        <v>0</v>
      </c>
    </row>
    <row r="214" spans="1:15">
      <c r="A214" s="84">
        <v>352</v>
      </c>
      <c r="B214" s="85" t="s">
        <v>2593</v>
      </c>
      <c r="C214" s="86" t="s">
        <v>354</v>
      </c>
      <c r="D214" s="245" t="s">
        <v>2599</v>
      </c>
      <c r="E214" s="246" t="s">
        <v>677</v>
      </c>
      <c r="F214" s="246" t="s">
        <v>364</v>
      </c>
      <c r="G214" s="86" t="s">
        <v>48</v>
      </c>
      <c r="H214" s="318">
        <v>11.7</v>
      </c>
      <c r="I214" s="277">
        <v>5</v>
      </c>
      <c r="J214" s="92">
        <v>189.2</v>
      </c>
      <c r="K214" s="93"/>
      <c r="L214" s="94">
        <f t="shared" si="44"/>
        <v>2213.64</v>
      </c>
      <c r="M214" s="94">
        <f t="shared" si="45"/>
        <v>0</v>
      </c>
      <c r="N214" s="95">
        <f t="shared" si="46"/>
        <v>0</v>
      </c>
      <c r="O214" s="94">
        <f t="shared" si="47"/>
        <v>0</v>
      </c>
    </row>
    <row r="215" spans="1:15">
      <c r="A215" s="84">
        <v>353</v>
      </c>
      <c r="B215" s="85" t="s">
        <v>2593</v>
      </c>
      <c r="C215" s="86" t="s">
        <v>354</v>
      </c>
      <c r="D215" s="245" t="s">
        <v>2600</v>
      </c>
      <c r="E215" s="246" t="s">
        <v>652</v>
      </c>
      <c r="F215" s="246" t="s">
        <v>364</v>
      </c>
      <c r="G215" s="275" t="s">
        <v>49</v>
      </c>
      <c r="H215" s="318">
        <v>22.03</v>
      </c>
      <c r="I215" s="277">
        <v>5</v>
      </c>
      <c r="J215" s="92">
        <v>189.2</v>
      </c>
      <c r="K215" s="93"/>
      <c r="L215" s="94">
        <f t="shared" si="44"/>
        <v>4168.076</v>
      </c>
      <c r="M215" s="94">
        <f t="shared" si="45"/>
        <v>0</v>
      </c>
      <c r="N215" s="95">
        <f t="shared" si="46"/>
        <v>0</v>
      </c>
      <c r="O215" s="94">
        <f t="shared" si="47"/>
        <v>0</v>
      </c>
    </row>
    <row r="216" spans="1:15">
      <c r="A216" s="84">
        <v>354</v>
      </c>
      <c r="B216" s="85" t="s">
        <v>2593</v>
      </c>
      <c r="C216" s="86" t="s">
        <v>354</v>
      </c>
      <c r="D216" s="245" t="s">
        <v>2601</v>
      </c>
      <c r="E216" s="246" t="s">
        <v>678</v>
      </c>
      <c r="F216" s="246" t="s">
        <v>364</v>
      </c>
      <c r="G216" s="86" t="s">
        <v>48</v>
      </c>
      <c r="H216" s="318">
        <v>6.79</v>
      </c>
      <c r="I216" s="277">
        <v>5</v>
      </c>
      <c r="J216" s="92">
        <v>189.2</v>
      </c>
      <c r="K216" s="93"/>
      <c r="L216" s="94">
        <f t="shared" si="44"/>
        <v>1284.6679999999999</v>
      </c>
      <c r="M216" s="94">
        <f t="shared" si="45"/>
        <v>0</v>
      </c>
      <c r="N216" s="95">
        <f t="shared" si="46"/>
        <v>0</v>
      </c>
      <c r="O216" s="94">
        <f t="shared" si="47"/>
        <v>0</v>
      </c>
    </row>
    <row r="217" spans="1:15">
      <c r="A217" s="84">
        <v>355</v>
      </c>
      <c r="B217" s="85" t="s">
        <v>2593</v>
      </c>
      <c r="C217" s="86" t="s">
        <v>354</v>
      </c>
      <c r="D217" s="245" t="s">
        <v>2602</v>
      </c>
      <c r="E217" s="246" t="s">
        <v>340</v>
      </c>
      <c r="F217" s="246" t="s">
        <v>364</v>
      </c>
      <c r="G217" s="275" t="s">
        <v>48</v>
      </c>
      <c r="H217" s="318">
        <v>5.93</v>
      </c>
      <c r="I217" s="277">
        <v>5</v>
      </c>
      <c r="J217" s="92">
        <v>189.2</v>
      </c>
      <c r="K217" s="93"/>
      <c r="L217" s="94">
        <f t="shared" si="44"/>
        <v>1121.9559999999999</v>
      </c>
      <c r="M217" s="94">
        <f t="shared" si="45"/>
        <v>0</v>
      </c>
      <c r="N217" s="95">
        <f t="shared" si="46"/>
        <v>0</v>
      </c>
      <c r="O217" s="94">
        <f t="shared" si="47"/>
        <v>0</v>
      </c>
    </row>
    <row r="218" spans="1:15">
      <c r="A218" s="84">
        <v>356</v>
      </c>
      <c r="B218" s="85" t="s">
        <v>2593</v>
      </c>
      <c r="C218" s="86" t="s">
        <v>354</v>
      </c>
      <c r="D218" s="245" t="s">
        <v>2603</v>
      </c>
      <c r="E218" s="246" t="s">
        <v>679</v>
      </c>
      <c r="F218" s="246" t="s">
        <v>364</v>
      </c>
      <c r="G218" s="86" t="s">
        <v>48</v>
      </c>
      <c r="H218" s="318">
        <v>11.7</v>
      </c>
      <c r="I218" s="277">
        <v>5</v>
      </c>
      <c r="J218" s="92">
        <v>189.2</v>
      </c>
      <c r="K218" s="93"/>
      <c r="L218" s="94">
        <f t="shared" si="44"/>
        <v>2213.64</v>
      </c>
      <c r="M218" s="94">
        <f t="shared" si="45"/>
        <v>0</v>
      </c>
      <c r="N218" s="95">
        <f t="shared" si="46"/>
        <v>0</v>
      </c>
      <c r="O218" s="94">
        <f t="shared" si="47"/>
        <v>0</v>
      </c>
    </row>
    <row r="219" spans="1:15">
      <c r="A219" s="84">
        <v>357</v>
      </c>
      <c r="B219" s="85" t="s">
        <v>2593</v>
      </c>
      <c r="C219" s="86" t="s">
        <v>354</v>
      </c>
      <c r="D219" s="245" t="s">
        <v>2604</v>
      </c>
      <c r="E219" s="246" t="s">
        <v>651</v>
      </c>
      <c r="F219" s="246" t="s">
        <v>364</v>
      </c>
      <c r="G219" s="86" t="s">
        <v>49</v>
      </c>
      <c r="H219" s="318">
        <v>22.03</v>
      </c>
      <c r="I219" s="277">
        <v>5</v>
      </c>
      <c r="J219" s="92">
        <v>189.2</v>
      </c>
      <c r="K219" s="93"/>
      <c r="L219" s="94">
        <f t="shared" si="44"/>
        <v>4168.076</v>
      </c>
      <c r="M219" s="94">
        <f t="shared" si="45"/>
        <v>0</v>
      </c>
      <c r="N219" s="95">
        <f t="shared" si="46"/>
        <v>0</v>
      </c>
      <c r="O219" s="94">
        <f t="shared" si="47"/>
        <v>0</v>
      </c>
    </row>
    <row r="220" spans="1:15">
      <c r="A220" s="84">
        <v>358</v>
      </c>
      <c r="B220" s="85" t="s">
        <v>2593</v>
      </c>
      <c r="C220" s="86" t="s">
        <v>354</v>
      </c>
      <c r="D220" s="245" t="s">
        <v>2605</v>
      </c>
      <c r="E220" s="246" t="s">
        <v>680</v>
      </c>
      <c r="F220" s="246" t="s">
        <v>665</v>
      </c>
      <c r="G220" s="275" t="s">
        <v>78</v>
      </c>
      <c r="H220" s="318">
        <v>261.42</v>
      </c>
      <c r="I220" s="123"/>
      <c r="J220" s="123"/>
      <c r="K220" s="123"/>
      <c r="L220" s="123"/>
      <c r="M220" s="123"/>
      <c r="N220" s="123"/>
      <c r="O220" s="123"/>
    </row>
    <row r="221" spans="1:15">
      <c r="A221" s="84">
        <v>359</v>
      </c>
      <c r="B221" s="85" t="s">
        <v>2593</v>
      </c>
      <c r="C221" s="86" t="s">
        <v>354</v>
      </c>
      <c r="D221" s="245" t="s">
        <v>2606</v>
      </c>
      <c r="E221" s="246" t="s">
        <v>682</v>
      </c>
      <c r="F221" s="246" t="s">
        <v>665</v>
      </c>
      <c r="G221" s="86" t="s">
        <v>78</v>
      </c>
      <c r="H221" s="318">
        <v>77.56</v>
      </c>
      <c r="I221" s="123"/>
      <c r="J221" s="123"/>
      <c r="K221" s="123"/>
      <c r="L221" s="123"/>
      <c r="M221" s="123"/>
      <c r="N221" s="123"/>
      <c r="O221" s="123"/>
    </row>
    <row r="222" spans="1:15">
      <c r="A222" s="84">
        <v>360</v>
      </c>
      <c r="B222" s="85" t="s">
        <v>2593</v>
      </c>
      <c r="C222" s="86" t="s">
        <v>354</v>
      </c>
      <c r="D222" s="245" t="s">
        <v>2607</v>
      </c>
      <c r="E222" s="246" t="s">
        <v>682</v>
      </c>
      <c r="F222" s="246" t="s">
        <v>665</v>
      </c>
      <c r="G222" s="275" t="s">
        <v>78</v>
      </c>
      <c r="H222" s="318">
        <v>46.69</v>
      </c>
      <c r="I222" s="123"/>
      <c r="J222" s="123"/>
      <c r="K222" s="123"/>
      <c r="L222" s="123"/>
      <c r="M222" s="123"/>
      <c r="N222" s="123"/>
      <c r="O222" s="123"/>
    </row>
    <row r="223" spans="1:15">
      <c r="A223" s="84">
        <v>361</v>
      </c>
      <c r="B223" s="85" t="s">
        <v>2593</v>
      </c>
      <c r="C223" s="86" t="s">
        <v>354</v>
      </c>
      <c r="D223" s="245" t="s">
        <v>2608</v>
      </c>
      <c r="E223" s="246" t="s">
        <v>646</v>
      </c>
      <c r="F223" s="246" t="s">
        <v>665</v>
      </c>
      <c r="G223" s="86" t="s">
        <v>78</v>
      </c>
      <c r="H223" s="318">
        <v>117.85</v>
      </c>
      <c r="I223" s="123"/>
      <c r="J223" s="123"/>
      <c r="K223" s="123"/>
      <c r="L223" s="123"/>
      <c r="M223" s="123"/>
      <c r="N223" s="123"/>
      <c r="O223" s="123"/>
    </row>
    <row r="224" spans="1:15">
      <c r="A224" s="84">
        <v>362</v>
      </c>
      <c r="B224" s="85" t="s">
        <v>2593</v>
      </c>
      <c r="C224" s="86" t="s">
        <v>354</v>
      </c>
      <c r="D224" s="245" t="s">
        <v>2609</v>
      </c>
      <c r="E224" s="246" t="s">
        <v>683</v>
      </c>
      <c r="F224" s="246" t="s">
        <v>665</v>
      </c>
      <c r="G224" s="86" t="s">
        <v>78</v>
      </c>
      <c r="H224" s="318">
        <v>181</v>
      </c>
      <c r="I224" s="123"/>
      <c r="J224" s="123"/>
      <c r="K224" s="123"/>
      <c r="L224" s="123"/>
      <c r="M224" s="123"/>
      <c r="N224" s="123"/>
      <c r="O224" s="123"/>
    </row>
    <row r="225" spans="1:15">
      <c r="A225" s="84">
        <v>363</v>
      </c>
      <c r="B225" s="85" t="s">
        <v>2593</v>
      </c>
      <c r="C225" s="86" t="s">
        <v>354</v>
      </c>
      <c r="D225" s="245" t="s">
        <v>104</v>
      </c>
      <c r="E225" s="246" t="s">
        <v>2610</v>
      </c>
      <c r="F225" s="246" t="s">
        <v>624</v>
      </c>
      <c r="G225" s="86" t="s">
        <v>78</v>
      </c>
      <c r="H225" s="318">
        <v>222.76</v>
      </c>
      <c r="I225" s="123"/>
      <c r="J225" s="123"/>
      <c r="K225" s="123"/>
      <c r="L225" s="123"/>
      <c r="M225" s="123"/>
      <c r="N225" s="123"/>
      <c r="O225" s="123"/>
    </row>
    <row r="226" spans="1:15">
      <c r="A226" s="84">
        <v>364</v>
      </c>
      <c r="B226" s="85" t="s">
        <v>2593</v>
      </c>
      <c r="C226" s="86" t="s">
        <v>354</v>
      </c>
      <c r="D226" s="245" t="s">
        <v>2611</v>
      </c>
      <c r="E226" s="246" t="s">
        <v>642</v>
      </c>
      <c r="F226" s="246" t="s">
        <v>665</v>
      </c>
      <c r="G226" s="86" t="s">
        <v>57</v>
      </c>
      <c r="H226" s="318">
        <v>7.1</v>
      </c>
      <c r="I226" s="277">
        <v>0.23</v>
      </c>
      <c r="J226" s="92">
        <v>12</v>
      </c>
      <c r="K226" s="93"/>
      <c r="L226" s="94">
        <f t="shared" ref="L226" si="48">H226*J226</f>
        <v>85.199999999999989</v>
      </c>
      <c r="M226" s="94">
        <f t="shared" ref="M226" si="49">IFERROR(L226/K226,0)</f>
        <v>0</v>
      </c>
      <c r="N226" s="95">
        <f t="shared" ref="N226" si="50">IF(O226&gt;0,O226/J226,0)</f>
        <v>0</v>
      </c>
      <c r="O226" s="94">
        <f t="shared" ref="O226" si="51">ROUND(M226*SVS_UR_2_1,2)</f>
        <v>0</v>
      </c>
    </row>
    <row r="227" spans="1:15" s="293" customFormat="1">
      <c r="A227" s="283" t="s">
        <v>87</v>
      </c>
      <c r="B227" s="284" t="s">
        <v>2612</v>
      </c>
      <c r="C227" s="297"/>
      <c r="D227" s="311"/>
      <c r="E227" s="312"/>
      <c r="F227" s="312"/>
      <c r="G227" s="319"/>
      <c r="H227" s="290">
        <f>SUM(H209:H226)</f>
        <v>1136.81</v>
      </c>
      <c r="I227" s="320"/>
      <c r="J227" s="320"/>
      <c r="K227" s="320"/>
      <c r="L227" s="290">
        <f>SUM(L209:L226)</f>
        <v>17661.88</v>
      </c>
      <c r="M227" s="290">
        <f>SUM(M209:M226)</f>
        <v>0</v>
      </c>
      <c r="N227" s="292"/>
      <c r="O227" s="290">
        <f>SUM(O209:O226)</f>
        <v>0</v>
      </c>
    </row>
    <row r="228" spans="1:15" ht="13.5">
      <c r="A228" s="74"/>
      <c r="B228" s="74" t="s">
        <v>2622</v>
      </c>
      <c r="C228" s="75"/>
      <c r="D228" s="76"/>
      <c r="E228" s="77"/>
      <c r="F228" s="77"/>
      <c r="G228" s="79"/>
      <c r="H228" s="80"/>
      <c r="I228" s="80"/>
      <c r="J228" s="81"/>
      <c r="K228" s="81"/>
      <c r="L228" s="77"/>
      <c r="M228" s="82"/>
      <c r="N228" s="77"/>
      <c r="O228" s="83"/>
    </row>
    <row r="229" spans="1:15">
      <c r="A229" s="84">
        <v>347</v>
      </c>
      <c r="B229" s="85" t="s">
        <v>2613</v>
      </c>
      <c r="C229" s="86" t="s">
        <v>354</v>
      </c>
      <c r="D229" s="245" t="s">
        <v>2614</v>
      </c>
      <c r="E229" s="246" t="s">
        <v>646</v>
      </c>
      <c r="F229" s="246" t="s">
        <v>411</v>
      </c>
      <c r="G229" s="86" t="s">
        <v>365</v>
      </c>
      <c r="H229" s="318">
        <v>54.87</v>
      </c>
      <c r="I229" s="277">
        <v>5</v>
      </c>
      <c r="J229" s="92">
        <v>189.2</v>
      </c>
      <c r="K229" s="93"/>
      <c r="L229" s="94">
        <f t="shared" ref="L229:L236" si="52">H229*J229</f>
        <v>10381.403999999999</v>
      </c>
      <c r="M229" s="94">
        <f t="shared" ref="M229:M236" si="53">IFERROR(L229/K229,0)</f>
        <v>0</v>
      </c>
      <c r="N229" s="95">
        <f t="shared" ref="N229:N236" si="54">IF(O229&gt;0,O229/J229,0)</f>
        <v>0</v>
      </c>
      <c r="O229" s="94">
        <f t="shared" ref="O229:O236" si="55">ROUND(M229*SVS_UR_2_1,2)</f>
        <v>0</v>
      </c>
    </row>
    <row r="230" spans="1:15">
      <c r="A230" s="84">
        <v>348</v>
      </c>
      <c r="B230" s="85" t="s">
        <v>2613</v>
      </c>
      <c r="C230" s="86" t="s">
        <v>354</v>
      </c>
      <c r="D230" s="245" t="s">
        <v>2615</v>
      </c>
      <c r="E230" s="321" t="s">
        <v>646</v>
      </c>
      <c r="F230" s="246" t="s">
        <v>411</v>
      </c>
      <c r="G230" s="86" t="s">
        <v>365</v>
      </c>
      <c r="H230" s="318">
        <v>54.87</v>
      </c>
      <c r="I230" s="277">
        <v>5</v>
      </c>
      <c r="J230" s="92">
        <v>189.2</v>
      </c>
      <c r="K230" s="93"/>
      <c r="L230" s="94">
        <f t="shared" si="52"/>
        <v>10381.403999999999</v>
      </c>
      <c r="M230" s="94">
        <f t="shared" si="53"/>
        <v>0</v>
      </c>
      <c r="N230" s="95">
        <f t="shared" si="54"/>
        <v>0</v>
      </c>
      <c r="O230" s="94">
        <f t="shared" si="55"/>
        <v>0</v>
      </c>
    </row>
    <row r="231" spans="1:15">
      <c r="A231" s="84">
        <v>349</v>
      </c>
      <c r="B231" s="85" t="s">
        <v>2613</v>
      </c>
      <c r="C231" s="86" t="s">
        <v>354</v>
      </c>
      <c r="D231" s="245" t="s">
        <v>2616</v>
      </c>
      <c r="E231" s="246" t="s">
        <v>646</v>
      </c>
      <c r="F231" s="246" t="s">
        <v>411</v>
      </c>
      <c r="G231" s="86" t="s">
        <v>365</v>
      </c>
      <c r="H231" s="318">
        <v>54.87</v>
      </c>
      <c r="I231" s="277">
        <v>5</v>
      </c>
      <c r="J231" s="92">
        <v>189.2</v>
      </c>
      <c r="K231" s="93"/>
      <c r="L231" s="94">
        <f t="shared" si="52"/>
        <v>10381.403999999999</v>
      </c>
      <c r="M231" s="94">
        <f t="shared" si="53"/>
        <v>0</v>
      </c>
      <c r="N231" s="95">
        <f t="shared" si="54"/>
        <v>0</v>
      </c>
      <c r="O231" s="94">
        <f t="shared" si="55"/>
        <v>0</v>
      </c>
    </row>
    <row r="232" spans="1:15">
      <c r="A232" s="84">
        <v>350</v>
      </c>
      <c r="B232" s="85" t="s">
        <v>2613</v>
      </c>
      <c r="C232" s="86" t="s">
        <v>354</v>
      </c>
      <c r="D232" s="245" t="s">
        <v>2617</v>
      </c>
      <c r="E232" s="246" t="s">
        <v>646</v>
      </c>
      <c r="F232" s="246" t="s">
        <v>411</v>
      </c>
      <c r="G232" s="275" t="s">
        <v>365</v>
      </c>
      <c r="H232" s="318">
        <v>54.87</v>
      </c>
      <c r="I232" s="277">
        <v>5</v>
      </c>
      <c r="J232" s="92">
        <v>189.2</v>
      </c>
      <c r="K232" s="93"/>
      <c r="L232" s="94">
        <f t="shared" si="52"/>
        <v>10381.403999999999</v>
      </c>
      <c r="M232" s="94">
        <f t="shared" si="53"/>
        <v>0</v>
      </c>
      <c r="N232" s="95">
        <f t="shared" si="54"/>
        <v>0</v>
      </c>
      <c r="O232" s="94">
        <f t="shared" si="55"/>
        <v>0</v>
      </c>
    </row>
    <row r="233" spans="1:15">
      <c r="A233" s="84">
        <v>351</v>
      </c>
      <c r="B233" s="85" t="s">
        <v>2613</v>
      </c>
      <c r="C233" s="86" t="s">
        <v>354</v>
      </c>
      <c r="D233" s="245" t="s">
        <v>2618</v>
      </c>
      <c r="E233" s="246" t="s">
        <v>646</v>
      </c>
      <c r="F233" s="246" t="s">
        <v>411</v>
      </c>
      <c r="G233" s="86" t="s">
        <v>365</v>
      </c>
      <c r="H233" s="318">
        <v>54.87</v>
      </c>
      <c r="I233" s="277">
        <v>5</v>
      </c>
      <c r="J233" s="92">
        <v>189.2</v>
      </c>
      <c r="K233" s="93"/>
      <c r="L233" s="94">
        <f t="shared" si="52"/>
        <v>10381.403999999999</v>
      </c>
      <c r="M233" s="94">
        <f t="shared" si="53"/>
        <v>0</v>
      </c>
      <c r="N233" s="95">
        <f t="shared" si="54"/>
        <v>0</v>
      </c>
      <c r="O233" s="94">
        <f t="shared" si="55"/>
        <v>0</v>
      </c>
    </row>
    <row r="234" spans="1:15">
      <c r="A234" s="84">
        <v>352</v>
      </c>
      <c r="B234" s="85" t="s">
        <v>2613</v>
      </c>
      <c r="C234" s="86" t="s">
        <v>354</v>
      </c>
      <c r="D234" s="245" t="s">
        <v>2619</v>
      </c>
      <c r="E234" s="246" t="s">
        <v>646</v>
      </c>
      <c r="F234" s="246" t="s">
        <v>411</v>
      </c>
      <c r="G234" s="86" t="s">
        <v>365</v>
      </c>
      <c r="H234" s="318">
        <v>54.87</v>
      </c>
      <c r="I234" s="277">
        <v>5</v>
      </c>
      <c r="J234" s="92">
        <v>189.2</v>
      </c>
      <c r="K234" s="93"/>
      <c r="L234" s="94">
        <f t="shared" si="52"/>
        <v>10381.403999999999</v>
      </c>
      <c r="M234" s="94">
        <f t="shared" si="53"/>
        <v>0</v>
      </c>
      <c r="N234" s="95">
        <f t="shared" si="54"/>
        <v>0</v>
      </c>
      <c r="O234" s="94">
        <f t="shared" si="55"/>
        <v>0</v>
      </c>
    </row>
    <row r="235" spans="1:15">
      <c r="A235" s="84">
        <v>353</v>
      </c>
      <c r="B235" s="85" t="s">
        <v>2613</v>
      </c>
      <c r="C235" s="86" t="s">
        <v>354</v>
      </c>
      <c r="D235" s="245" t="s">
        <v>2620</v>
      </c>
      <c r="E235" s="246" t="s">
        <v>647</v>
      </c>
      <c r="F235" s="246" t="s">
        <v>411</v>
      </c>
      <c r="G235" s="275" t="s">
        <v>35</v>
      </c>
      <c r="H235" s="318">
        <v>7.56</v>
      </c>
      <c r="I235" s="277">
        <v>1</v>
      </c>
      <c r="J235" s="92">
        <v>40.17</v>
      </c>
      <c r="K235" s="93"/>
      <c r="L235" s="94">
        <f t="shared" si="52"/>
        <v>303.68520000000001</v>
      </c>
      <c r="M235" s="94">
        <f t="shared" si="53"/>
        <v>0</v>
      </c>
      <c r="N235" s="95">
        <f t="shared" si="54"/>
        <v>0</v>
      </c>
      <c r="O235" s="94">
        <f t="shared" si="55"/>
        <v>0</v>
      </c>
    </row>
    <row r="236" spans="1:15">
      <c r="A236" s="84">
        <v>354</v>
      </c>
      <c r="B236" s="85" t="s">
        <v>2613</v>
      </c>
      <c r="C236" s="86" t="s">
        <v>354</v>
      </c>
      <c r="D236" s="245" t="s">
        <v>104</v>
      </c>
      <c r="E236" s="246" t="s">
        <v>2621</v>
      </c>
      <c r="F236" s="246" t="s">
        <v>411</v>
      </c>
      <c r="G236" s="86" t="s">
        <v>43</v>
      </c>
      <c r="H236" s="318">
        <v>47.83</v>
      </c>
      <c r="I236" s="277">
        <v>5</v>
      </c>
      <c r="J236" s="92">
        <v>189.2</v>
      </c>
      <c r="K236" s="93"/>
      <c r="L236" s="94">
        <f t="shared" si="52"/>
        <v>9049.4359999999997</v>
      </c>
      <c r="M236" s="94">
        <f t="shared" si="53"/>
        <v>0</v>
      </c>
      <c r="N236" s="95">
        <f t="shared" si="54"/>
        <v>0</v>
      </c>
      <c r="O236" s="94">
        <f t="shared" si="55"/>
        <v>0</v>
      </c>
    </row>
    <row r="237" spans="1:15" s="293" customFormat="1">
      <c r="A237" s="283" t="s">
        <v>87</v>
      </c>
      <c r="B237" s="284" t="s">
        <v>2623</v>
      </c>
      <c r="C237" s="297"/>
      <c r="D237" s="311"/>
      <c r="E237" s="312"/>
      <c r="F237" s="312"/>
      <c r="G237" s="319"/>
      <c r="H237" s="290">
        <f>SUM(H229:H236)</f>
        <v>384.60999999999996</v>
      </c>
      <c r="I237" s="320"/>
      <c r="J237" s="320"/>
      <c r="K237" s="320"/>
      <c r="L237" s="290">
        <f>SUM(L229:L236)</f>
        <v>71641.545199999979</v>
      </c>
      <c r="M237" s="290">
        <f>SUM(M229:M236)</f>
        <v>0</v>
      </c>
      <c r="N237" s="292"/>
      <c r="O237" s="290">
        <f>SUM(O229:O236)</f>
        <v>0</v>
      </c>
    </row>
    <row r="238" spans="1:15" ht="13.5">
      <c r="A238" s="74"/>
      <c r="B238" s="74" t="s">
        <v>684</v>
      </c>
      <c r="C238" s="75"/>
      <c r="D238" s="76"/>
      <c r="E238" s="77"/>
      <c r="F238" s="77"/>
      <c r="G238" s="79"/>
      <c r="H238" s="80"/>
      <c r="I238" s="80"/>
      <c r="J238" s="81"/>
      <c r="K238" s="81"/>
      <c r="L238" s="77"/>
      <c r="M238" s="82"/>
      <c r="N238" s="77"/>
      <c r="O238" s="83"/>
    </row>
    <row r="239" spans="1:15">
      <c r="A239" s="84">
        <v>347</v>
      </c>
      <c r="B239" s="85" t="s">
        <v>1308</v>
      </c>
      <c r="C239" s="86" t="s">
        <v>354</v>
      </c>
      <c r="D239" s="245" t="s">
        <v>2624</v>
      </c>
      <c r="E239" s="246" t="s">
        <v>685</v>
      </c>
      <c r="F239" s="246" t="s">
        <v>624</v>
      </c>
      <c r="G239" s="86" t="s">
        <v>49</v>
      </c>
      <c r="H239" s="318">
        <v>20.36</v>
      </c>
      <c r="I239" s="277">
        <v>5</v>
      </c>
      <c r="J239" s="92">
        <v>189.2</v>
      </c>
      <c r="K239" s="93"/>
      <c r="L239" s="94">
        <f t="shared" ref="L239:L240" si="56">H239*J239</f>
        <v>3852.1119999999996</v>
      </c>
      <c r="M239" s="94">
        <f t="shared" ref="M239:M240" si="57">IFERROR(L239/K239,0)</f>
        <v>0</v>
      </c>
      <c r="N239" s="95">
        <f t="shared" ref="N239:N240" si="58">IF(O239&gt;0,O239/J239,0)</f>
        <v>0</v>
      </c>
      <c r="O239" s="94">
        <f t="shared" ref="O239:O240" si="59">ROUND(M239*SVS_UR_2_1,2)</f>
        <v>0</v>
      </c>
    </row>
    <row r="240" spans="1:15">
      <c r="A240" s="84">
        <v>348</v>
      </c>
      <c r="B240" s="85" t="s">
        <v>1308</v>
      </c>
      <c r="C240" s="86" t="s">
        <v>354</v>
      </c>
      <c r="D240" s="245" t="s">
        <v>104</v>
      </c>
      <c r="E240" s="321" t="s">
        <v>2625</v>
      </c>
      <c r="F240" s="246" t="s">
        <v>624</v>
      </c>
      <c r="G240" s="86" t="s">
        <v>48</v>
      </c>
      <c r="H240" s="318">
        <v>1.49</v>
      </c>
      <c r="I240" s="277">
        <v>5</v>
      </c>
      <c r="J240" s="92">
        <v>189.2</v>
      </c>
      <c r="K240" s="93"/>
      <c r="L240" s="94">
        <f t="shared" si="56"/>
        <v>281.90799999999996</v>
      </c>
      <c r="M240" s="94">
        <f t="shared" si="57"/>
        <v>0</v>
      </c>
      <c r="N240" s="95">
        <f t="shared" si="58"/>
        <v>0</v>
      </c>
      <c r="O240" s="94">
        <f t="shared" si="59"/>
        <v>0</v>
      </c>
    </row>
    <row r="241" spans="1:15">
      <c r="A241" s="84">
        <v>349</v>
      </c>
      <c r="B241" s="85" t="s">
        <v>1308</v>
      </c>
      <c r="C241" s="86" t="s">
        <v>354</v>
      </c>
      <c r="D241" s="245" t="s">
        <v>104</v>
      </c>
      <c r="E241" s="246" t="s">
        <v>2626</v>
      </c>
      <c r="F241" s="246" t="s">
        <v>624</v>
      </c>
      <c r="G241" s="86" t="s">
        <v>78</v>
      </c>
      <c r="H241" s="318">
        <v>1.49</v>
      </c>
      <c r="I241" s="123"/>
      <c r="J241" s="123"/>
      <c r="K241" s="123"/>
      <c r="L241" s="123"/>
      <c r="M241" s="123"/>
      <c r="N241" s="123"/>
      <c r="O241" s="123"/>
    </row>
    <row r="242" spans="1:15">
      <c r="A242" s="84">
        <v>350</v>
      </c>
      <c r="B242" s="85" t="s">
        <v>1308</v>
      </c>
      <c r="C242" s="86" t="s">
        <v>354</v>
      </c>
      <c r="D242" s="245" t="s">
        <v>2627</v>
      </c>
      <c r="E242" s="246" t="s">
        <v>686</v>
      </c>
      <c r="F242" s="246" t="s">
        <v>624</v>
      </c>
      <c r="G242" s="275" t="s">
        <v>48</v>
      </c>
      <c r="H242" s="318">
        <v>25.53</v>
      </c>
      <c r="I242" s="277">
        <v>5</v>
      </c>
      <c r="J242" s="92">
        <v>189.2</v>
      </c>
      <c r="K242" s="93"/>
      <c r="L242" s="94">
        <f t="shared" ref="L242:L244" si="60">H242*J242</f>
        <v>4830.2759999999998</v>
      </c>
      <c r="M242" s="94">
        <f t="shared" ref="M242:M244" si="61">IFERROR(L242/K242,0)</f>
        <v>0</v>
      </c>
      <c r="N242" s="95">
        <f t="shared" ref="N242:N244" si="62">IF(O242&gt;0,O242/J242,0)</f>
        <v>0</v>
      </c>
      <c r="O242" s="94">
        <f t="shared" ref="O242:O244" si="63">ROUND(M242*SVS_UR_2_1,2)</f>
        <v>0</v>
      </c>
    </row>
    <row r="243" spans="1:15">
      <c r="A243" s="84">
        <v>351</v>
      </c>
      <c r="B243" s="85" t="s">
        <v>1308</v>
      </c>
      <c r="C243" s="86" t="s">
        <v>354</v>
      </c>
      <c r="D243" s="245" t="s">
        <v>2628</v>
      </c>
      <c r="E243" s="246" t="s">
        <v>687</v>
      </c>
      <c r="F243" s="246" t="s">
        <v>624</v>
      </c>
      <c r="G243" s="86" t="s">
        <v>49</v>
      </c>
      <c r="H243" s="318">
        <v>20.36</v>
      </c>
      <c r="I243" s="277">
        <v>5</v>
      </c>
      <c r="J243" s="92">
        <v>189.2</v>
      </c>
      <c r="K243" s="93"/>
      <c r="L243" s="94">
        <f t="shared" si="60"/>
        <v>3852.1119999999996</v>
      </c>
      <c r="M243" s="94">
        <f t="shared" si="61"/>
        <v>0</v>
      </c>
      <c r="N243" s="95">
        <f t="shared" si="62"/>
        <v>0</v>
      </c>
      <c r="O243" s="94">
        <f t="shared" si="63"/>
        <v>0</v>
      </c>
    </row>
    <row r="244" spans="1:15">
      <c r="A244" s="84">
        <v>352</v>
      </c>
      <c r="B244" s="85" t="s">
        <v>1308</v>
      </c>
      <c r="C244" s="86" t="s">
        <v>354</v>
      </c>
      <c r="D244" s="245" t="s">
        <v>104</v>
      </c>
      <c r="E244" s="246" t="s">
        <v>2629</v>
      </c>
      <c r="F244" s="246" t="s">
        <v>624</v>
      </c>
      <c r="G244" s="86" t="s">
        <v>48</v>
      </c>
      <c r="H244" s="318">
        <v>1.49</v>
      </c>
      <c r="I244" s="277">
        <v>5</v>
      </c>
      <c r="J244" s="92">
        <v>189.2</v>
      </c>
      <c r="K244" s="93"/>
      <c r="L244" s="94">
        <f t="shared" si="60"/>
        <v>281.90799999999996</v>
      </c>
      <c r="M244" s="94">
        <f t="shared" si="61"/>
        <v>0</v>
      </c>
      <c r="N244" s="95">
        <f t="shared" si="62"/>
        <v>0</v>
      </c>
      <c r="O244" s="94">
        <f t="shared" si="63"/>
        <v>0</v>
      </c>
    </row>
    <row r="245" spans="1:15">
      <c r="A245" s="84">
        <v>353</v>
      </c>
      <c r="B245" s="85" t="s">
        <v>1308</v>
      </c>
      <c r="C245" s="86" t="s">
        <v>354</v>
      </c>
      <c r="D245" s="245" t="s">
        <v>104</v>
      </c>
      <c r="E245" s="246" t="s">
        <v>2630</v>
      </c>
      <c r="F245" s="246" t="s">
        <v>624</v>
      </c>
      <c r="G245" s="275" t="s">
        <v>78</v>
      </c>
      <c r="H245" s="318">
        <v>1.49</v>
      </c>
      <c r="I245" s="123"/>
      <c r="J245" s="123"/>
      <c r="K245" s="123"/>
      <c r="L245" s="123"/>
      <c r="M245" s="123"/>
      <c r="N245" s="123"/>
      <c r="O245" s="123"/>
    </row>
    <row r="246" spans="1:15">
      <c r="A246" s="84">
        <v>354</v>
      </c>
      <c r="B246" s="85" t="s">
        <v>1308</v>
      </c>
      <c r="C246" s="86" t="s">
        <v>354</v>
      </c>
      <c r="D246" s="245" t="s">
        <v>2631</v>
      </c>
      <c r="E246" s="246" t="s">
        <v>688</v>
      </c>
      <c r="F246" s="246" t="s">
        <v>624</v>
      </c>
      <c r="G246" s="86" t="s">
        <v>49</v>
      </c>
      <c r="H246" s="318">
        <v>20.36</v>
      </c>
      <c r="I246" s="277">
        <v>5</v>
      </c>
      <c r="J246" s="92">
        <v>189.2</v>
      </c>
      <c r="K246" s="93"/>
      <c r="L246" s="94">
        <f t="shared" ref="L246:L247" si="64">H246*J246</f>
        <v>3852.1119999999996</v>
      </c>
      <c r="M246" s="94">
        <f t="shared" ref="M246:M247" si="65">IFERROR(L246/K246,0)</f>
        <v>0</v>
      </c>
      <c r="N246" s="95">
        <f t="shared" ref="N246:N247" si="66">IF(O246&gt;0,O246/J246,0)</f>
        <v>0</v>
      </c>
      <c r="O246" s="94">
        <f t="shared" ref="O246:O247" si="67">ROUND(M246*SVS_UR_2_1,2)</f>
        <v>0</v>
      </c>
    </row>
    <row r="247" spans="1:15">
      <c r="A247" s="84">
        <v>355</v>
      </c>
      <c r="B247" s="85" t="s">
        <v>1308</v>
      </c>
      <c r="C247" s="86" t="s">
        <v>354</v>
      </c>
      <c r="D247" s="245" t="s">
        <v>104</v>
      </c>
      <c r="E247" s="246" t="s">
        <v>2632</v>
      </c>
      <c r="F247" s="246" t="s">
        <v>624</v>
      </c>
      <c r="G247" s="275" t="s">
        <v>48</v>
      </c>
      <c r="H247" s="318">
        <v>1.49</v>
      </c>
      <c r="I247" s="277">
        <v>5</v>
      </c>
      <c r="J247" s="92">
        <v>189.2</v>
      </c>
      <c r="K247" s="93"/>
      <c r="L247" s="94">
        <f t="shared" si="64"/>
        <v>281.90799999999996</v>
      </c>
      <c r="M247" s="94">
        <f t="shared" si="65"/>
        <v>0</v>
      </c>
      <c r="N247" s="95">
        <f t="shared" si="66"/>
        <v>0</v>
      </c>
      <c r="O247" s="94">
        <f t="shared" si="67"/>
        <v>0</v>
      </c>
    </row>
    <row r="248" spans="1:15">
      <c r="A248" s="84">
        <v>356</v>
      </c>
      <c r="B248" s="85" t="s">
        <v>1308</v>
      </c>
      <c r="C248" s="86" t="s">
        <v>354</v>
      </c>
      <c r="D248" s="245" t="s">
        <v>104</v>
      </c>
      <c r="E248" s="246" t="s">
        <v>2633</v>
      </c>
      <c r="F248" s="246" t="s">
        <v>624</v>
      </c>
      <c r="G248" s="86" t="s">
        <v>78</v>
      </c>
      <c r="H248" s="318">
        <v>1.49</v>
      </c>
      <c r="I248" s="123"/>
      <c r="J248" s="123"/>
      <c r="K248" s="123"/>
      <c r="L248" s="123"/>
      <c r="M248" s="123"/>
      <c r="N248" s="123"/>
      <c r="O248" s="123"/>
    </row>
    <row r="249" spans="1:15">
      <c r="A249" s="84">
        <v>357</v>
      </c>
      <c r="B249" s="85" t="s">
        <v>1308</v>
      </c>
      <c r="C249" s="86" t="s">
        <v>354</v>
      </c>
      <c r="D249" s="245" t="s">
        <v>2634</v>
      </c>
      <c r="E249" s="246" t="s">
        <v>689</v>
      </c>
      <c r="F249" s="246" t="s">
        <v>624</v>
      </c>
      <c r="G249" s="86" t="s">
        <v>48</v>
      </c>
      <c r="H249" s="318">
        <v>25.53</v>
      </c>
      <c r="I249" s="277">
        <v>5</v>
      </c>
      <c r="J249" s="92">
        <v>189.2</v>
      </c>
      <c r="K249" s="93"/>
      <c r="L249" s="94">
        <f t="shared" ref="L249:L251" si="68">H249*J249</f>
        <v>4830.2759999999998</v>
      </c>
      <c r="M249" s="94">
        <f t="shared" ref="M249:M251" si="69">IFERROR(L249/K249,0)</f>
        <v>0</v>
      </c>
      <c r="N249" s="95">
        <f t="shared" ref="N249:N251" si="70">IF(O249&gt;0,O249/J249,0)</f>
        <v>0</v>
      </c>
      <c r="O249" s="94">
        <f t="shared" ref="O249:O251" si="71">ROUND(M249*SVS_UR_2_1,2)</f>
        <v>0</v>
      </c>
    </row>
    <row r="250" spans="1:15">
      <c r="A250" s="84">
        <v>358</v>
      </c>
      <c r="B250" s="85" t="s">
        <v>1308</v>
      </c>
      <c r="C250" s="86" t="s">
        <v>354</v>
      </c>
      <c r="D250" s="245" t="s">
        <v>2635</v>
      </c>
      <c r="E250" s="246" t="s">
        <v>690</v>
      </c>
      <c r="F250" s="246" t="s">
        <v>624</v>
      </c>
      <c r="G250" s="275" t="s">
        <v>49</v>
      </c>
      <c r="H250" s="318">
        <v>20.36</v>
      </c>
      <c r="I250" s="277">
        <v>5</v>
      </c>
      <c r="J250" s="92">
        <v>189.2</v>
      </c>
      <c r="K250" s="93"/>
      <c r="L250" s="94">
        <f t="shared" si="68"/>
        <v>3852.1119999999996</v>
      </c>
      <c r="M250" s="94">
        <f t="shared" si="69"/>
        <v>0</v>
      </c>
      <c r="N250" s="95">
        <f t="shared" si="70"/>
        <v>0</v>
      </c>
      <c r="O250" s="94">
        <f t="shared" si="71"/>
        <v>0</v>
      </c>
    </row>
    <row r="251" spans="1:15">
      <c r="A251" s="84">
        <v>359</v>
      </c>
      <c r="B251" s="85" t="s">
        <v>1308</v>
      </c>
      <c r="C251" s="86" t="s">
        <v>354</v>
      </c>
      <c r="D251" s="245" t="s">
        <v>104</v>
      </c>
      <c r="E251" s="246" t="s">
        <v>2636</v>
      </c>
      <c r="F251" s="246" t="s">
        <v>624</v>
      </c>
      <c r="G251" s="86" t="s">
        <v>48</v>
      </c>
      <c r="H251" s="318">
        <v>1.49</v>
      </c>
      <c r="I251" s="277">
        <v>5</v>
      </c>
      <c r="J251" s="92">
        <v>189.2</v>
      </c>
      <c r="K251" s="93"/>
      <c r="L251" s="94">
        <f t="shared" si="68"/>
        <v>281.90799999999996</v>
      </c>
      <c r="M251" s="94">
        <f t="shared" si="69"/>
        <v>0</v>
      </c>
      <c r="N251" s="95">
        <f t="shared" si="70"/>
        <v>0</v>
      </c>
      <c r="O251" s="94">
        <f t="shared" si="71"/>
        <v>0</v>
      </c>
    </row>
    <row r="252" spans="1:15">
      <c r="A252" s="84">
        <v>360</v>
      </c>
      <c r="B252" s="85" t="s">
        <v>1308</v>
      </c>
      <c r="C252" s="86" t="s">
        <v>354</v>
      </c>
      <c r="D252" s="245" t="s">
        <v>104</v>
      </c>
      <c r="E252" s="246" t="s">
        <v>2637</v>
      </c>
      <c r="F252" s="246" t="s">
        <v>624</v>
      </c>
      <c r="G252" s="275" t="s">
        <v>78</v>
      </c>
      <c r="H252" s="318">
        <v>1.49</v>
      </c>
      <c r="I252" s="123"/>
      <c r="J252" s="123"/>
      <c r="K252" s="123"/>
      <c r="L252" s="123"/>
      <c r="M252" s="123"/>
      <c r="N252" s="123"/>
      <c r="O252" s="123"/>
    </row>
    <row r="253" spans="1:15">
      <c r="A253" s="84">
        <v>361</v>
      </c>
      <c r="B253" s="85" t="s">
        <v>1308</v>
      </c>
      <c r="C253" s="86" t="s">
        <v>354</v>
      </c>
      <c r="D253" s="245" t="s">
        <v>2638</v>
      </c>
      <c r="E253" s="246" t="s">
        <v>691</v>
      </c>
      <c r="F253" s="246" t="s">
        <v>624</v>
      </c>
      <c r="G253" s="86" t="s">
        <v>49</v>
      </c>
      <c r="H253" s="318">
        <v>20.36</v>
      </c>
      <c r="I253" s="277">
        <v>5</v>
      </c>
      <c r="J253" s="92">
        <v>189.2</v>
      </c>
      <c r="K253" s="93"/>
      <c r="L253" s="94">
        <f t="shared" ref="L253:L254" si="72">H253*J253</f>
        <v>3852.1119999999996</v>
      </c>
      <c r="M253" s="94">
        <f t="shared" ref="M253:M254" si="73">IFERROR(L253/K253,0)</f>
        <v>0</v>
      </c>
      <c r="N253" s="95">
        <f t="shared" ref="N253:N254" si="74">IF(O253&gt;0,O253/J253,0)</f>
        <v>0</v>
      </c>
      <c r="O253" s="94">
        <f t="shared" ref="O253:O254" si="75">ROUND(M253*SVS_UR_2_1,2)</f>
        <v>0</v>
      </c>
    </row>
    <row r="254" spans="1:15">
      <c r="A254" s="84">
        <v>362</v>
      </c>
      <c r="B254" s="85" t="s">
        <v>1308</v>
      </c>
      <c r="C254" s="86" t="s">
        <v>354</v>
      </c>
      <c r="D254" s="245" t="s">
        <v>104</v>
      </c>
      <c r="E254" s="246" t="s">
        <v>2639</v>
      </c>
      <c r="F254" s="246" t="s">
        <v>624</v>
      </c>
      <c r="G254" s="86" t="s">
        <v>48</v>
      </c>
      <c r="H254" s="318">
        <v>1.49</v>
      </c>
      <c r="I254" s="277">
        <v>5</v>
      </c>
      <c r="J254" s="92">
        <v>189.2</v>
      </c>
      <c r="K254" s="93"/>
      <c r="L254" s="94">
        <f t="shared" si="72"/>
        <v>281.90799999999996</v>
      </c>
      <c r="M254" s="94">
        <f t="shared" si="73"/>
        <v>0</v>
      </c>
      <c r="N254" s="95">
        <f t="shared" si="74"/>
        <v>0</v>
      </c>
      <c r="O254" s="94">
        <f t="shared" si="75"/>
        <v>0</v>
      </c>
    </row>
    <row r="255" spans="1:15">
      <c r="A255" s="84">
        <v>363</v>
      </c>
      <c r="B255" s="85" t="s">
        <v>1308</v>
      </c>
      <c r="C255" s="86" t="s">
        <v>354</v>
      </c>
      <c r="D255" s="245" t="s">
        <v>104</v>
      </c>
      <c r="E255" s="246" t="s">
        <v>2640</v>
      </c>
      <c r="F255" s="246" t="s">
        <v>624</v>
      </c>
      <c r="G255" s="86" t="s">
        <v>78</v>
      </c>
      <c r="H255" s="318">
        <v>1.49</v>
      </c>
      <c r="I255" s="123"/>
      <c r="J255" s="123"/>
      <c r="K255" s="123"/>
      <c r="L255" s="123"/>
      <c r="M255" s="123"/>
      <c r="N255" s="123"/>
      <c r="O255" s="123"/>
    </row>
    <row r="256" spans="1:15">
      <c r="A256" s="84">
        <v>364</v>
      </c>
      <c r="B256" s="85" t="s">
        <v>1308</v>
      </c>
      <c r="C256" s="86" t="s">
        <v>354</v>
      </c>
      <c r="D256" s="245" t="s">
        <v>2641</v>
      </c>
      <c r="E256" s="246" t="s">
        <v>689</v>
      </c>
      <c r="F256" s="246" t="s">
        <v>624</v>
      </c>
      <c r="G256" s="86" t="s">
        <v>48</v>
      </c>
      <c r="H256" s="318">
        <v>25.53</v>
      </c>
      <c r="I256" s="277">
        <v>5</v>
      </c>
      <c r="J256" s="92">
        <v>189.2</v>
      </c>
      <c r="K256" s="93"/>
      <c r="L256" s="94">
        <f t="shared" ref="L256:L258" si="76">H256*J256</f>
        <v>4830.2759999999998</v>
      </c>
      <c r="M256" s="94">
        <f t="shared" ref="M256:M258" si="77">IFERROR(L256/K256,0)</f>
        <v>0</v>
      </c>
      <c r="N256" s="95">
        <f t="shared" ref="N256:N258" si="78">IF(O256&gt;0,O256/J256,0)</f>
        <v>0</v>
      </c>
      <c r="O256" s="94">
        <f t="shared" ref="O256:O258" si="79">ROUND(M256*SVS_UR_2_1,2)</f>
        <v>0</v>
      </c>
    </row>
    <row r="257" spans="1:15">
      <c r="A257" s="84">
        <v>365</v>
      </c>
      <c r="B257" s="85" t="s">
        <v>1308</v>
      </c>
      <c r="C257" s="86" t="s">
        <v>354</v>
      </c>
      <c r="D257" s="245" t="s">
        <v>2642</v>
      </c>
      <c r="E257" s="246" t="s">
        <v>692</v>
      </c>
      <c r="F257" s="246" t="s">
        <v>624</v>
      </c>
      <c r="G257" s="86" t="s">
        <v>49</v>
      </c>
      <c r="H257" s="318">
        <v>20.36</v>
      </c>
      <c r="I257" s="277">
        <v>5</v>
      </c>
      <c r="J257" s="92">
        <v>189.2</v>
      </c>
      <c r="K257" s="93"/>
      <c r="L257" s="94">
        <f t="shared" si="76"/>
        <v>3852.1119999999996</v>
      </c>
      <c r="M257" s="94">
        <f t="shared" si="77"/>
        <v>0</v>
      </c>
      <c r="N257" s="95">
        <f t="shared" si="78"/>
        <v>0</v>
      </c>
      <c r="O257" s="94">
        <f t="shared" si="79"/>
        <v>0</v>
      </c>
    </row>
    <row r="258" spans="1:15">
      <c r="A258" s="84">
        <v>366</v>
      </c>
      <c r="B258" s="85" t="s">
        <v>1308</v>
      </c>
      <c r="C258" s="86" t="s">
        <v>354</v>
      </c>
      <c r="D258" s="245" t="s">
        <v>104</v>
      </c>
      <c r="E258" s="246" t="s">
        <v>2643</v>
      </c>
      <c r="F258" s="246" t="s">
        <v>624</v>
      </c>
      <c r="G258" s="275" t="s">
        <v>48</v>
      </c>
      <c r="H258" s="318">
        <v>1.49</v>
      </c>
      <c r="I258" s="277">
        <v>5</v>
      </c>
      <c r="J258" s="92">
        <v>189.2</v>
      </c>
      <c r="K258" s="93"/>
      <c r="L258" s="94">
        <f t="shared" si="76"/>
        <v>281.90799999999996</v>
      </c>
      <c r="M258" s="94">
        <f t="shared" si="77"/>
        <v>0</v>
      </c>
      <c r="N258" s="95">
        <f t="shared" si="78"/>
        <v>0</v>
      </c>
      <c r="O258" s="94">
        <f t="shared" si="79"/>
        <v>0</v>
      </c>
    </row>
    <row r="259" spans="1:15">
      <c r="A259" s="84">
        <v>367</v>
      </c>
      <c r="B259" s="85" t="s">
        <v>1308</v>
      </c>
      <c r="C259" s="86" t="s">
        <v>354</v>
      </c>
      <c r="D259" s="245" t="s">
        <v>104</v>
      </c>
      <c r="E259" s="246" t="s">
        <v>2644</v>
      </c>
      <c r="F259" s="246" t="s">
        <v>624</v>
      </c>
      <c r="G259" s="86" t="s">
        <v>78</v>
      </c>
      <c r="H259" s="318">
        <v>1.49</v>
      </c>
      <c r="I259" s="123"/>
      <c r="J259" s="123"/>
      <c r="K259" s="123"/>
      <c r="L259" s="123"/>
      <c r="M259" s="123"/>
      <c r="N259" s="123"/>
      <c r="O259" s="123"/>
    </row>
    <row r="260" spans="1:15">
      <c r="A260" s="84">
        <v>368</v>
      </c>
      <c r="B260" s="85" t="s">
        <v>1308</v>
      </c>
      <c r="C260" s="86" t="s">
        <v>354</v>
      </c>
      <c r="D260" s="245" t="s">
        <v>2645</v>
      </c>
      <c r="E260" s="246" t="s">
        <v>693</v>
      </c>
      <c r="F260" s="246" t="s">
        <v>411</v>
      </c>
      <c r="G260" s="86" t="s">
        <v>96</v>
      </c>
      <c r="H260" s="318">
        <v>168.97</v>
      </c>
      <c r="I260" s="277">
        <v>5</v>
      </c>
      <c r="J260" s="92">
        <v>189.2</v>
      </c>
      <c r="K260" s="93"/>
      <c r="L260" s="94">
        <f t="shared" ref="L260:L262" si="80">H260*J260</f>
        <v>31969.123999999996</v>
      </c>
      <c r="M260" s="94">
        <f t="shared" ref="M260:M262" si="81">IFERROR(L260/K260,0)</f>
        <v>0</v>
      </c>
      <c r="N260" s="95">
        <f t="shared" ref="N260:N262" si="82">IF(O260&gt;0,O260/J260,0)</f>
        <v>0</v>
      </c>
      <c r="O260" s="94">
        <f t="shared" ref="O260:O262" si="83">ROUND(M260*SVS_UR_2_1,2)</f>
        <v>0</v>
      </c>
    </row>
    <row r="261" spans="1:15" ht="28.5">
      <c r="A261" s="84">
        <v>369</v>
      </c>
      <c r="B261" s="85" t="s">
        <v>1308</v>
      </c>
      <c r="C261" s="86" t="s">
        <v>354</v>
      </c>
      <c r="D261" s="245" t="s">
        <v>2646</v>
      </c>
      <c r="E261" s="246" t="s">
        <v>694</v>
      </c>
      <c r="F261" s="246" t="s">
        <v>411</v>
      </c>
      <c r="G261" s="275" t="s">
        <v>57</v>
      </c>
      <c r="H261" s="318">
        <v>20.04</v>
      </c>
      <c r="I261" s="277">
        <v>0.23</v>
      </c>
      <c r="J261" s="92">
        <v>12</v>
      </c>
      <c r="K261" s="93"/>
      <c r="L261" s="94">
        <f t="shared" si="80"/>
        <v>240.48</v>
      </c>
      <c r="M261" s="94">
        <f t="shared" si="81"/>
        <v>0</v>
      </c>
      <c r="N261" s="95">
        <f t="shared" si="82"/>
        <v>0</v>
      </c>
      <c r="O261" s="94">
        <f t="shared" si="83"/>
        <v>0</v>
      </c>
    </row>
    <row r="262" spans="1:15">
      <c r="A262" s="84">
        <v>370</v>
      </c>
      <c r="B262" s="85" t="s">
        <v>1308</v>
      </c>
      <c r="C262" s="86" t="s">
        <v>354</v>
      </c>
      <c r="D262" s="245" t="s">
        <v>2647</v>
      </c>
      <c r="E262" s="246" t="s">
        <v>2648</v>
      </c>
      <c r="F262" s="246" t="s">
        <v>702</v>
      </c>
      <c r="G262" s="86" t="s">
        <v>96</v>
      </c>
      <c r="H262" s="318">
        <v>65.53</v>
      </c>
      <c r="I262" s="277">
        <v>5</v>
      </c>
      <c r="J262" s="92">
        <v>189.2</v>
      </c>
      <c r="K262" s="93"/>
      <c r="L262" s="94">
        <f t="shared" si="80"/>
        <v>12398.276</v>
      </c>
      <c r="M262" s="94">
        <f t="shared" si="81"/>
        <v>0</v>
      </c>
      <c r="N262" s="95">
        <f t="shared" si="82"/>
        <v>0</v>
      </c>
      <c r="O262" s="94">
        <f t="shared" si="83"/>
        <v>0</v>
      </c>
    </row>
    <row r="263" spans="1:15">
      <c r="A263" s="84">
        <v>371</v>
      </c>
      <c r="B263" s="85" t="s">
        <v>1308</v>
      </c>
      <c r="C263" s="86" t="s">
        <v>354</v>
      </c>
      <c r="D263" s="245" t="s">
        <v>2649</v>
      </c>
      <c r="E263" s="246" t="s">
        <v>642</v>
      </c>
      <c r="F263" s="246" t="s">
        <v>665</v>
      </c>
      <c r="G263" s="86" t="s">
        <v>78</v>
      </c>
      <c r="H263" s="318">
        <v>12.38</v>
      </c>
      <c r="I263" s="123"/>
      <c r="J263" s="123"/>
      <c r="K263" s="123"/>
      <c r="L263" s="123"/>
      <c r="M263" s="123"/>
      <c r="N263" s="123"/>
      <c r="O263" s="123"/>
    </row>
    <row r="264" spans="1:15">
      <c r="A264" s="84">
        <v>372</v>
      </c>
      <c r="B264" s="85" t="s">
        <v>1308</v>
      </c>
      <c r="C264" s="86" t="s">
        <v>354</v>
      </c>
      <c r="D264" s="245" t="s">
        <v>2650</v>
      </c>
      <c r="E264" s="246" t="s">
        <v>695</v>
      </c>
      <c r="F264" s="246" t="s">
        <v>665</v>
      </c>
      <c r="G264" s="275" t="s">
        <v>49</v>
      </c>
      <c r="H264" s="318">
        <v>11.2</v>
      </c>
      <c r="I264" s="277">
        <v>5</v>
      </c>
      <c r="J264" s="92">
        <v>189.2</v>
      </c>
      <c r="K264" s="93"/>
      <c r="L264" s="94">
        <f t="shared" ref="L264:L275" si="84">H264*J264</f>
        <v>2119.04</v>
      </c>
      <c r="M264" s="94">
        <f t="shared" ref="M264:M275" si="85">IFERROR(L264/K264,0)</f>
        <v>0</v>
      </c>
      <c r="N264" s="95">
        <f t="shared" ref="N264:N275" si="86">IF(O264&gt;0,O264/J264,0)</f>
        <v>0</v>
      </c>
      <c r="O264" s="94">
        <f t="shared" ref="O264:O275" si="87">ROUND(M264*SVS_UR_2_1,2)</f>
        <v>0</v>
      </c>
    </row>
    <row r="265" spans="1:15">
      <c r="A265" s="84">
        <v>373</v>
      </c>
      <c r="B265" s="85" t="s">
        <v>1308</v>
      </c>
      <c r="C265" s="86" t="s">
        <v>354</v>
      </c>
      <c r="D265" s="245" t="s">
        <v>2651</v>
      </c>
      <c r="E265" s="246" t="s">
        <v>1628</v>
      </c>
      <c r="F265" s="246" t="s">
        <v>624</v>
      </c>
      <c r="G265" s="86" t="s">
        <v>48</v>
      </c>
      <c r="H265" s="318">
        <v>2.62</v>
      </c>
      <c r="I265" s="277">
        <v>5</v>
      </c>
      <c r="J265" s="92">
        <v>189.2</v>
      </c>
      <c r="K265" s="93"/>
      <c r="L265" s="94">
        <f t="shared" si="84"/>
        <v>495.70400000000001</v>
      </c>
      <c r="M265" s="94">
        <f t="shared" si="85"/>
        <v>0</v>
      </c>
      <c r="N265" s="95">
        <f t="shared" si="86"/>
        <v>0</v>
      </c>
      <c r="O265" s="94">
        <f t="shared" si="87"/>
        <v>0</v>
      </c>
    </row>
    <row r="266" spans="1:15">
      <c r="A266" s="84">
        <v>374</v>
      </c>
      <c r="B266" s="85" t="s">
        <v>1308</v>
      </c>
      <c r="C266" s="86" t="s">
        <v>354</v>
      </c>
      <c r="D266" s="245" t="s">
        <v>2652</v>
      </c>
      <c r="E266" s="246" t="s">
        <v>425</v>
      </c>
      <c r="F266" s="246" t="s">
        <v>624</v>
      </c>
      <c r="G266" s="86" t="s">
        <v>48</v>
      </c>
      <c r="H266" s="318">
        <v>1.44</v>
      </c>
      <c r="I266" s="277">
        <v>5</v>
      </c>
      <c r="J266" s="92">
        <v>189.2</v>
      </c>
      <c r="K266" s="93"/>
      <c r="L266" s="94">
        <f t="shared" si="84"/>
        <v>272.44799999999998</v>
      </c>
      <c r="M266" s="94">
        <f t="shared" si="85"/>
        <v>0</v>
      </c>
      <c r="N266" s="95">
        <f t="shared" si="86"/>
        <v>0</v>
      </c>
      <c r="O266" s="94">
        <f t="shared" si="87"/>
        <v>0</v>
      </c>
    </row>
    <row r="267" spans="1:15">
      <c r="A267" s="84">
        <v>375</v>
      </c>
      <c r="B267" s="85" t="s">
        <v>1308</v>
      </c>
      <c r="C267" s="86" t="s">
        <v>354</v>
      </c>
      <c r="D267" s="245" t="s">
        <v>2653</v>
      </c>
      <c r="E267" s="246" t="s">
        <v>695</v>
      </c>
      <c r="F267" s="246" t="s">
        <v>665</v>
      </c>
      <c r="G267" s="86" t="s">
        <v>49</v>
      </c>
      <c r="H267" s="318">
        <v>11.2</v>
      </c>
      <c r="I267" s="277">
        <v>5</v>
      </c>
      <c r="J267" s="92">
        <v>189.2</v>
      </c>
      <c r="K267" s="93"/>
      <c r="L267" s="94">
        <f t="shared" si="84"/>
        <v>2119.04</v>
      </c>
      <c r="M267" s="94">
        <f t="shared" si="85"/>
        <v>0</v>
      </c>
      <c r="N267" s="95">
        <f t="shared" si="86"/>
        <v>0</v>
      </c>
      <c r="O267" s="94">
        <f t="shared" si="87"/>
        <v>0</v>
      </c>
    </row>
    <row r="268" spans="1:15">
      <c r="A268" s="84">
        <v>376</v>
      </c>
      <c r="B268" s="85" t="s">
        <v>1308</v>
      </c>
      <c r="C268" s="86" t="s">
        <v>354</v>
      </c>
      <c r="D268" s="245" t="s">
        <v>2654</v>
      </c>
      <c r="E268" s="246" t="s">
        <v>1630</v>
      </c>
      <c r="F268" s="246" t="s">
        <v>624</v>
      </c>
      <c r="G268" s="86" t="s">
        <v>48</v>
      </c>
      <c r="H268" s="318">
        <v>2.62</v>
      </c>
      <c r="I268" s="277">
        <v>5</v>
      </c>
      <c r="J268" s="92">
        <v>189.2</v>
      </c>
      <c r="K268" s="93"/>
      <c r="L268" s="94">
        <f t="shared" si="84"/>
        <v>495.70400000000001</v>
      </c>
      <c r="M268" s="94">
        <f t="shared" si="85"/>
        <v>0</v>
      </c>
      <c r="N268" s="95">
        <f t="shared" si="86"/>
        <v>0</v>
      </c>
      <c r="O268" s="94">
        <f t="shared" si="87"/>
        <v>0</v>
      </c>
    </row>
    <row r="269" spans="1:15">
      <c r="A269" s="84">
        <v>376</v>
      </c>
      <c r="B269" s="85" t="s">
        <v>1308</v>
      </c>
      <c r="C269" s="86" t="s">
        <v>354</v>
      </c>
      <c r="D269" s="245" t="s">
        <v>2655</v>
      </c>
      <c r="E269" s="246" t="s">
        <v>425</v>
      </c>
      <c r="F269" s="246" t="s">
        <v>624</v>
      </c>
      <c r="G269" s="86" t="s">
        <v>48</v>
      </c>
      <c r="H269" s="318">
        <v>1.44</v>
      </c>
      <c r="I269" s="277">
        <v>5</v>
      </c>
      <c r="J269" s="92">
        <v>189.2</v>
      </c>
      <c r="K269" s="93"/>
      <c r="L269" s="94">
        <f t="shared" si="84"/>
        <v>272.44799999999998</v>
      </c>
      <c r="M269" s="94">
        <f t="shared" si="85"/>
        <v>0</v>
      </c>
      <c r="N269" s="95">
        <f t="shared" si="86"/>
        <v>0</v>
      </c>
      <c r="O269" s="94">
        <f t="shared" si="87"/>
        <v>0</v>
      </c>
    </row>
    <row r="270" spans="1:15">
      <c r="A270" s="84">
        <v>376</v>
      </c>
      <c r="B270" s="85" t="s">
        <v>1308</v>
      </c>
      <c r="C270" s="86" t="s">
        <v>354</v>
      </c>
      <c r="D270" s="245" t="s">
        <v>2656</v>
      </c>
      <c r="E270" s="246" t="s">
        <v>695</v>
      </c>
      <c r="F270" s="246" t="s">
        <v>665</v>
      </c>
      <c r="G270" s="86" t="s">
        <v>49</v>
      </c>
      <c r="H270" s="318">
        <v>11.2</v>
      </c>
      <c r="I270" s="277">
        <v>5</v>
      </c>
      <c r="J270" s="92">
        <v>189.2</v>
      </c>
      <c r="K270" s="93"/>
      <c r="L270" s="94">
        <f t="shared" si="84"/>
        <v>2119.04</v>
      </c>
      <c r="M270" s="94">
        <f t="shared" si="85"/>
        <v>0</v>
      </c>
      <c r="N270" s="95">
        <f t="shared" si="86"/>
        <v>0</v>
      </c>
      <c r="O270" s="94">
        <f t="shared" si="87"/>
        <v>0</v>
      </c>
    </row>
    <row r="271" spans="1:15">
      <c r="A271" s="84">
        <v>376</v>
      </c>
      <c r="B271" s="85" t="s">
        <v>1308</v>
      </c>
      <c r="C271" s="86" t="s">
        <v>354</v>
      </c>
      <c r="D271" s="245" t="s">
        <v>2657</v>
      </c>
      <c r="E271" s="246" t="s">
        <v>426</v>
      </c>
      <c r="F271" s="246" t="s">
        <v>624</v>
      </c>
      <c r="G271" s="86" t="s">
        <v>48</v>
      </c>
      <c r="H271" s="318">
        <v>2.62</v>
      </c>
      <c r="I271" s="277">
        <v>5</v>
      </c>
      <c r="J271" s="92">
        <v>189.2</v>
      </c>
      <c r="K271" s="93"/>
      <c r="L271" s="94">
        <f t="shared" si="84"/>
        <v>495.70400000000001</v>
      </c>
      <c r="M271" s="94">
        <f t="shared" si="85"/>
        <v>0</v>
      </c>
      <c r="N271" s="95">
        <f t="shared" si="86"/>
        <v>0</v>
      </c>
      <c r="O271" s="94">
        <f t="shared" si="87"/>
        <v>0</v>
      </c>
    </row>
    <row r="272" spans="1:15">
      <c r="A272" s="84">
        <v>376</v>
      </c>
      <c r="B272" s="85" t="s">
        <v>1308</v>
      </c>
      <c r="C272" s="86" t="s">
        <v>354</v>
      </c>
      <c r="D272" s="245" t="s">
        <v>2658</v>
      </c>
      <c r="E272" s="246" t="s">
        <v>425</v>
      </c>
      <c r="F272" s="246" t="s">
        <v>624</v>
      </c>
      <c r="G272" s="86" t="s">
        <v>48</v>
      </c>
      <c r="H272" s="318">
        <v>1.44</v>
      </c>
      <c r="I272" s="277">
        <v>5</v>
      </c>
      <c r="J272" s="92">
        <v>189.2</v>
      </c>
      <c r="K272" s="93"/>
      <c r="L272" s="94">
        <f t="shared" si="84"/>
        <v>272.44799999999998</v>
      </c>
      <c r="M272" s="94">
        <f t="shared" si="85"/>
        <v>0</v>
      </c>
      <c r="N272" s="95">
        <f t="shared" si="86"/>
        <v>0</v>
      </c>
      <c r="O272" s="94">
        <f t="shared" si="87"/>
        <v>0</v>
      </c>
    </row>
    <row r="273" spans="1:15">
      <c r="A273" s="84">
        <v>376</v>
      </c>
      <c r="B273" s="85" t="s">
        <v>1308</v>
      </c>
      <c r="C273" s="86" t="s">
        <v>354</v>
      </c>
      <c r="D273" s="245" t="s">
        <v>2659</v>
      </c>
      <c r="E273" s="246" t="s">
        <v>696</v>
      </c>
      <c r="F273" s="246" t="s">
        <v>411</v>
      </c>
      <c r="G273" s="86" t="s">
        <v>57</v>
      </c>
      <c r="H273" s="318">
        <v>40.520000000000003</v>
      </c>
      <c r="I273" s="277">
        <v>0.23</v>
      </c>
      <c r="J273" s="92">
        <v>12</v>
      </c>
      <c r="K273" s="93"/>
      <c r="L273" s="94">
        <f t="shared" si="84"/>
        <v>486.24</v>
      </c>
      <c r="M273" s="94">
        <f t="shared" si="85"/>
        <v>0</v>
      </c>
      <c r="N273" s="95">
        <f t="shared" si="86"/>
        <v>0</v>
      </c>
      <c r="O273" s="94">
        <f t="shared" si="87"/>
        <v>0</v>
      </c>
    </row>
    <row r="274" spans="1:15">
      <c r="A274" s="84">
        <v>376</v>
      </c>
      <c r="B274" s="85" t="s">
        <v>1308</v>
      </c>
      <c r="C274" s="86" t="s">
        <v>354</v>
      </c>
      <c r="D274" s="245" t="s">
        <v>2660</v>
      </c>
      <c r="E274" s="246" t="s">
        <v>697</v>
      </c>
      <c r="F274" s="246" t="s">
        <v>411</v>
      </c>
      <c r="G274" s="86" t="s">
        <v>57</v>
      </c>
      <c r="H274" s="318">
        <v>40.520000000000003</v>
      </c>
      <c r="I274" s="277">
        <v>0.23</v>
      </c>
      <c r="J274" s="92">
        <v>12</v>
      </c>
      <c r="K274" s="93"/>
      <c r="L274" s="94">
        <f t="shared" si="84"/>
        <v>486.24</v>
      </c>
      <c r="M274" s="94">
        <f t="shared" si="85"/>
        <v>0</v>
      </c>
      <c r="N274" s="95">
        <f t="shared" si="86"/>
        <v>0</v>
      </c>
      <c r="O274" s="94">
        <f t="shared" si="87"/>
        <v>0</v>
      </c>
    </row>
    <row r="275" spans="1:15">
      <c r="A275" s="84">
        <v>376</v>
      </c>
      <c r="B275" s="85" t="s">
        <v>1308</v>
      </c>
      <c r="C275" s="86" t="s">
        <v>354</v>
      </c>
      <c r="D275" s="245" t="s">
        <v>2661</v>
      </c>
      <c r="E275" s="246" t="s">
        <v>698</v>
      </c>
      <c r="F275" s="246" t="s">
        <v>411</v>
      </c>
      <c r="G275" s="86" t="s">
        <v>57</v>
      </c>
      <c r="H275" s="318">
        <v>40.520000000000003</v>
      </c>
      <c r="I275" s="277">
        <v>0.23</v>
      </c>
      <c r="J275" s="92">
        <v>12</v>
      </c>
      <c r="K275" s="93"/>
      <c r="L275" s="94">
        <f t="shared" si="84"/>
        <v>486.24</v>
      </c>
      <c r="M275" s="94">
        <f t="shared" si="85"/>
        <v>0</v>
      </c>
      <c r="N275" s="95">
        <f t="shared" si="86"/>
        <v>0</v>
      </c>
      <c r="O275" s="94">
        <f t="shared" si="87"/>
        <v>0</v>
      </c>
    </row>
    <row r="276" spans="1:15">
      <c r="A276" s="84">
        <v>376</v>
      </c>
      <c r="B276" s="85" t="s">
        <v>1308</v>
      </c>
      <c r="C276" s="86" t="s">
        <v>354</v>
      </c>
      <c r="D276" s="245" t="s">
        <v>2662</v>
      </c>
      <c r="E276" s="246" t="s">
        <v>296</v>
      </c>
      <c r="F276" s="246" t="s">
        <v>665</v>
      </c>
      <c r="G276" s="86" t="s">
        <v>78</v>
      </c>
      <c r="H276" s="318">
        <v>4.4000000000000004</v>
      </c>
      <c r="I276" s="123"/>
      <c r="J276" s="123"/>
      <c r="K276" s="123"/>
      <c r="L276" s="123"/>
      <c r="M276" s="123"/>
      <c r="N276" s="123"/>
      <c r="O276" s="123"/>
    </row>
    <row r="277" spans="1:15">
      <c r="A277" s="84">
        <v>376</v>
      </c>
      <c r="B277" s="85" t="s">
        <v>1308</v>
      </c>
      <c r="C277" s="86" t="s">
        <v>354</v>
      </c>
      <c r="D277" s="245" t="s">
        <v>2663</v>
      </c>
      <c r="E277" s="246" t="s">
        <v>339</v>
      </c>
      <c r="F277" s="246" t="s">
        <v>624</v>
      </c>
      <c r="G277" s="86" t="s">
        <v>48</v>
      </c>
      <c r="H277" s="318">
        <v>10.45</v>
      </c>
      <c r="I277" s="277">
        <v>5</v>
      </c>
      <c r="J277" s="92">
        <v>189.2</v>
      </c>
      <c r="K277" s="93"/>
      <c r="L277" s="94">
        <f t="shared" ref="L277:L278" si="88">H277*J277</f>
        <v>1977.1399999999996</v>
      </c>
      <c r="M277" s="94">
        <f t="shared" ref="M277:M278" si="89">IFERROR(L277/K277,0)</f>
        <v>0</v>
      </c>
      <c r="N277" s="95">
        <f t="shared" ref="N277:N278" si="90">IF(O277&gt;0,O277/J277,0)</f>
        <v>0</v>
      </c>
      <c r="O277" s="94">
        <f t="shared" ref="O277:O278" si="91">ROUND(M277*SVS_UR_2_1,2)</f>
        <v>0</v>
      </c>
    </row>
    <row r="278" spans="1:15">
      <c r="A278" s="84">
        <v>376</v>
      </c>
      <c r="B278" s="85" t="s">
        <v>1308</v>
      </c>
      <c r="C278" s="86" t="s">
        <v>354</v>
      </c>
      <c r="D278" s="245" t="s">
        <v>2664</v>
      </c>
      <c r="E278" s="246" t="s">
        <v>340</v>
      </c>
      <c r="F278" s="246" t="s">
        <v>624</v>
      </c>
      <c r="G278" s="86" t="s">
        <v>48</v>
      </c>
      <c r="H278" s="318">
        <v>13.87</v>
      </c>
      <c r="I278" s="277">
        <v>5</v>
      </c>
      <c r="J278" s="92">
        <v>189.2</v>
      </c>
      <c r="K278" s="93"/>
      <c r="L278" s="94">
        <f t="shared" si="88"/>
        <v>2624.2039999999997</v>
      </c>
      <c r="M278" s="94">
        <f t="shared" si="89"/>
        <v>0</v>
      </c>
      <c r="N278" s="95">
        <f t="shared" si="90"/>
        <v>0</v>
      </c>
      <c r="O278" s="94">
        <f t="shared" si="91"/>
        <v>0</v>
      </c>
    </row>
    <row r="279" spans="1:15" ht="28.5">
      <c r="A279" s="84">
        <v>376</v>
      </c>
      <c r="B279" s="85" t="s">
        <v>1308</v>
      </c>
      <c r="C279" s="86" t="s">
        <v>354</v>
      </c>
      <c r="D279" s="245" t="s">
        <v>2665</v>
      </c>
      <c r="E279" s="246" t="s">
        <v>699</v>
      </c>
      <c r="F279" s="246" t="s">
        <v>624</v>
      </c>
      <c r="G279" s="86" t="s">
        <v>78</v>
      </c>
      <c r="H279" s="318">
        <v>8.57</v>
      </c>
      <c r="I279" s="123"/>
      <c r="J279" s="123"/>
      <c r="K279" s="123"/>
      <c r="L279" s="123"/>
      <c r="M279" s="123"/>
      <c r="N279" s="123"/>
      <c r="O279" s="123"/>
    </row>
    <row r="280" spans="1:15" ht="28.5">
      <c r="A280" s="84">
        <v>376</v>
      </c>
      <c r="B280" s="85" t="s">
        <v>1308</v>
      </c>
      <c r="C280" s="86" t="s">
        <v>354</v>
      </c>
      <c r="D280" s="245" t="s">
        <v>2666</v>
      </c>
      <c r="E280" s="246" t="s">
        <v>699</v>
      </c>
      <c r="F280" s="246" t="s">
        <v>665</v>
      </c>
      <c r="G280" s="86" t="s">
        <v>78</v>
      </c>
      <c r="H280" s="318">
        <v>15.71</v>
      </c>
      <c r="I280" s="123"/>
      <c r="J280" s="123"/>
      <c r="K280" s="123"/>
      <c r="L280" s="123"/>
      <c r="M280" s="123"/>
      <c r="N280" s="123"/>
      <c r="O280" s="123"/>
    </row>
    <row r="281" spans="1:15">
      <c r="A281" s="84">
        <v>377</v>
      </c>
      <c r="B281" s="85" t="s">
        <v>1308</v>
      </c>
      <c r="C281" s="86" t="s">
        <v>354</v>
      </c>
      <c r="D281" s="245" t="s">
        <v>104</v>
      </c>
      <c r="E281" s="246" t="s">
        <v>700</v>
      </c>
      <c r="F281" s="246" t="s">
        <v>360</v>
      </c>
      <c r="G281" s="86" t="s">
        <v>43</v>
      </c>
      <c r="H281" s="318">
        <v>313.8</v>
      </c>
      <c r="I281" s="277">
        <v>5</v>
      </c>
      <c r="J281" s="92">
        <v>189.2</v>
      </c>
      <c r="K281" s="93"/>
      <c r="L281" s="94">
        <f t="shared" ref="L281:L282" si="92">H281*J281</f>
        <v>59370.96</v>
      </c>
      <c r="M281" s="94">
        <f t="shared" ref="M281:M282" si="93">IFERROR(L281/K281,0)</f>
        <v>0</v>
      </c>
      <c r="N281" s="95">
        <f t="shared" ref="N281:N282" si="94">IF(O281&gt;0,O281/J281,0)</f>
        <v>0</v>
      </c>
      <c r="O281" s="94">
        <f t="shared" ref="O281:O282" si="95">ROUND(M281*SVS_UR_2_1,2)</f>
        <v>0</v>
      </c>
    </row>
    <row r="282" spans="1:15">
      <c r="A282" s="84">
        <v>378</v>
      </c>
      <c r="B282" s="85" t="s">
        <v>1308</v>
      </c>
      <c r="C282" s="86" t="s">
        <v>354</v>
      </c>
      <c r="D282" s="245" t="s">
        <v>2667</v>
      </c>
      <c r="E282" s="246" t="s">
        <v>2668</v>
      </c>
      <c r="F282" s="246" t="s">
        <v>411</v>
      </c>
      <c r="G282" s="275" t="s">
        <v>85</v>
      </c>
      <c r="H282" s="318">
        <v>1266.6099999999999</v>
      </c>
      <c r="I282" s="277">
        <v>5</v>
      </c>
      <c r="J282" s="92">
        <v>189.2</v>
      </c>
      <c r="K282" s="93"/>
      <c r="L282" s="94">
        <f t="shared" si="92"/>
        <v>239642.61199999996</v>
      </c>
      <c r="M282" s="94">
        <f t="shared" si="93"/>
        <v>0</v>
      </c>
      <c r="N282" s="95">
        <f t="shared" si="94"/>
        <v>0</v>
      </c>
      <c r="O282" s="94">
        <f t="shared" si="95"/>
        <v>0</v>
      </c>
    </row>
    <row r="283" spans="1:15" s="293" customFormat="1">
      <c r="A283" s="283" t="s">
        <v>87</v>
      </c>
      <c r="B283" s="284" t="s">
        <v>1281</v>
      </c>
      <c r="C283" s="297"/>
      <c r="D283" s="311"/>
      <c r="E283" s="312"/>
      <c r="F283" s="312"/>
      <c r="G283" s="319"/>
      <c r="H283" s="290">
        <f>SUM(H239:H282)</f>
        <v>2284.3000000000002</v>
      </c>
      <c r="I283" s="320"/>
      <c r="J283" s="320"/>
      <c r="K283" s="320"/>
      <c r="L283" s="290">
        <f>SUM(L239:L282)</f>
        <v>397638.03999999992</v>
      </c>
      <c r="M283" s="290">
        <f>SUM(M239:M282)</f>
        <v>0</v>
      </c>
      <c r="N283" s="292"/>
      <c r="O283" s="290">
        <f>SUM(O239:O282)</f>
        <v>0</v>
      </c>
    </row>
    <row r="284" spans="1:15" ht="13.5">
      <c r="A284" s="74"/>
      <c r="B284" s="74" t="s">
        <v>2671</v>
      </c>
      <c r="C284" s="75"/>
      <c r="D284" s="76"/>
      <c r="E284" s="77"/>
      <c r="F284" s="77"/>
      <c r="G284" s="79"/>
      <c r="H284" s="80"/>
      <c r="I284" s="80"/>
      <c r="J284" s="81"/>
      <c r="K284" s="81"/>
      <c r="L284" s="77"/>
      <c r="M284" s="82"/>
      <c r="N284" s="77"/>
      <c r="O284" s="83"/>
    </row>
    <row r="285" spans="1:15">
      <c r="A285" s="84">
        <v>347</v>
      </c>
      <c r="B285" s="85" t="s">
        <v>2669</v>
      </c>
      <c r="C285" s="86" t="s">
        <v>354</v>
      </c>
      <c r="D285" s="245"/>
      <c r="E285" s="246" t="s">
        <v>2670</v>
      </c>
      <c r="F285" s="246" t="s">
        <v>665</v>
      </c>
      <c r="G285" s="86" t="s">
        <v>52</v>
      </c>
      <c r="H285" s="318">
        <v>19.22</v>
      </c>
      <c r="I285" s="277">
        <v>5</v>
      </c>
      <c r="J285" s="92">
        <v>189.2</v>
      </c>
      <c r="K285" s="93"/>
      <c r="L285" s="94">
        <f t="shared" ref="L285" si="96">H285*J285</f>
        <v>3636.4239999999995</v>
      </c>
      <c r="M285" s="94">
        <f t="shared" ref="M285" si="97">IFERROR(L285/K285,0)</f>
        <v>0</v>
      </c>
      <c r="N285" s="95">
        <f t="shared" ref="N285" si="98">IF(O285&gt;0,O285/J285,0)</f>
        <v>0</v>
      </c>
      <c r="O285" s="94">
        <f t="shared" ref="O285" si="99">ROUND(M285*SVS_UR_2_1,2)</f>
        <v>0</v>
      </c>
    </row>
    <row r="286" spans="1:15" s="293" customFormat="1">
      <c r="A286" s="283" t="s">
        <v>87</v>
      </c>
      <c r="B286" s="284" t="s">
        <v>2672</v>
      </c>
      <c r="C286" s="297"/>
      <c r="D286" s="311"/>
      <c r="E286" s="312"/>
      <c r="F286" s="312"/>
      <c r="G286" s="319"/>
      <c r="H286" s="290">
        <f>SUM(H285:H285)</f>
        <v>19.22</v>
      </c>
      <c r="I286" s="320"/>
      <c r="J286" s="320"/>
      <c r="K286" s="320"/>
      <c r="L286" s="290">
        <f>SUM(L285:L285)</f>
        <v>3636.4239999999995</v>
      </c>
      <c r="M286" s="290">
        <f>SUM(M285:M285)</f>
        <v>0</v>
      </c>
      <c r="N286" s="292"/>
      <c r="O286" s="290">
        <f>SUM(O285:O285)</f>
        <v>0</v>
      </c>
    </row>
    <row r="287" spans="1:15" ht="13.5">
      <c r="A287" s="97" t="s">
        <v>6</v>
      </c>
      <c r="B287" s="98" t="s">
        <v>91</v>
      </c>
      <c r="C287" s="99"/>
      <c r="D287" s="100"/>
      <c r="E287" s="101"/>
      <c r="F287" s="139"/>
      <c r="G287" s="103"/>
      <c r="H287" s="104">
        <f>H286+H283+H237+H227+H207+H185+H115</f>
        <v>14800.539999999997</v>
      </c>
      <c r="I287" s="105"/>
      <c r="J287" s="105"/>
      <c r="K287" s="106">
        <f>IFERROR(L287/M287,0)</f>
        <v>0</v>
      </c>
      <c r="L287" s="104">
        <f>L286+L283+L237+L227+L207+L185+L115</f>
        <v>2428952.884300001</v>
      </c>
      <c r="M287" s="104">
        <f>M286+M283+M237+M227+M207+M185+M115</f>
        <v>0</v>
      </c>
      <c r="N287" s="107"/>
      <c r="O287" s="104">
        <f>O286+O283+O237+O227+O207+O185+O115</f>
        <v>0</v>
      </c>
    </row>
    <row r="288" spans="1:15">
      <c r="L288" s="108"/>
    </row>
    <row r="289" spans="1:15">
      <c r="A289" s="112" t="s">
        <v>23</v>
      </c>
      <c r="B289" s="112"/>
      <c r="C289" s="113"/>
      <c r="D289" s="114"/>
      <c r="E289" s="114"/>
      <c r="F289" s="115"/>
      <c r="G289" s="116"/>
      <c r="H289" s="117"/>
      <c r="I289" s="117"/>
      <c r="J289" s="117"/>
      <c r="K289" s="117"/>
      <c r="L289" s="117"/>
      <c r="M289" s="117"/>
      <c r="N289" s="117"/>
      <c r="O289" s="117"/>
    </row>
    <row r="290" spans="1:15" ht="6" customHeight="1">
      <c r="A290" s="118"/>
      <c r="B290" s="112"/>
      <c r="C290" s="113"/>
      <c r="D290" s="114"/>
      <c r="E290" s="114"/>
      <c r="F290" s="115"/>
      <c r="G290" s="116"/>
      <c r="H290" s="117"/>
      <c r="I290" s="117"/>
      <c r="J290" s="117"/>
      <c r="K290" s="117"/>
      <c r="L290" s="117"/>
      <c r="M290" s="117"/>
      <c r="N290" s="117"/>
      <c r="O290" s="117"/>
    </row>
    <row r="291" spans="1:15">
      <c r="A291" s="108" t="s">
        <v>24</v>
      </c>
      <c r="B291" s="51" t="s">
        <v>25</v>
      </c>
      <c r="D291" s="20" t="s">
        <v>27</v>
      </c>
      <c r="E291" s="119" t="s">
        <v>28</v>
      </c>
      <c r="F291" s="51"/>
      <c r="J291" s="108"/>
      <c r="K291" s="108"/>
      <c r="L291" s="108"/>
      <c r="M291" s="108"/>
      <c r="N291" s="108"/>
      <c r="O291" s="108"/>
    </row>
    <row r="292" spans="1:15">
      <c r="A292" s="108" t="s">
        <v>14</v>
      </c>
      <c r="B292" s="51" t="s">
        <v>26</v>
      </c>
      <c r="D292" s="114" t="s">
        <v>1540</v>
      </c>
      <c r="E292" s="120" t="s">
        <v>1541</v>
      </c>
      <c r="F292" s="51"/>
      <c r="J292" s="108"/>
      <c r="K292" s="108"/>
      <c r="L292" s="108"/>
      <c r="M292" s="108"/>
      <c r="N292" s="108"/>
      <c r="O292" s="108"/>
    </row>
    <row r="293" spans="1:15">
      <c r="A293" s="108" t="s">
        <v>29</v>
      </c>
      <c r="B293" s="51" t="s">
        <v>30</v>
      </c>
      <c r="D293" s="121"/>
      <c r="E293" s="110"/>
      <c r="F293" s="51"/>
      <c r="J293" s="108"/>
      <c r="K293" s="108"/>
      <c r="L293" s="108"/>
      <c r="M293" s="108"/>
      <c r="N293" s="108"/>
      <c r="O293" s="108"/>
    </row>
    <row r="294" spans="1:15">
      <c r="A294" s="108" t="s">
        <v>31</v>
      </c>
      <c r="B294" s="51" t="s">
        <v>32</v>
      </c>
      <c r="D294" s="121"/>
      <c r="E294" s="110"/>
      <c r="F294" s="51"/>
      <c r="J294" s="108"/>
      <c r="K294" s="108"/>
      <c r="L294" s="108"/>
      <c r="M294" s="108"/>
      <c r="N294" s="108"/>
      <c r="O294" s="108"/>
    </row>
    <row r="295" spans="1:15">
      <c r="E295" s="110"/>
      <c r="J295" s="108"/>
      <c r="K295" s="108"/>
      <c r="L295" s="108"/>
      <c r="M295" s="108"/>
      <c r="N295" s="108"/>
      <c r="O295" s="108"/>
    </row>
    <row r="296" spans="1:15">
      <c r="A296" s="325" t="s">
        <v>1542</v>
      </c>
      <c r="B296" s="325"/>
      <c r="C296" s="326"/>
      <c r="D296" s="327"/>
      <c r="E296" s="328"/>
      <c r="F296" s="328"/>
      <c r="J296" s="108"/>
      <c r="K296" s="108"/>
      <c r="L296" s="108"/>
      <c r="M296" s="108"/>
      <c r="N296" s="108"/>
      <c r="O296" s="108"/>
    </row>
  </sheetData>
  <sheetProtection algorithmName="SHA-512" hashValue="vIICYP6cxgZqqVjZ7apMgq5DiD3UT9L2MTAsiQPOIIwAZZwKdaFAPaf5D64E/DnJQ3JB8WDfrduMmiEAsqOI3A==" saltValue="Tn/DS5ZUFA+OWYq3+ix2Dw==" spinCount="100000" sheet="1" objects="1" scenarios="1" formatColumns="0" formatRows="0" autoFilter="0"/>
  <autoFilter ref="A9:O287" xr:uid="{4112C193-0091-4F4D-9B04-668C2E17B7CE}"/>
  <mergeCells count="2">
    <mergeCell ref="G5:K6"/>
    <mergeCell ref="B7:D8"/>
  </mergeCells>
  <conditionalFormatting sqref="B7">
    <cfRule type="expression" dxfId="53" priority="3">
      <formula>B7&lt;&gt;""</formula>
    </cfRule>
  </conditionalFormatting>
  <conditionalFormatting sqref="G5:K6">
    <cfRule type="expression" dxfId="52" priority="1">
      <formula>$G$5&lt;&gt;""</formula>
    </cfRule>
  </conditionalFormatting>
  <conditionalFormatting sqref="L1:O1">
    <cfRule type="expression" dxfId="51" priority="2">
      <formula>$L$1&lt;&gt;""</formula>
    </cfRule>
  </conditionalFormatting>
  <pageMargins left="0.70866141732283472" right="0.70866141732283472" top="0.78740157480314965" bottom="0.78740157480314965" header="0" footer="0.31496062992125984"/>
  <pageSetup paperSize="9" scale="55" fitToHeight="0" orientation="portrait" r:id="rId1"/>
  <headerFooter>
    <oddFooter>&amp;LPreisblätter&amp;C&amp;A&amp;R&amp;P - 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E384BA-97F2-4A96-BDEF-930F98DEF7EE}">
  <sheetPr>
    <tabColor theme="9" tint="-0.249977111117893"/>
    <pageSetUpPr fitToPage="1"/>
  </sheetPr>
  <dimension ref="A1:O296"/>
  <sheetViews>
    <sheetView zoomScale="85" zoomScaleNormal="85" workbookViewId="0">
      <pane ySplit="9" topLeftCell="A10" activePane="bottomLeft" state="frozen"/>
      <selection activeCell="S202" sqref="S202"/>
      <selection pane="bottomLeft" activeCell="J296" sqref="J296:J297"/>
    </sheetView>
  </sheetViews>
  <sheetFormatPr baseColWidth="10" defaultColWidth="11.42578125" defaultRowHeight="14.25"/>
  <cols>
    <col min="1" max="1" width="6.140625" style="51" customWidth="1"/>
    <col min="2" max="2" width="12.5703125" style="51" customWidth="1"/>
    <col min="3" max="3" width="7.7109375" style="19" bestFit="1" customWidth="1"/>
    <col min="4" max="4" width="10.42578125" style="20" bestFit="1" customWidth="1"/>
    <col min="5" max="5" width="20" style="55" customWidth="1"/>
    <col min="6" max="6" width="13.7109375" style="55" customWidth="1"/>
    <col min="7" max="8" width="5.140625" style="20" bestFit="1" customWidth="1"/>
    <col min="9" max="9" width="11" style="108" bestFit="1" customWidth="1"/>
    <col min="10" max="10" width="13.7109375" style="109" customWidth="1"/>
    <col min="11" max="11" width="11.5703125" style="109" bestFit="1" customWidth="1"/>
    <col min="12" max="12" width="12.5703125" style="110" customWidth="1"/>
    <col min="13" max="13" width="10.85546875" style="110" bestFit="1" customWidth="1"/>
    <col min="14" max="14" width="8.42578125" style="110" customWidth="1"/>
    <col min="15" max="15" width="15.5703125" style="111" customWidth="1"/>
    <col min="16" max="16384" width="11.42578125" style="16"/>
  </cols>
  <sheetData>
    <row r="1" spans="1:15">
      <c r="A1" s="2" t="s">
        <v>16</v>
      </c>
      <c r="B1" s="3" t="s">
        <v>0</v>
      </c>
      <c r="C1" s="4"/>
      <c r="D1" s="5"/>
      <c r="E1" s="6"/>
      <c r="F1" s="124"/>
      <c r="G1" s="8"/>
      <c r="H1" s="8"/>
      <c r="I1" s="9"/>
      <c r="J1" s="10"/>
      <c r="K1" s="11"/>
      <c r="L1" s="12" t="str">
        <f>IF(OR(COUNTA(J11:J286)&lt;&gt;COUNTIF(N11:N286,"&gt;0"),$K$7=""),"Das Preisblatt ist nicht vollständig ausgefüllt!","")</f>
        <v>Das Preisblatt ist nicht vollständig ausgefüllt!</v>
      </c>
      <c r="M1" s="13"/>
      <c r="N1" s="13"/>
      <c r="O1" s="14"/>
    </row>
    <row r="2" spans="1:15">
      <c r="A2" s="17" t="s">
        <v>18</v>
      </c>
      <c r="B2" s="18" t="str">
        <f>KUNDE</f>
        <v>Kreis Euskirchen</v>
      </c>
      <c r="E2" s="6" t="s">
        <v>17</v>
      </c>
      <c r="F2" s="125" t="s">
        <v>7</v>
      </c>
      <c r="G2" s="22"/>
      <c r="H2" s="9"/>
      <c r="I2" s="23" t="s">
        <v>1548</v>
      </c>
      <c r="J2" s="24" t="s">
        <v>1586</v>
      </c>
      <c r="K2" s="25"/>
      <c r="L2" s="26" t="s">
        <v>13</v>
      </c>
      <c r="M2" s="27"/>
      <c r="N2" s="28"/>
      <c r="O2" s="29">
        <f>O287</f>
        <v>0</v>
      </c>
    </row>
    <row r="3" spans="1:15">
      <c r="A3" s="17"/>
      <c r="B3" s="30" t="s">
        <v>780</v>
      </c>
      <c r="E3" s="31" t="s">
        <v>19</v>
      </c>
      <c r="F3" s="317">
        <f>DATE</f>
        <v>46134</v>
      </c>
      <c r="G3" s="33"/>
      <c r="H3" s="34"/>
      <c r="I3" s="35" t="s">
        <v>61</v>
      </c>
      <c r="J3" s="36" t="s">
        <v>1588</v>
      </c>
      <c r="K3" s="37"/>
      <c r="L3" s="26" t="s">
        <v>11</v>
      </c>
      <c r="M3" s="27"/>
      <c r="N3" s="28"/>
      <c r="O3" s="38">
        <f>M287</f>
        <v>0</v>
      </c>
    </row>
    <row r="4" spans="1:15">
      <c r="A4" s="17"/>
      <c r="B4" s="30" t="s">
        <v>781</v>
      </c>
      <c r="D4" s="39"/>
      <c r="E4" s="40"/>
      <c r="F4" s="127"/>
      <c r="H4" s="42"/>
      <c r="I4" s="43" t="s">
        <v>95</v>
      </c>
      <c r="J4" s="44" t="s">
        <v>62</v>
      </c>
      <c r="K4" s="45"/>
      <c r="L4" s="26" t="s">
        <v>12</v>
      </c>
      <c r="M4" s="27"/>
      <c r="N4" s="46"/>
      <c r="O4" s="47">
        <f>K287</f>
        <v>0</v>
      </c>
    </row>
    <row r="5" spans="1:15">
      <c r="A5" s="48"/>
      <c r="B5" s="122" t="s">
        <v>621</v>
      </c>
      <c r="C5" s="49"/>
      <c r="D5" s="50"/>
      <c r="E5" s="31"/>
      <c r="G5" s="400" t="str">
        <f>IF(L1="",IF(O4&gt;K8,"Die angebotene Durchschnittsleistung überschreitet die zulässige Obergrenze der Reinigungsleistung",""),"")</f>
        <v/>
      </c>
      <c r="H5" s="400"/>
      <c r="I5" s="400"/>
      <c r="J5" s="400"/>
      <c r="K5" s="401"/>
      <c r="L5" s="52" t="s">
        <v>8</v>
      </c>
      <c r="M5" s="52"/>
      <c r="N5" s="52"/>
      <c r="O5" s="53">
        <f>I287</f>
        <v>14800.539999999997</v>
      </c>
    </row>
    <row r="6" spans="1:15">
      <c r="A6" s="54"/>
      <c r="G6" s="402"/>
      <c r="H6" s="402"/>
      <c r="I6" s="402"/>
      <c r="J6" s="402"/>
      <c r="K6" s="403"/>
      <c r="L6" s="52" t="s">
        <v>9</v>
      </c>
      <c r="M6" s="52"/>
      <c r="N6" s="56"/>
      <c r="O6" s="53">
        <f>L287</f>
        <v>13350.279999999995</v>
      </c>
    </row>
    <row r="7" spans="1:15" ht="15">
      <c r="A7" s="17"/>
      <c r="B7" s="408" t="str">
        <f>IF(AND(ROUND(SUM(I11:I287)/3,2)=ROUND(I287,2),ROUND(SUM(L11:L287)/3,2)=ROUND(L287,2),ROUND(SUM(M11:M287)/3,2)=ROUND(M287,2),ROUND(SUM(O11:O287)/3,2)=ROUND(O287,2)),"","SUMMENFEHLER")</f>
        <v/>
      </c>
      <c r="C7" s="408"/>
      <c r="D7" s="409"/>
      <c r="E7" s="6"/>
      <c r="F7" s="124"/>
      <c r="G7" s="5"/>
      <c r="H7" s="5"/>
      <c r="I7" s="57"/>
      <c r="J7" s="59" t="s">
        <v>37</v>
      </c>
      <c r="K7" s="60"/>
      <c r="L7" s="52" t="s">
        <v>10</v>
      </c>
      <c r="M7" s="52"/>
      <c r="N7" s="52"/>
      <c r="O7" s="61">
        <f>IFERROR(O2/O6,0)</f>
        <v>0</v>
      </c>
    </row>
    <row r="8" spans="1:15" ht="15">
      <c r="A8" s="48"/>
      <c r="B8" s="410"/>
      <c r="C8" s="410"/>
      <c r="D8" s="411"/>
      <c r="E8" s="6"/>
      <c r="F8" s="124"/>
      <c r="G8" s="5"/>
      <c r="H8" s="5"/>
      <c r="I8" s="58"/>
      <c r="J8" s="59" t="s">
        <v>86</v>
      </c>
      <c r="K8" s="62">
        <v>12</v>
      </c>
      <c r="L8" s="52" t="s">
        <v>36</v>
      </c>
      <c r="M8" s="52"/>
      <c r="N8" s="52"/>
      <c r="O8" s="63">
        <f>COUNTA(#REF!)</f>
        <v>1</v>
      </c>
    </row>
    <row r="9" spans="1:15" s="73" customFormat="1" ht="29.25">
      <c r="A9" s="64" t="s">
        <v>1</v>
      </c>
      <c r="B9" s="65" t="s">
        <v>94</v>
      </c>
      <c r="C9" s="66" t="s">
        <v>3</v>
      </c>
      <c r="D9" s="67" t="s">
        <v>14</v>
      </c>
      <c r="E9" s="65" t="s">
        <v>2</v>
      </c>
      <c r="F9" s="65" t="s">
        <v>20</v>
      </c>
      <c r="G9" s="69" t="s">
        <v>4</v>
      </c>
      <c r="H9" s="69" t="s">
        <v>4</v>
      </c>
      <c r="I9" s="65" t="s">
        <v>21</v>
      </c>
      <c r="J9" s="70" t="s">
        <v>1550</v>
      </c>
      <c r="K9" s="70" t="s">
        <v>2719</v>
      </c>
      <c r="L9" s="71" t="s">
        <v>2720</v>
      </c>
      <c r="M9" s="71" t="s">
        <v>1549</v>
      </c>
      <c r="N9" s="71" t="s">
        <v>22</v>
      </c>
      <c r="O9" s="72" t="s">
        <v>1551</v>
      </c>
    </row>
    <row r="10" spans="1:15" ht="13.5">
      <c r="A10" s="74"/>
      <c r="B10" s="74" t="s">
        <v>643</v>
      </c>
      <c r="C10" s="75"/>
      <c r="D10" s="76"/>
      <c r="E10" s="77"/>
      <c r="F10" s="77"/>
      <c r="G10" s="79"/>
      <c r="H10" s="79"/>
      <c r="I10" s="80"/>
      <c r="J10" s="81"/>
      <c r="K10" s="81"/>
      <c r="L10" s="77"/>
      <c r="M10" s="82"/>
      <c r="N10" s="77"/>
      <c r="O10" s="83"/>
    </row>
    <row r="11" spans="1:15">
      <c r="A11" s="84">
        <v>1</v>
      </c>
      <c r="B11" s="85" t="s">
        <v>1306</v>
      </c>
      <c r="C11" s="86" t="s">
        <v>354</v>
      </c>
      <c r="D11" s="245" t="s">
        <v>2408</v>
      </c>
      <c r="E11" s="246" t="s">
        <v>1333</v>
      </c>
      <c r="F11" s="246" t="s">
        <v>364</v>
      </c>
      <c r="G11" s="86" t="s">
        <v>78</v>
      </c>
      <c r="H11" s="86" t="s">
        <v>78</v>
      </c>
      <c r="I11" s="318">
        <v>13.8</v>
      </c>
      <c r="J11" s="123"/>
      <c r="K11" s="123"/>
      <c r="L11" s="123"/>
      <c r="M11" s="123"/>
      <c r="N11" s="123"/>
      <c r="O11" s="123"/>
    </row>
    <row r="12" spans="1:15">
      <c r="A12" s="84">
        <v>2</v>
      </c>
      <c r="B12" s="85" t="s">
        <v>1306</v>
      </c>
      <c r="C12" s="86" t="s">
        <v>354</v>
      </c>
      <c r="D12" s="245" t="s">
        <v>653</v>
      </c>
      <c r="E12" s="246" t="s">
        <v>2409</v>
      </c>
      <c r="F12" s="246" t="s">
        <v>2410</v>
      </c>
      <c r="G12" s="86" t="s">
        <v>78</v>
      </c>
      <c r="H12" s="86" t="s">
        <v>78</v>
      </c>
      <c r="I12" s="318">
        <v>26.69</v>
      </c>
      <c r="J12" s="123"/>
      <c r="K12" s="123"/>
      <c r="L12" s="123"/>
      <c r="M12" s="123"/>
      <c r="N12" s="123"/>
      <c r="O12" s="123"/>
    </row>
    <row r="13" spans="1:15" ht="28.5">
      <c r="A13" s="84">
        <v>3</v>
      </c>
      <c r="B13" s="85" t="s">
        <v>1306</v>
      </c>
      <c r="C13" s="86" t="s">
        <v>355</v>
      </c>
      <c r="D13" s="245" t="s">
        <v>2411</v>
      </c>
      <c r="E13" s="246" t="s">
        <v>654</v>
      </c>
      <c r="F13" s="246" t="s">
        <v>666</v>
      </c>
      <c r="G13" s="86" t="s">
        <v>35</v>
      </c>
      <c r="H13" s="86" t="s">
        <v>98</v>
      </c>
      <c r="I13" s="318">
        <v>117.32</v>
      </c>
      <c r="J13" s="92">
        <v>1</v>
      </c>
      <c r="K13" s="93"/>
      <c r="L13" s="94">
        <f>I13*J13</f>
        <v>117.32</v>
      </c>
      <c r="M13" s="94">
        <f t="shared" ref="M13" si="0">IFERROR(L13/K13,0)</f>
        <v>0</v>
      </c>
      <c r="N13" s="95">
        <f t="shared" ref="N13" si="1">IF(O13&gt;0,O13/J13,0)</f>
        <v>0</v>
      </c>
      <c r="O13" s="94">
        <f t="shared" ref="O13" si="2">ROUND(M13*SVS_UR_2_1,2)</f>
        <v>0</v>
      </c>
    </row>
    <row r="14" spans="1:15">
      <c r="A14" s="84">
        <v>4</v>
      </c>
      <c r="B14" s="85" t="s">
        <v>1306</v>
      </c>
      <c r="C14" s="86" t="s">
        <v>355</v>
      </c>
      <c r="D14" s="245" t="s">
        <v>2412</v>
      </c>
      <c r="E14" s="246" t="s">
        <v>646</v>
      </c>
      <c r="F14" s="246" t="s">
        <v>667</v>
      </c>
      <c r="G14" s="86" t="s">
        <v>365</v>
      </c>
      <c r="H14" s="86" t="s">
        <v>98</v>
      </c>
      <c r="I14" s="318">
        <v>187.8</v>
      </c>
      <c r="J14" s="92">
        <v>1</v>
      </c>
      <c r="K14" s="93"/>
      <c r="L14" s="94">
        <f t="shared" ref="L14:L38" si="3">I14*J14</f>
        <v>187.8</v>
      </c>
      <c r="M14" s="94">
        <f t="shared" ref="M14:M38" si="4">IFERROR(L14/K14,0)</f>
        <v>0</v>
      </c>
      <c r="N14" s="95">
        <f t="shared" ref="N14:N38" si="5">IF(O14&gt;0,O14/J14,0)</f>
        <v>0</v>
      </c>
      <c r="O14" s="94">
        <f t="shared" ref="O14:O38" si="6">ROUND(M14*SVS_UR_2_1,2)</f>
        <v>0</v>
      </c>
    </row>
    <row r="15" spans="1:15">
      <c r="A15" s="84">
        <v>5</v>
      </c>
      <c r="B15" s="85" t="s">
        <v>1306</v>
      </c>
      <c r="C15" s="86" t="s">
        <v>355</v>
      </c>
      <c r="D15" s="245" t="s">
        <v>2413</v>
      </c>
      <c r="E15" s="246" t="s">
        <v>646</v>
      </c>
      <c r="F15" s="246" t="s">
        <v>667</v>
      </c>
      <c r="G15" s="86" t="s">
        <v>365</v>
      </c>
      <c r="H15" s="86" t="s">
        <v>98</v>
      </c>
      <c r="I15" s="318">
        <v>67.61</v>
      </c>
      <c r="J15" s="92">
        <v>1</v>
      </c>
      <c r="K15" s="93"/>
      <c r="L15" s="94">
        <f t="shared" si="3"/>
        <v>67.61</v>
      </c>
      <c r="M15" s="94">
        <f t="shared" si="4"/>
        <v>0</v>
      </c>
      <c r="N15" s="95">
        <f t="shared" si="5"/>
        <v>0</v>
      </c>
      <c r="O15" s="94">
        <f t="shared" si="6"/>
        <v>0</v>
      </c>
    </row>
    <row r="16" spans="1:15">
      <c r="A16" s="84">
        <v>6</v>
      </c>
      <c r="B16" s="85" t="s">
        <v>1306</v>
      </c>
      <c r="C16" s="86" t="s">
        <v>355</v>
      </c>
      <c r="D16" s="245" t="s">
        <v>2414</v>
      </c>
      <c r="E16" s="246" t="s">
        <v>1578</v>
      </c>
      <c r="F16" s="246" t="s">
        <v>667</v>
      </c>
      <c r="G16" s="86" t="s">
        <v>365</v>
      </c>
      <c r="H16" s="86" t="s">
        <v>98</v>
      </c>
      <c r="I16" s="318">
        <v>43.5</v>
      </c>
      <c r="J16" s="92">
        <v>1</v>
      </c>
      <c r="K16" s="93"/>
      <c r="L16" s="94">
        <f t="shared" si="3"/>
        <v>43.5</v>
      </c>
      <c r="M16" s="94">
        <f t="shared" si="4"/>
        <v>0</v>
      </c>
      <c r="N16" s="95">
        <f t="shared" si="5"/>
        <v>0</v>
      </c>
      <c r="O16" s="94">
        <f t="shared" si="6"/>
        <v>0</v>
      </c>
    </row>
    <row r="17" spans="1:15">
      <c r="A17" s="84">
        <v>7</v>
      </c>
      <c r="B17" s="85" t="s">
        <v>1306</v>
      </c>
      <c r="C17" s="86" t="s">
        <v>355</v>
      </c>
      <c r="D17" s="245" t="s">
        <v>2415</v>
      </c>
      <c r="E17" s="246" t="s">
        <v>646</v>
      </c>
      <c r="F17" s="246" t="s">
        <v>667</v>
      </c>
      <c r="G17" s="86" t="s">
        <v>365</v>
      </c>
      <c r="H17" s="86" t="s">
        <v>98</v>
      </c>
      <c r="I17" s="318">
        <v>137.36000000000001</v>
      </c>
      <c r="J17" s="92">
        <v>1</v>
      </c>
      <c r="K17" s="93"/>
      <c r="L17" s="94">
        <f t="shared" si="3"/>
        <v>137.36000000000001</v>
      </c>
      <c r="M17" s="94">
        <f t="shared" si="4"/>
        <v>0</v>
      </c>
      <c r="N17" s="95">
        <f t="shared" si="5"/>
        <v>0</v>
      </c>
      <c r="O17" s="94">
        <f t="shared" si="6"/>
        <v>0</v>
      </c>
    </row>
    <row r="18" spans="1:15">
      <c r="A18" s="84">
        <v>8</v>
      </c>
      <c r="B18" s="85" t="s">
        <v>1306</v>
      </c>
      <c r="C18" s="86" t="s">
        <v>355</v>
      </c>
      <c r="D18" s="245" t="s">
        <v>2416</v>
      </c>
      <c r="E18" s="246" t="s">
        <v>646</v>
      </c>
      <c r="F18" s="246" t="s">
        <v>667</v>
      </c>
      <c r="G18" s="86" t="s">
        <v>365</v>
      </c>
      <c r="H18" s="86" t="s">
        <v>98</v>
      </c>
      <c r="I18" s="318">
        <v>68.02</v>
      </c>
      <c r="J18" s="92">
        <v>1</v>
      </c>
      <c r="K18" s="93"/>
      <c r="L18" s="94">
        <f t="shared" si="3"/>
        <v>68.02</v>
      </c>
      <c r="M18" s="94">
        <f t="shared" si="4"/>
        <v>0</v>
      </c>
      <c r="N18" s="95">
        <f t="shared" si="5"/>
        <v>0</v>
      </c>
      <c r="O18" s="94">
        <f t="shared" si="6"/>
        <v>0</v>
      </c>
    </row>
    <row r="19" spans="1:15">
      <c r="A19" s="84">
        <v>9</v>
      </c>
      <c r="B19" s="85" t="s">
        <v>1306</v>
      </c>
      <c r="C19" s="86" t="s">
        <v>355</v>
      </c>
      <c r="D19" s="245" t="s">
        <v>2417</v>
      </c>
      <c r="E19" s="246" t="s">
        <v>646</v>
      </c>
      <c r="F19" s="246" t="s">
        <v>667</v>
      </c>
      <c r="G19" s="86" t="s">
        <v>365</v>
      </c>
      <c r="H19" s="86" t="s">
        <v>98</v>
      </c>
      <c r="I19" s="318">
        <v>67.98</v>
      </c>
      <c r="J19" s="92">
        <v>1</v>
      </c>
      <c r="K19" s="93"/>
      <c r="L19" s="94">
        <f t="shared" si="3"/>
        <v>67.98</v>
      </c>
      <c r="M19" s="94">
        <f t="shared" si="4"/>
        <v>0</v>
      </c>
      <c r="N19" s="95">
        <f t="shared" si="5"/>
        <v>0</v>
      </c>
      <c r="O19" s="94">
        <f t="shared" si="6"/>
        <v>0</v>
      </c>
    </row>
    <row r="20" spans="1:15">
      <c r="A20" s="84">
        <v>10</v>
      </c>
      <c r="B20" s="85" t="s">
        <v>1306</v>
      </c>
      <c r="C20" s="86" t="s">
        <v>355</v>
      </c>
      <c r="D20" s="245" t="s">
        <v>2418</v>
      </c>
      <c r="E20" s="246" t="s">
        <v>646</v>
      </c>
      <c r="F20" s="246" t="s">
        <v>667</v>
      </c>
      <c r="G20" s="86" t="s">
        <v>365</v>
      </c>
      <c r="H20" s="86" t="s">
        <v>98</v>
      </c>
      <c r="I20" s="318">
        <v>67.98</v>
      </c>
      <c r="J20" s="92">
        <v>1</v>
      </c>
      <c r="K20" s="93"/>
      <c r="L20" s="94">
        <f t="shared" si="3"/>
        <v>67.98</v>
      </c>
      <c r="M20" s="94">
        <f t="shared" si="4"/>
        <v>0</v>
      </c>
      <c r="N20" s="95">
        <f t="shared" si="5"/>
        <v>0</v>
      </c>
      <c r="O20" s="94">
        <f t="shared" si="6"/>
        <v>0</v>
      </c>
    </row>
    <row r="21" spans="1:15">
      <c r="A21" s="84">
        <v>11</v>
      </c>
      <c r="B21" s="85" t="s">
        <v>1306</v>
      </c>
      <c r="C21" s="86" t="s">
        <v>355</v>
      </c>
      <c r="D21" s="245" t="s">
        <v>2419</v>
      </c>
      <c r="E21" s="246" t="s">
        <v>646</v>
      </c>
      <c r="F21" s="246" t="s">
        <v>667</v>
      </c>
      <c r="G21" s="86" t="s">
        <v>365</v>
      </c>
      <c r="H21" s="86" t="s">
        <v>98</v>
      </c>
      <c r="I21" s="318">
        <v>67.98</v>
      </c>
      <c r="J21" s="92">
        <v>1</v>
      </c>
      <c r="K21" s="93"/>
      <c r="L21" s="94">
        <f t="shared" si="3"/>
        <v>67.98</v>
      </c>
      <c r="M21" s="94">
        <f t="shared" si="4"/>
        <v>0</v>
      </c>
      <c r="N21" s="95">
        <f t="shared" si="5"/>
        <v>0</v>
      </c>
      <c r="O21" s="94">
        <f t="shared" si="6"/>
        <v>0</v>
      </c>
    </row>
    <row r="22" spans="1:15">
      <c r="A22" s="84">
        <v>12</v>
      </c>
      <c r="B22" s="85" t="s">
        <v>1306</v>
      </c>
      <c r="C22" s="86" t="s">
        <v>355</v>
      </c>
      <c r="D22" s="245" t="s">
        <v>2420</v>
      </c>
      <c r="E22" s="246" t="s">
        <v>1578</v>
      </c>
      <c r="F22" s="246" t="s">
        <v>667</v>
      </c>
      <c r="G22" s="86" t="s">
        <v>365</v>
      </c>
      <c r="H22" s="86" t="s">
        <v>98</v>
      </c>
      <c r="I22" s="318">
        <v>28.82</v>
      </c>
      <c r="J22" s="92">
        <v>1</v>
      </c>
      <c r="K22" s="93"/>
      <c r="L22" s="94">
        <f t="shared" si="3"/>
        <v>28.82</v>
      </c>
      <c r="M22" s="94">
        <f t="shared" si="4"/>
        <v>0</v>
      </c>
      <c r="N22" s="95">
        <f t="shared" si="5"/>
        <v>0</v>
      </c>
      <c r="O22" s="94">
        <f t="shared" si="6"/>
        <v>0</v>
      </c>
    </row>
    <row r="23" spans="1:15">
      <c r="A23" s="84">
        <v>13</v>
      </c>
      <c r="B23" s="85" t="s">
        <v>1306</v>
      </c>
      <c r="C23" s="86" t="s">
        <v>355</v>
      </c>
      <c r="D23" s="245" t="s">
        <v>2421</v>
      </c>
      <c r="E23" s="246" t="s">
        <v>646</v>
      </c>
      <c r="F23" s="246" t="s">
        <v>667</v>
      </c>
      <c r="G23" s="86" t="s">
        <v>365</v>
      </c>
      <c r="H23" s="86" t="s">
        <v>98</v>
      </c>
      <c r="I23" s="318">
        <v>67.98</v>
      </c>
      <c r="J23" s="92">
        <v>1</v>
      </c>
      <c r="K23" s="93"/>
      <c r="L23" s="94">
        <f t="shared" si="3"/>
        <v>67.98</v>
      </c>
      <c r="M23" s="94">
        <f t="shared" si="4"/>
        <v>0</v>
      </c>
      <c r="N23" s="95">
        <f t="shared" si="5"/>
        <v>0</v>
      </c>
      <c r="O23" s="94">
        <f t="shared" si="6"/>
        <v>0</v>
      </c>
    </row>
    <row r="24" spans="1:15">
      <c r="A24" s="84">
        <v>14</v>
      </c>
      <c r="B24" s="85" t="s">
        <v>1306</v>
      </c>
      <c r="C24" s="86" t="s">
        <v>355</v>
      </c>
      <c r="D24" s="245" t="s">
        <v>2422</v>
      </c>
      <c r="E24" s="246" t="s">
        <v>646</v>
      </c>
      <c r="F24" s="246" t="s">
        <v>667</v>
      </c>
      <c r="G24" s="86" t="s">
        <v>365</v>
      </c>
      <c r="H24" s="86" t="s">
        <v>98</v>
      </c>
      <c r="I24" s="318">
        <v>67.98</v>
      </c>
      <c r="J24" s="92">
        <v>1</v>
      </c>
      <c r="K24" s="93"/>
      <c r="L24" s="94">
        <f t="shared" si="3"/>
        <v>67.98</v>
      </c>
      <c r="M24" s="94">
        <f t="shared" si="4"/>
        <v>0</v>
      </c>
      <c r="N24" s="95">
        <f t="shared" si="5"/>
        <v>0</v>
      </c>
      <c r="O24" s="94">
        <f t="shared" si="6"/>
        <v>0</v>
      </c>
    </row>
    <row r="25" spans="1:15">
      <c r="A25" s="84">
        <v>15</v>
      </c>
      <c r="B25" s="85" t="s">
        <v>1306</v>
      </c>
      <c r="C25" s="86" t="s">
        <v>355</v>
      </c>
      <c r="D25" s="245" t="s">
        <v>2423</v>
      </c>
      <c r="E25" s="246" t="s">
        <v>15</v>
      </c>
      <c r="F25" s="246" t="s">
        <v>667</v>
      </c>
      <c r="G25" s="86" t="s">
        <v>41</v>
      </c>
      <c r="H25" s="86" t="s">
        <v>98</v>
      </c>
      <c r="I25" s="318">
        <v>28.82</v>
      </c>
      <c r="J25" s="92">
        <v>1</v>
      </c>
      <c r="K25" s="93"/>
      <c r="L25" s="94">
        <f t="shared" si="3"/>
        <v>28.82</v>
      </c>
      <c r="M25" s="94">
        <f t="shared" si="4"/>
        <v>0</v>
      </c>
      <c r="N25" s="95">
        <f t="shared" si="5"/>
        <v>0</v>
      </c>
      <c r="O25" s="94">
        <f t="shared" si="6"/>
        <v>0</v>
      </c>
    </row>
    <row r="26" spans="1:15">
      <c r="A26" s="84">
        <v>16</v>
      </c>
      <c r="B26" s="85" t="s">
        <v>1306</v>
      </c>
      <c r="C26" s="86" t="s">
        <v>355</v>
      </c>
      <c r="D26" s="245" t="s">
        <v>2424</v>
      </c>
      <c r="E26" s="246" t="s">
        <v>646</v>
      </c>
      <c r="F26" s="246" t="s">
        <v>667</v>
      </c>
      <c r="G26" s="86" t="s">
        <v>365</v>
      </c>
      <c r="H26" s="86" t="s">
        <v>98</v>
      </c>
      <c r="I26" s="318">
        <v>78.05</v>
      </c>
      <c r="J26" s="92">
        <v>1</v>
      </c>
      <c r="K26" s="93"/>
      <c r="L26" s="94">
        <f t="shared" si="3"/>
        <v>78.05</v>
      </c>
      <c r="M26" s="94">
        <f t="shared" si="4"/>
        <v>0</v>
      </c>
      <c r="N26" s="95">
        <f t="shared" si="5"/>
        <v>0</v>
      </c>
      <c r="O26" s="94">
        <f t="shared" si="6"/>
        <v>0</v>
      </c>
    </row>
    <row r="27" spans="1:15">
      <c r="A27" s="84">
        <v>17</v>
      </c>
      <c r="B27" s="85" t="s">
        <v>1306</v>
      </c>
      <c r="C27" s="86" t="s">
        <v>355</v>
      </c>
      <c r="D27" s="245" t="s">
        <v>2425</v>
      </c>
      <c r="E27" s="246" t="s">
        <v>646</v>
      </c>
      <c r="F27" s="246" t="s">
        <v>667</v>
      </c>
      <c r="G27" s="86" t="s">
        <v>365</v>
      </c>
      <c r="H27" s="86" t="s">
        <v>98</v>
      </c>
      <c r="I27" s="318">
        <v>67.680000000000007</v>
      </c>
      <c r="J27" s="92">
        <v>1</v>
      </c>
      <c r="K27" s="93"/>
      <c r="L27" s="94">
        <f t="shared" si="3"/>
        <v>67.680000000000007</v>
      </c>
      <c r="M27" s="94">
        <f t="shared" si="4"/>
        <v>0</v>
      </c>
      <c r="N27" s="95">
        <f t="shared" si="5"/>
        <v>0</v>
      </c>
      <c r="O27" s="94">
        <f t="shared" si="6"/>
        <v>0</v>
      </c>
    </row>
    <row r="28" spans="1:15">
      <c r="A28" s="84">
        <v>18</v>
      </c>
      <c r="B28" s="85" t="s">
        <v>1306</v>
      </c>
      <c r="C28" s="86" t="s">
        <v>355</v>
      </c>
      <c r="D28" s="245" t="s">
        <v>2426</v>
      </c>
      <c r="E28" s="246" t="s">
        <v>1578</v>
      </c>
      <c r="F28" s="246" t="s">
        <v>667</v>
      </c>
      <c r="G28" s="86" t="s">
        <v>365</v>
      </c>
      <c r="H28" s="86" t="s">
        <v>98</v>
      </c>
      <c r="I28" s="318">
        <v>41.41</v>
      </c>
      <c r="J28" s="92">
        <v>1</v>
      </c>
      <c r="K28" s="93"/>
      <c r="L28" s="94">
        <f t="shared" si="3"/>
        <v>41.41</v>
      </c>
      <c r="M28" s="94">
        <f t="shared" si="4"/>
        <v>0</v>
      </c>
      <c r="N28" s="95">
        <f t="shared" si="5"/>
        <v>0</v>
      </c>
      <c r="O28" s="94">
        <f t="shared" si="6"/>
        <v>0</v>
      </c>
    </row>
    <row r="29" spans="1:15">
      <c r="A29" s="84">
        <v>19</v>
      </c>
      <c r="B29" s="85" t="s">
        <v>1306</v>
      </c>
      <c r="C29" s="86" t="s">
        <v>355</v>
      </c>
      <c r="D29" s="245" t="s">
        <v>2427</v>
      </c>
      <c r="E29" s="246" t="s">
        <v>646</v>
      </c>
      <c r="F29" s="246" t="s">
        <v>667</v>
      </c>
      <c r="G29" s="86" t="s">
        <v>365</v>
      </c>
      <c r="H29" s="86" t="s">
        <v>98</v>
      </c>
      <c r="I29" s="318">
        <v>62.4</v>
      </c>
      <c r="J29" s="92">
        <v>1</v>
      </c>
      <c r="K29" s="93"/>
      <c r="L29" s="94">
        <f t="shared" si="3"/>
        <v>62.4</v>
      </c>
      <c r="M29" s="94">
        <f t="shared" si="4"/>
        <v>0</v>
      </c>
      <c r="N29" s="95">
        <f t="shared" si="5"/>
        <v>0</v>
      </c>
      <c r="O29" s="94">
        <f t="shared" si="6"/>
        <v>0</v>
      </c>
    </row>
    <row r="30" spans="1:15">
      <c r="A30" s="84">
        <v>20</v>
      </c>
      <c r="B30" s="85" t="s">
        <v>1306</v>
      </c>
      <c r="C30" s="86" t="s">
        <v>355</v>
      </c>
      <c r="D30" s="245" t="s">
        <v>2428</v>
      </c>
      <c r="E30" s="246" t="s">
        <v>646</v>
      </c>
      <c r="F30" s="246" t="s">
        <v>667</v>
      </c>
      <c r="G30" s="86" t="s">
        <v>365</v>
      </c>
      <c r="H30" s="86" t="s">
        <v>98</v>
      </c>
      <c r="I30" s="318">
        <v>77.87</v>
      </c>
      <c r="J30" s="92">
        <v>1</v>
      </c>
      <c r="K30" s="93"/>
      <c r="L30" s="94">
        <f t="shared" si="3"/>
        <v>77.87</v>
      </c>
      <c r="M30" s="94">
        <f t="shared" si="4"/>
        <v>0</v>
      </c>
      <c r="N30" s="95">
        <f t="shared" si="5"/>
        <v>0</v>
      </c>
      <c r="O30" s="94">
        <f t="shared" si="6"/>
        <v>0</v>
      </c>
    </row>
    <row r="31" spans="1:15">
      <c r="A31" s="84">
        <v>21</v>
      </c>
      <c r="B31" s="85" t="s">
        <v>1306</v>
      </c>
      <c r="C31" s="86" t="s">
        <v>355</v>
      </c>
      <c r="D31" s="245" t="s">
        <v>2429</v>
      </c>
      <c r="E31" s="246" t="s">
        <v>646</v>
      </c>
      <c r="F31" s="246" t="s">
        <v>667</v>
      </c>
      <c r="G31" s="86" t="s">
        <v>365</v>
      </c>
      <c r="H31" s="86" t="s">
        <v>98</v>
      </c>
      <c r="I31" s="318">
        <v>67.98</v>
      </c>
      <c r="J31" s="92">
        <v>1</v>
      </c>
      <c r="K31" s="93"/>
      <c r="L31" s="94">
        <f t="shared" si="3"/>
        <v>67.98</v>
      </c>
      <c r="M31" s="94">
        <f t="shared" si="4"/>
        <v>0</v>
      </c>
      <c r="N31" s="95">
        <f t="shared" si="5"/>
        <v>0</v>
      </c>
      <c r="O31" s="94">
        <f t="shared" si="6"/>
        <v>0</v>
      </c>
    </row>
    <row r="32" spans="1:15">
      <c r="A32" s="84">
        <v>22</v>
      </c>
      <c r="B32" s="85" t="s">
        <v>1306</v>
      </c>
      <c r="C32" s="86" t="s">
        <v>355</v>
      </c>
      <c r="D32" s="245" t="s">
        <v>2430</v>
      </c>
      <c r="E32" s="246" t="s">
        <v>646</v>
      </c>
      <c r="F32" s="246" t="s">
        <v>667</v>
      </c>
      <c r="G32" s="86" t="s">
        <v>365</v>
      </c>
      <c r="H32" s="86" t="s">
        <v>98</v>
      </c>
      <c r="I32" s="318">
        <v>68.39</v>
      </c>
      <c r="J32" s="92">
        <v>1</v>
      </c>
      <c r="K32" s="93"/>
      <c r="L32" s="94">
        <f t="shared" si="3"/>
        <v>68.39</v>
      </c>
      <c r="M32" s="94">
        <f t="shared" si="4"/>
        <v>0</v>
      </c>
      <c r="N32" s="95">
        <f t="shared" si="5"/>
        <v>0</v>
      </c>
      <c r="O32" s="94">
        <f t="shared" si="6"/>
        <v>0</v>
      </c>
    </row>
    <row r="33" spans="1:15">
      <c r="A33" s="84">
        <v>23</v>
      </c>
      <c r="B33" s="85" t="s">
        <v>1306</v>
      </c>
      <c r="C33" s="86" t="s">
        <v>355</v>
      </c>
      <c r="D33" s="245" t="s">
        <v>2431</v>
      </c>
      <c r="E33" s="246" t="s">
        <v>646</v>
      </c>
      <c r="F33" s="246" t="s">
        <v>667</v>
      </c>
      <c r="G33" s="86" t="s">
        <v>365</v>
      </c>
      <c r="H33" s="86" t="s">
        <v>98</v>
      </c>
      <c r="I33" s="318">
        <v>68.02</v>
      </c>
      <c r="J33" s="92">
        <v>1</v>
      </c>
      <c r="K33" s="93"/>
      <c r="L33" s="94">
        <f t="shared" si="3"/>
        <v>68.02</v>
      </c>
      <c r="M33" s="94">
        <f t="shared" si="4"/>
        <v>0</v>
      </c>
      <c r="N33" s="95">
        <f t="shared" si="5"/>
        <v>0</v>
      </c>
      <c r="O33" s="94">
        <f t="shared" si="6"/>
        <v>0</v>
      </c>
    </row>
    <row r="34" spans="1:15">
      <c r="A34" s="84">
        <v>24</v>
      </c>
      <c r="B34" s="85" t="s">
        <v>1306</v>
      </c>
      <c r="C34" s="86" t="s">
        <v>355</v>
      </c>
      <c r="D34" s="245" t="s">
        <v>2432</v>
      </c>
      <c r="E34" s="246" t="s">
        <v>646</v>
      </c>
      <c r="F34" s="246" t="s">
        <v>667</v>
      </c>
      <c r="G34" s="86" t="s">
        <v>365</v>
      </c>
      <c r="H34" s="86" t="s">
        <v>98</v>
      </c>
      <c r="I34" s="318">
        <v>68.02</v>
      </c>
      <c r="J34" s="92">
        <v>1</v>
      </c>
      <c r="K34" s="93"/>
      <c r="L34" s="94">
        <f t="shared" si="3"/>
        <v>68.02</v>
      </c>
      <c r="M34" s="94">
        <f t="shared" si="4"/>
        <v>0</v>
      </c>
      <c r="N34" s="95">
        <f t="shared" si="5"/>
        <v>0</v>
      </c>
      <c r="O34" s="94">
        <f t="shared" si="6"/>
        <v>0</v>
      </c>
    </row>
    <row r="35" spans="1:15">
      <c r="A35" s="84">
        <v>25</v>
      </c>
      <c r="B35" s="85" t="s">
        <v>1306</v>
      </c>
      <c r="C35" s="86" t="s">
        <v>355</v>
      </c>
      <c r="D35" s="245" t="s">
        <v>2433</v>
      </c>
      <c r="E35" s="246" t="s">
        <v>646</v>
      </c>
      <c r="F35" s="246" t="s">
        <v>667</v>
      </c>
      <c r="G35" s="86" t="s">
        <v>365</v>
      </c>
      <c r="H35" s="86" t="s">
        <v>98</v>
      </c>
      <c r="I35" s="318">
        <v>68.41</v>
      </c>
      <c r="J35" s="92">
        <v>1</v>
      </c>
      <c r="K35" s="93"/>
      <c r="L35" s="94">
        <f t="shared" si="3"/>
        <v>68.41</v>
      </c>
      <c r="M35" s="94">
        <f t="shared" si="4"/>
        <v>0</v>
      </c>
      <c r="N35" s="95">
        <f t="shared" si="5"/>
        <v>0</v>
      </c>
      <c r="O35" s="94">
        <f t="shared" si="6"/>
        <v>0</v>
      </c>
    </row>
    <row r="36" spans="1:15">
      <c r="A36" s="84">
        <v>26</v>
      </c>
      <c r="B36" s="85" t="s">
        <v>1306</v>
      </c>
      <c r="C36" s="86" t="s">
        <v>355</v>
      </c>
      <c r="D36" s="245" t="s">
        <v>2434</v>
      </c>
      <c r="E36" s="246" t="s">
        <v>646</v>
      </c>
      <c r="F36" s="246" t="s">
        <v>667</v>
      </c>
      <c r="G36" s="86" t="s">
        <v>365</v>
      </c>
      <c r="H36" s="86" t="s">
        <v>98</v>
      </c>
      <c r="I36" s="318">
        <v>68.41</v>
      </c>
      <c r="J36" s="92">
        <v>1</v>
      </c>
      <c r="K36" s="93"/>
      <c r="L36" s="94">
        <f t="shared" si="3"/>
        <v>68.41</v>
      </c>
      <c r="M36" s="94">
        <f t="shared" si="4"/>
        <v>0</v>
      </c>
      <c r="N36" s="95">
        <f t="shared" si="5"/>
        <v>0</v>
      </c>
      <c r="O36" s="94">
        <f t="shared" si="6"/>
        <v>0</v>
      </c>
    </row>
    <row r="37" spans="1:15">
      <c r="A37" s="84">
        <v>27</v>
      </c>
      <c r="B37" s="85" t="s">
        <v>1306</v>
      </c>
      <c r="C37" s="86" t="s">
        <v>355</v>
      </c>
      <c r="D37" s="245" t="s">
        <v>2435</v>
      </c>
      <c r="E37" s="246" t="s">
        <v>646</v>
      </c>
      <c r="F37" s="246" t="s">
        <v>667</v>
      </c>
      <c r="G37" s="86" t="s">
        <v>365</v>
      </c>
      <c r="H37" s="86" t="s">
        <v>98</v>
      </c>
      <c r="I37" s="318">
        <v>137.69</v>
      </c>
      <c r="J37" s="92">
        <v>1</v>
      </c>
      <c r="K37" s="93"/>
      <c r="L37" s="94">
        <f t="shared" si="3"/>
        <v>137.69</v>
      </c>
      <c r="M37" s="94">
        <f t="shared" si="4"/>
        <v>0</v>
      </c>
      <c r="N37" s="95">
        <f t="shared" si="5"/>
        <v>0</v>
      </c>
      <c r="O37" s="94">
        <f t="shared" si="6"/>
        <v>0</v>
      </c>
    </row>
    <row r="38" spans="1:15">
      <c r="A38" s="84">
        <v>28</v>
      </c>
      <c r="B38" s="85" t="s">
        <v>1306</v>
      </c>
      <c r="C38" s="86" t="s">
        <v>355</v>
      </c>
      <c r="D38" s="245" t="s">
        <v>2436</v>
      </c>
      <c r="E38" s="246" t="s">
        <v>15</v>
      </c>
      <c r="F38" s="246" t="s">
        <v>667</v>
      </c>
      <c r="G38" s="86" t="s">
        <v>41</v>
      </c>
      <c r="H38" s="86" t="s">
        <v>98</v>
      </c>
      <c r="I38" s="318">
        <v>28.82</v>
      </c>
      <c r="J38" s="92">
        <v>1</v>
      </c>
      <c r="K38" s="93"/>
      <c r="L38" s="94">
        <f t="shared" si="3"/>
        <v>28.82</v>
      </c>
      <c r="M38" s="94">
        <f t="shared" si="4"/>
        <v>0</v>
      </c>
      <c r="N38" s="95">
        <f t="shared" si="5"/>
        <v>0</v>
      </c>
      <c r="O38" s="94">
        <f t="shared" si="6"/>
        <v>0</v>
      </c>
    </row>
    <row r="39" spans="1:15" ht="28.5">
      <c r="A39" s="84">
        <v>29</v>
      </c>
      <c r="B39" s="85" t="s">
        <v>1306</v>
      </c>
      <c r="C39" s="86" t="s">
        <v>355</v>
      </c>
      <c r="D39" s="245" t="s">
        <v>2437</v>
      </c>
      <c r="E39" s="246" t="s">
        <v>314</v>
      </c>
      <c r="F39" s="246" t="s">
        <v>666</v>
      </c>
      <c r="G39" s="86" t="s">
        <v>57</v>
      </c>
      <c r="H39" s="86" t="s">
        <v>78</v>
      </c>
      <c r="I39" s="318">
        <v>47.43</v>
      </c>
      <c r="J39" s="123"/>
      <c r="K39" s="123"/>
      <c r="L39" s="123"/>
      <c r="M39" s="123"/>
      <c r="N39" s="123"/>
      <c r="O39" s="123"/>
    </row>
    <row r="40" spans="1:15" ht="28.5">
      <c r="A40" s="84">
        <v>30</v>
      </c>
      <c r="B40" s="85" t="s">
        <v>1306</v>
      </c>
      <c r="C40" s="86" t="s">
        <v>355</v>
      </c>
      <c r="D40" s="245" t="s">
        <v>2438</v>
      </c>
      <c r="E40" s="246" t="s">
        <v>655</v>
      </c>
      <c r="F40" s="246" t="s">
        <v>666</v>
      </c>
      <c r="G40" s="86" t="s">
        <v>44</v>
      </c>
      <c r="H40" s="86" t="s">
        <v>98</v>
      </c>
      <c r="I40" s="318">
        <v>53.5</v>
      </c>
      <c r="J40" s="92">
        <v>1</v>
      </c>
      <c r="K40" s="93"/>
      <c r="L40" s="94">
        <f t="shared" ref="L40:L58" si="7">I40*J40</f>
        <v>53.5</v>
      </c>
      <c r="M40" s="94">
        <f t="shared" ref="M40:M58" si="8">IFERROR(L40/K40,0)</f>
        <v>0</v>
      </c>
      <c r="N40" s="95">
        <f t="shared" ref="N40:N58" si="9">IF(O40&gt;0,O40/J40,0)</f>
        <v>0</v>
      </c>
      <c r="O40" s="94">
        <f t="shared" ref="O40:O58" si="10">ROUND(M40*SVS_UR_2_1,2)</f>
        <v>0</v>
      </c>
    </row>
    <row r="41" spans="1:15" ht="28.5">
      <c r="A41" s="84">
        <v>31</v>
      </c>
      <c r="B41" s="85" t="s">
        <v>1306</v>
      </c>
      <c r="C41" s="86" t="s">
        <v>355</v>
      </c>
      <c r="D41" s="245" t="s">
        <v>2439</v>
      </c>
      <c r="E41" s="246" t="s">
        <v>655</v>
      </c>
      <c r="F41" s="246" t="s">
        <v>666</v>
      </c>
      <c r="G41" s="86" t="s">
        <v>44</v>
      </c>
      <c r="H41" s="86" t="s">
        <v>98</v>
      </c>
      <c r="I41" s="318">
        <v>53.5</v>
      </c>
      <c r="J41" s="92">
        <v>1</v>
      </c>
      <c r="K41" s="93"/>
      <c r="L41" s="94">
        <f t="shared" si="7"/>
        <v>53.5</v>
      </c>
      <c r="M41" s="94">
        <f t="shared" si="8"/>
        <v>0</v>
      </c>
      <c r="N41" s="95">
        <f t="shared" si="9"/>
        <v>0</v>
      </c>
      <c r="O41" s="94">
        <f t="shared" si="10"/>
        <v>0</v>
      </c>
    </row>
    <row r="42" spans="1:15" ht="28.5">
      <c r="A42" s="84">
        <v>32</v>
      </c>
      <c r="B42" s="85" t="s">
        <v>1306</v>
      </c>
      <c r="C42" s="86" t="s">
        <v>355</v>
      </c>
      <c r="D42" s="245" t="s">
        <v>2440</v>
      </c>
      <c r="E42" s="246" t="s">
        <v>655</v>
      </c>
      <c r="F42" s="246" t="s">
        <v>666</v>
      </c>
      <c r="G42" s="86" t="s">
        <v>44</v>
      </c>
      <c r="H42" s="86" t="s">
        <v>98</v>
      </c>
      <c r="I42" s="318">
        <v>35.72</v>
      </c>
      <c r="J42" s="92">
        <v>1</v>
      </c>
      <c r="K42" s="93"/>
      <c r="L42" s="94">
        <f t="shared" si="7"/>
        <v>35.72</v>
      </c>
      <c r="M42" s="94">
        <f t="shared" si="8"/>
        <v>0</v>
      </c>
      <c r="N42" s="95">
        <f t="shared" si="9"/>
        <v>0</v>
      </c>
      <c r="O42" s="94">
        <f t="shared" si="10"/>
        <v>0</v>
      </c>
    </row>
    <row r="43" spans="1:15">
      <c r="A43" s="84">
        <v>33</v>
      </c>
      <c r="B43" s="85" t="s">
        <v>1306</v>
      </c>
      <c r="C43" s="86" t="s">
        <v>355</v>
      </c>
      <c r="D43" s="245" t="s">
        <v>2441</v>
      </c>
      <c r="E43" s="246" t="s">
        <v>646</v>
      </c>
      <c r="F43" s="246" t="s">
        <v>667</v>
      </c>
      <c r="G43" s="86" t="s">
        <v>365</v>
      </c>
      <c r="H43" s="86" t="s">
        <v>98</v>
      </c>
      <c r="I43" s="318">
        <v>68.47</v>
      </c>
      <c r="J43" s="92">
        <v>1</v>
      </c>
      <c r="K43" s="93"/>
      <c r="L43" s="94">
        <f t="shared" si="7"/>
        <v>68.47</v>
      </c>
      <c r="M43" s="94">
        <f t="shared" si="8"/>
        <v>0</v>
      </c>
      <c r="N43" s="95">
        <f t="shared" si="9"/>
        <v>0</v>
      </c>
      <c r="O43" s="94">
        <f t="shared" si="10"/>
        <v>0</v>
      </c>
    </row>
    <row r="44" spans="1:15">
      <c r="A44" s="84">
        <v>34</v>
      </c>
      <c r="B44" s="85" t="s">
        <v>1306</v>
      </c>
      <c r="C44" s="86" t="s">
        <v>355</v>
      </c>
      <c r="D44" s="245" t="s">
        <v>2442</v>
      </c>
      <c r="E44" s="246" t="s">
        <v>647</v>
      </c>
      <c r="F44" s="246" t="s">
        <v>667</v>
      </c>
      <c r="G44" s="86" t="s">
        <v>35</v>
      </c>
      <c r="H44" s="86" t="s">
        <v>98</v>
      </c>
      <c r="I44" s="318">
        <v>13.7</v>
      </c>
      <c r="J44" s="92">
        <v>1</v>
      </c>
      <c r="K44" s="93"/>
      <c r="L44" s="94">
        <f t="shared" si="7"/>
        <v>13.7</v>
      </c>
      <c r="M44" s="94">
        <f t="shared" si="8"/>
        <v>0</v>
      </c>
      <c r="N44" s="95">
        <f t="shared" si="9"/>
        <v>0</v>
      </c>
      <c r="O44" s="94">
        <f t="shared" si="10"/>
        <v>0</v>
      </c>
    </row>
    <row r="45" spans="1:15">
      <c r="A45" s="84">
        <v>35</v>
      </c>
      <c r="B45" s="85" t="s">
        <v>1306</v>
      </c>
      <c r="C45" s="86" t="s">
        <v>355</v>
      </c>
      <c r="D45" s="245" t="s">
        <v>2443</v>
      </c>
      <c r="E45" s="246" t="s">
        <v>646</v>
      </c>
      <c r="F45" s="246" t="s">
        <v>667</v>
      </c>
      <c r="G45" s="86" t="s">
        <v>365</v>
      </c>
      <c r="H45" s="86" t="s">
        <v>98</v>
      </c>
      <c r="I45" s="318">
        <v>68.02</v>
      </c>
      <c r="J45" s="92">
        <v>1</v>
      </c>
      <c r="K45" s="93"/>
      <c r="L45" s="94">
        <f t="shared" si="7"/>
        <v>68.02</v>
      </c>
      <c r="M45" s="94">
        <f t="shared" si="8"/>
        <v>0</v>
      </c>
      <c r="N45" s="95">
        <f t="shared" si="9"/>
        <v>0</v>
      </c>
      <c r="O45" s="94">
        <f t="shared" si="10"/>
        <v>0</v>
      </c>
    </row>
    <row r="46" spans="1:15">
      <c r="A46" s="84">
        <v>36</v>
      </c>
      <c r="B46" s="85" t="s">
        <v>1306</v>
      </c>
      <c r="C46" s="86" t="s">
        <v>355</v>
      </c>
      <c r="D46" s="245" t="s">
        <v>2444</v>
      </c>
      <c r="E46" s="246" t="s">
        <v>646</v>
      </c>
      <c r="F46" s="246" t="s">
        <v>667</v>
      </c>
      <c r="G46" s="86" t="s">
        <v>365</v>
      </c>
      <c r="H46" s="86" t="s">
        <v>98</v>
      </c>
      <c r="I46" s="318">
        <v>68.02</v>
      </c>
      <c r="J46" s="92">
        <v>1</v>
      </c>
      <c r="K46" s="93"/>
      <c r="L46" s="94">
        <f t="shared" si="7"/>
        <v>68.02</v>
      </c>
      <c r="M46" s="94">
        <f t="shared" si="8"/>
        <v>0</v>
      </c>
      <c r="N46" s="95">
        <f t="shared" si="9"/>
        <v>0</v>
      </c>
      <c r="O46" s="94">
        <f t="shared" si="10"/>
        <v>0</v>
      </c>
    </row>
    <row r="47" spans="1:15">
      <c r="A47" s="84">
        <v>37</v>
      </c>
      <c r="B47" s="85" t="s">
        <v>1306</v>
      </c>
      <c r="C47" s="86" t="s">
        <v>355</v>
      </c>
      <c r="D47" s="245" t="s">
        <v>2445</v>
      </c>
      <c r="E47" s="246" t="s">
        <v>646</v>
      </c>
      <c r="F47" s="246" t="s">
        <v>667</v>
      </c>
      <c r="G47" s="86" t="s">
        <v>365</v>
      </c>
      <c r="H47" s="86" t="s">
        <v>98</v>
      </c>
      <c r="I47" s="318">
        <v>68.02</v>
      </c>
      <c r="J47" s="92">
        <v>1</v>
      </c>
      <c r="K47" s="93"/>
      <c r="L47" s="94">
        <f t="shared" si="7"/>
        <v>68.02</v>
      </c>
      <c r="M47" s="94">
        <f t="shared" si="8"/>
        <v>0</v>
      </c>
      <c r="N47" s="95">
        <f t="shared" si="9"/>
        <v>0</v>
      </c>
      <c r="O47" s="94">
        <f t="shared" si="10"/>
        <v>0</v>
      </c>
    </row>
    <row r="48" spans="1:15">
      <c r="A48" s="84">
        <v>38</v>
      </c>
      <c r="B48" s="85" t="s">
        <v>1306</v>
      </c>
      <c r="C48" s="86" t="s">
        <v>355</v>
      </c>
      <c r="D48" s="245" t="s">
        <v>2446</v>
      </c>
      <c r="E48" s="246" t="s">
        <v>646</v>
      </c>
      <c r="F48" s="246" t="s">
        <v>667</v>
      </c>
      <c r="G48" s="86" t="s">
        <v>365</v>
      </c>
      <c r="H48" s="86" t="s">
        <v>98</v>
      </c>
      <c r="I48" s="318">
        <v>68.02</v>
      </c>
      <c r="J48" s="92">
        <v>1</v>
      </c>
      <c r="K48" s="93"/>
      <c r="L48" s="94">
        <f t="shared" si="7"/>
        <v>68.02</v>
      </c>
      <c r="M48" s="94">
        <f t="shared" si="8"/>
        <v>0</v>
      </c>
      <c r="N48" s="95">
        <f t="shared" si="9"/>
        <v>0</v>
      </c>
      <c r="O48" s="94">
        <f t="shared" si="10"/>
        <v>0</v>
      </c>
    </row>
    <row r="49" spans="1:15">
      <c r="A49" s="84">
        <v>39</v>
      </c>
      <c r="B49" s="85" t="s">
        <v>1306</v>
      </c>
      <c r="C49" s="86" t="s">
        <v>355</v>
      </c>
      <c r="D49" s="245" t="s">
        <v>2447</v>
      </c>
      <c r="E49" s="246" t="s">
        <v>646</v>
      </c>
      <c r="F49" s="246" t="s">
        <v>667</v>
      </c>
      <c r="G49" s="86" t="s">
        <v>365</v>
      </c>
      <c r="H49" s="86" t="s">
        <v>98</v>
      </c>
      <c r="I49" s="318">
        <v>77.92</v>
      </c>
      <c r="J49" s="92">
        <v>1</v>
      </c>
      <c r="K49" s="93"/>
      <c r="L49" s="94">
        <f t="shared" si="7"/>
        <v>77.92</v>
      </c>
      <c r="M49" s="94">
        <f t="shared" si="8"/>
        <v>0</v>
      </c>
      <c r="N49" s="95">
        <f t="shared" si="9"/>
        <v>0</v>
      </c>
      <c r="O49" s="94">
        <f t="shared" si="10"/>
        <v>0</v>
      </c>
    </row>
    <row r="50" spans="1:15">
      <c r="A50" s="84">
        <v>40</v>
      </c>
      <c r="B50" s="85" t="s">
        <v>1306</v>
      </c>
      <c r="C50" s="86" t="s">
        <v>355</v>
      </c>
      <c r="D50" s="245" t="s">
        <v>2448</v>
      </c>
      <c r="E50" s="246" t="s">
        <v>647</v>
      </c>
      <c r="F50" s="246" t="s">
        <v>667</v>
      </c>
      <c r="G50" s="86" t="s">
        <v>35</v>
      </c>
      <c r="H50" s="86" t="s">
        <v>98</v>
      </c>
      <c r="I50" s="318">
        <v>13.7</v>
      </c>
      <c r="J50" s="92">
        <v>1</v>
      </c>
      <c r="K50" s="93"/>
      <c r="L50" s="94">
        <f t="shared" si="7"/>
        <v>13.7</v>
      </c>
      <c r="M50" s="94">
        <f t="shared" si="8"/>
        <v>0</v>
      </c>
      <c r="N50" s="95">
        <f t="shared" si="9"/>
        <v>0</v>
      </c>
      <c r="O50" s="94">
        <f t="shared" si="10"/>
        <v>0</v>
      </c>
    </row>
    <row r="51" spans="1:15">
      <c r="A51" s="84">
        <v>41</v>
      </c>
      <c r="B51" s="85" t="s">
        <v>1306</v>
      </c>
      <c r="C51" s="86" t="s">
        <v>355</v>
      </c>
      <c r="D51" s="245" t="s">
        <v>2449</v>
      </c>
      <c r="E51" s="246" t="s">
        <v>646</v>
      </c>
      <c r="F51" s="246" t="s">
        <v>667</v>
      </c>
      <c r="G51" s="86" t="s">
        <v>365</v>
      </c>
      <c r="H51" s="86" t="s">
        <v>98</v>
      </c>
      <c r="I51" s="318">
        <v>77.92</v>
      </c>
      <c r="J51" s="92">
        <v>1</v>
      </c>
      <c r="K51" s="93"/>
      <c r="L51" s="94">
        <f t="shared" si="7"/>
        <v>77.92</v>
      </c>
      <c r="M51" s="94">
        <f t="shared" si="8"/>
        <v>0</v>
      </c>
      <c r="N51" s="95">
        <f t="shared" si="9"/>
        <v>0</v>
      </c>
      <c r="O51" s="94">
        <f t="shared" si="10"/>
        <v>0</v>
      </c>
    </row>
    <row r="52" spans="1:15">
      <c r="A52" s="84">
        <v>42</v>
      </c>
      <c r="B52" s="85" t="s">
        <v>1306</v>
      </c>
      <c r="C52" s="86" t="s">
        <v>355</v>
      </c>
      <c r="D52" s="245" t="s">
        <v>2450</v>
      </c>
      <c r="E52" s="246" t="s">
        <v>646</v>
      </c>
      <c r="F52" s="246" t="s">
        <v>667</v>
      </c>
      <c r="G52" s="86" t="s">
        <v>365</v>
      </c>
      <c r="H52" s="86" t="s">
        <v>98</v>
      </c>
      <c r="I52" s="318">
        <v>68.02</v>
      </c>
      <c r="J52" s="92">
        <v>1</v>
      </c>
      <c r="K52" s="93"/>
      <c r="L52" s="94">
        <f t="shared" si="7"/>
        <v>68.02</v>
      </c>
      <c r="M52" s="94">
        <f t="shared" si="8"/>
        <v>0</v>
      </c>
      <c r="N52" s="95">
        <f t="shared" si="9"/>
        <v>0</v>
      </c>
      <c r="O52" s="94">
        <f t="shared" si="10"/>
        <v>0</v>
      </c>
    </row>
    <row r="53" spans="1:15">
      <c r="A53" s="84">
        <v>43</v>
      </c>
      <c r="B53" s="85" t="s">
        <v>1306</v>
      </c>
      <c r="C53" s="86" t="s">
        <v>355</v>
      </c>
      <c r="D53" s="245" t="s">
        <v>2451</v>
      </c>
      <c r="E53" s="246" t="s">
        <v>647</v>
      </c>
      <c r="F53" s="246" t="s">
        <v>667</v>
      </c>
      <c r="G53" s="86" t="s">
        <v>35</v>
      </c>
      <c r="H53" s="86" t="s">
        <v>98</v>
      </c>
      <c r="I53" s="318">
        <v>27.02</v>
      </c>
      <c r="J53" s="92">
        <v>1</v>
      </c>
      <c r="K53" s="93"/>
      <c r="L53" s="94">
        <f t="shared" si="7"/>
        <v>27.02</v>
      </c>
      <c r="M53" s="94">
        <f t="shared" si="8"/>
        <v>0</v>
      </c>
      <c r="N53" s="95">
        <f t="shared" si="9"/>
        <v>0</v>
      </c>
      <c r="O53" s="94">
        <f t="shared" si="10"/>
        <v>0</v>
      </c>
    </row>
    <row r="54" spans="1:15">
      <c r="A54" s="84">
        <v>44</v>
      </c>
      <c r="B54" s="85" t="s">
        <v>1306</v>
      </c>
      <c r="C54" s="86" t="s">
        <v>355</v>
      </c>
      <c r="D54" s="245" t="s">
        <v>2452</v>
      </c>
      <c r="E54" s="246" t="s">
        <v>646</v>
      </c>
      <c r="F54" s="246" t="s">
        <v>667</v>
      </c>
      <c r="G54" s="86" t="s">
        <v>365</v>
      </c>
      <c r="H54" s="86" t="s">
        <v>98</v>
      </c>
      <c r="I54" s="318">
        <v>68.02</v>
      </c>
      <c r="J54" s="92">
        <v>1</v>
      </c>
      <c r="K54" s="93"/>
      <c r="L54" s="94">
        <f t="shared" si="7"/>
        <v>68.02</v>
      </c>
      <c r="M54" s="94">
        <f t="shared" si="8"/>
        <v>0</v>
      </c>
      <c r="N54" s="95">
        <f t="shared" si="9"/>
        <v>0</v>
      </c>
      <c r="O54" s="94">
        <f t="shared" si="10"/>
        <v>0</v>
      </c>
    </row>
    <row r="55" spans="1:15">
      <c r="A55" s="84">
        <v>45</v>
      </c>
      <c r="B55" s="85" t="s">
        <v>1306</v>
      </c>
      <c r="C55" s="86" t="s">
        <v>355</v>
      </c>
      <c r="D55" s="245" t="s">
        <v>2453</v>
      </c>
      <c r="E55" s="246" t="s">
        <v>646</v>
      </c>
      <c r="F55" s="246" t="s">
        <v>667</v>
      </c>
      <c r="G55" s="86" t="s">
        <v>365</v>
      </c>
      <c r="H55" s="86" t="s">
        <v>98</v>
      </c>
      <c r="I55" s="318">
        <v>68.02</v>
      </c>
      <c r="J55" s="92">
        <v>1</v>
      </c>
      <c r="K55" s="93"/>
      <c r="L55" s="94">
        <f t="shared" si="7"/>
        <v>68.02</v>
      </c>
      <c r="M55" s="94">
        <f t="shared" si="8"/>
        <v>0</v>
      </c>
      <c r="N55" s="95">
        <f t="shared" si="9"/>
        <v>0</v>
      </c>
      <c r="O55" s="94">
        <f t="shared" si="10"/>
        <v>0</v>
      </c>
    </row>
    <row r="56" spans="1:15">
      <c r="A56" s="84">
        <v>46</v>
      </c>
      <c r="B56" s="85" t="s">
        <v>1306</v>
      </c>
      <c r="C56" s="86" t="s">
        <v>355</v>
      </c>
      <c r="D56" s="245" t="s">
        <v>2454</v>
      </c>
      <c r="E56" s="246" t="s">
        <v>647</v>
      </c>
      <c r="F56" s="246" t="s">
        <v>667</v>
      </c>
      <c r="G56" s="86" t="s">
        <v>35</v>
      </c>
      <c r="H56" s="86" t="s">
        <v>98</v>
      </c>
      <c r="I56" s="318">
        <v>27.02</v>
      </c>
      <c r="J56" s="92">
        <v>1</v>
      </c>
      <c r="K56" s="93"/>
      <c r="L56" s="94">
        <f t="shared" si="7"/>
        <v>27.02</v>
      </c>
      <c r="M56" s="94">
        <f t="shared" si="8"/>
        <v>0</v>
      </c>
      <c r="N56" s="95">
        <f t="shared" si="9"/>
        <v>0</v>
      </c>
      <c r="O56" s="94">
        <f t="shared" si="10"/>
        <v>0</v>
      </c>
    </row>
    <row r="57" spans="1:15">
      <c r="A57" s="84">
        <v>47</v>
      </c>
      <c r="B57" s="85" t="s">
        <v>1306</v>
      </c>
      <c r="C57" s="86" t="s">
        <v>355</v>
      </c>
      <c r="D57" s="245" t="s">
        <v>2455</v>
      </c>
      <c r="E57" s="246" t="s">
        <v>646</v>
      </c>
      <c r="F57" s="246" t="s">
        <v>667</v>
      </c>
      <c r="G57" s="86" t="s">
        <v>365</v>
      </c>
      <c r="H57" s="86" t="s">
        <v>98</v>
      </c>
      <c r="I57" s="318">
        <v>68.02</v>
      </c>
      <c r="J57" s="92">
        <v>1</v>
      </c>
      <c r="K57" s="93"/>
      <c r="L57" s="94">
        <f t="shared" si="7"/>
        <v>68.02</v>
      </c>
      <c r="M57" s="94">
        <f t="shared" si="8"/>
        <v>0</v>
      </c>
      <c r="N57" s="95">
        <f t="shared" si="9"/>
        <v>0</v>
      </c>
      <c r="O57" s="94">
        <f t="shared" si="10"/>
        <v>0</v>
      </c>
    </row>
    <row r="58" spans="1:15">
      <c r="A58" s="84">
        <v>48</v>
      </c>
      <c r="B58" s="85" t="s">
        <v>1306</v>
      </c>
      <c r="C58" s="86" t="s">
        <v>355</v>
      </c>
      <c r="D58" s="245" t="s">
        <v>2456</v>
      </c>
      <c r="E58" s="246" t="s">
        <v>646</v>
      </c>
      <c r="F58" s="246" t="s">
        <v>667</v>
      </c>
      <c r="G58" s="86" t="s">
        <v>365</v>
      </c>
      <c r="H58" s="86" t="s">
        <v>98</v>
      </c>
      <c r="I58" s="318">
        <v>68.47</v>
      </c>
      <c r="J58" s="92">
        <v>1</v>
      </c>
      <c r="K58" s="93"/>
      <c r="L58" s="94">
        <f t="shared" si="7"/>
        <v>68.47</v>
      </c>
      <c r="M58" s="94">
        <f t="shared" si="8"/>
        <v>0</v>
      </c>
      <c r="N58" s="95">
        <f t="shared" si="9"/>
        <v>0</v>
      </c>
      <c r="O58" s="94">
        <f t="shared" si="10"/>
        <v>0</v>
      </c>
    </row>
    <row r="59" spans="1:15">
      <c r="A59" s="84">
        <v>49</v>
      </c>
      <c r="B59" s="85" t="s">
        <v>1306</v>
      </c>
      <c r="C59" s="86" t="s">
        <v>355</v>
      </c>
      <c r="D59" s="245" t="s">
        <v>2457</v>
      </c>
      <c r="E59" s="246" t="s">
        <v>656</v>
      </c>
      <c r="F59" s="246" t="s">
        <v>2504</v>
      </c>
      <c r="G59" s="86" t="s">
        <v>57</v>
      </c>
      <c r="H59" s="86" t="s">
        <v>78</v>
      </c>
      <c r="I59" s="318">
        <v>9.8800000000000008</v>
      </c>
      <c r="J59" s="123"/>
      <c r="K59" s="123"/>
      <c r="L59" s="123"/>
      <c r="M59" s="123"/>
      <c r="N59" s="123"/>
      <c r="O59" s="123"/>
    </row>
    <row r="60" spans="1:15">
      <c r="A60" s="84">
        <v>50</v>
      </c>
      <c r="B60" s="85" t="s">
        <v>1306</v>
      </c>
      <c r="C60" s="86" t="s">
        <v>355</v>
      </c>
      <c r="D60" s="245" t="s">
        <v>2458</v>
      </c>
      <c r="E60" s="246" t="s">
        <v>657</v>
      </c>
      <c r="F60" s="246" t="s">
        <v>2504</v>
      </c>
      <c r="G60" s="86" t="s">
        <v>57</v>
      </c>
      <c r="H60" s="86" t="s">
        <v>78</v>
      </c>
      <c r="I60" s="318">
        <v>9.8800000000000008</v>
      </c>
      <c r="J60" s="123"/>
      <c r="K60" s="123"/>
      <c r="L60" s="123"/>
      <c r="M60" s="123"/>
      <c r="N60" s="123"/>
      <c r="O60" s="123"/>
    </row>
    <row r="61" spans="1:15">
      <c r="A61" s="84">
        <v>51</v>
      </c>
      <c r="B61" s="85" t="s">
        <v>1306</v>
      </c>
      <c r="C61" s="86" t="s">
        <v>355</v>
      </c>
      <c r="D61" s="245" t="s">
        <v>2459</v>
      </c>
      <c r="E61" s="246" t="s">
        <v>658</v>
      </c>
      <c r="F61" s="246" t="s">
        <v>2504</v>
      </c>
      <c r="G61" s="86" t="s">
        <v>57</v>
      </c>
      <c r="H61" s="86" t="s">
        <v>78</v>
      </c>
      <c r="I61" s="318">
        <v>9.8800000000000008</v>
      </c>
      <c r="J61" s="123"/>
      <c r="K61" s="123"/>
      <c r="L61" s="123"/>
      <c r="M61" s="123"/>
      <c r="N61" s="123"/>
      <c r="O61" s="123"/>
    </row>
    <row r="62" spans="1:15">
      <c r="A62" s="84">
        <v>52</v>
      </c>
      <c r="B62" s="85" t="s">
        <v>1306</v>
      </c>
      <c r="C62" s="86" t="s">
        <v>355</v>
      </c>
      <c r="D62" s="245" t="s">
        <v>2460</v>
      </c>
      <c r="E62" s="246" t="s">
        <v>659</v>
      </c>
      <c r="F62" s="246" t="s">
        <v>364</v>
      </c>
      <c r="G62" s="86" t="s">
        <v>48</v>
      </c>
      <c r="H62" s="86" t="s">
        <v>98</v>
      </c>
      <c r="I62" s="318">
        <v>8.36</v>
      </c>
      <c r="J62" s="92">
        <v>1</v>
      </c>
      <c r="K62" s="93"/>
      <c r="L62" s="94">
        <f t="shared" ref="L62:L65" si="11">I62*J62</f>
        <v>8.36</v>
      </c>
      <c r="M62" s="94">
        <f t="shared" ref="M62:M65" si="12">IFERROR(L62/K62,0)</f>
        <v>0</v>
      </c>
      <c r="N62" s="95">
        <f t="shared" ref="N62:N65" si="13">IF(O62&gt;0,O62/J62,0)</f>
        <v>0</v>
      </c>
      <c r="O62" s="94">
        <f t="shared" ref="O62:O65" si="14">ROUND(M62*SVS_UR_2_1,2)</f>
        <v>0</v>
      </c>
    </row>
    <row r="63" spans="1:15">
      <c r="A63" s="84">
        <v>53</v>
      </c>
      <c r="B63" s="85" t="s">
        <v>1306</v>
      </c>
      <c r="C63" s="86" t="s">
        <v>355</v>
      </c>
      <c r="D63" s="245" t="s">
        <v>2461</v>
      </c>
      <c r="E63" s="246" t="s">
        <v>660</v>
      </c>
      <c r="F63" s="246" t="s">
        <v>364</v>
      </c>
      <c r="G63" s="86" t="s">
        <v>48</v>
      </c>
      <c r="H63" s="86" t="s">
        <v>98</v>
      </c>
      <c r="I63" s="318">
        <v>8.36</v>
      </c>
      <c r="J63" s="92">
        <v>1</v>
      </c>
      <c r="K63" s="93"/>
      <c r="L63" s="94">
        <f t="shared" si="11"/>
        <v>8.36</v>
      </c>
      <c r="M63" s="94">
        <f t="shared" si="12"/>
        <v>0</v>
      </c>
      <c r="N63" s="95">
        <f t="shared" si="13"/>
        <v>0</v>
      </c>
      <c r="O63" s="94">
        <f t="shared" si="14"/>
        <v>0</v>
      </c>
    </row>
    <row r="64" spans="1:15">
      <c r="A64" s="84">
        <v>54</v>
      </c>
      <c r="B64" s="85" t="s">
        <v>1306</v>
      </c>
      <c r="C64" s="86" t="s">
        <v>355</v>
      </c>
      <c r="D64" s="245" t="s">
        <v>2462</v>
      </c>
      <c r="E64" s="246" t="s">
        <v>661</v>
      </c>
      <c r="F64" s="246" t="s">
        <v>364</v>
      </c>
      <c r="G64" s="86" t="s">
        <v>48</v>
      </c>
      <c r="H64" s="86" t="s">
        <v>98</v>
      </c>
      <c r="I64" s="318">
        <v>8.36</v>
      </c>
      <c r="J64" s="92">
        <v>1</v>
      </c>
      <c r="K64" s="93"/>
      <c r="L64" s="94">
        <f t="shared" si="11"/>
        <v>8.36</v>
      </c>
      <c r="M64" s="94">
        <f t="shared" si="12"/>
        <v>0</v>
      </c>
      <c r="N64" s="95">
        <f t="shared" si="13"/>
        <v>0</v>
      </c>
      <c r="O64" s="94">
        <f t="shared" si="14"/>
        <v>0</v>
      </c>
    </row>
    <row r="65" spans="1:15">
      <c r="A65" s="84">
        <v>55</v>
      </c>
      <c r="B65" s="85" t="s">
        <v>1306</v>
      </c>
      <c r="C65" s="86" t="s">
        <v>355</v>
      </c>
      <c r="D65" s="245" t="s">
        <v>2463</v>
      </c>
      <c r="E65" s="246" t="s">
        <v>662</v>
      </c>
      <c r="F65" s="246" t="s">
        <v>364</v>
      </c>
      <c r="G65" s="86" t="s">
        <v>48</v>
      </c>
      <c r="H65" s="86" t="s">
        <v>98</v>
      </c>
      <c r="I65" s="318">
        <v>8.36</v>
      </c>
      <c r="J65" s="92">
        <v>1</v>
      </c>
      <c r="K65" s="93"/>
      <c r="L65" s="94">
        <f t="shared" si="11"/>
        <v>8.36</v>
      </c>
      <c r="M65" s="94">
        <f t="shared" si="12"/>
        <v>0</v>
      </c>
      <c r="N65" s="95">
        <f t="shared" si="13"/>
        <v>0</v>
      </c>
      <c r="O65" s="94">
        <f t="shared" si="14"/>
        <v>0</v>
      </c>
    </row>
    <row r="66" spans="1:15" ht="28.5">
      <c r="A66" s="84">
        <v>56</v>
      </c>
      <c r="B66" s="85" t="s">
        <v>1306</v>
      </c>
      <c r="C66" s="86" t="s">
        <v>355</v>
      </c>
      <c r="D66" s="245" t="s">
        <v>104</v>
      </c>
      <c r="E66" s="246" t="s">
        <v>663</v>
      </c>
      <c r="F66" s="246" t="s">
        <v>364</v>
      </c>
      <c r="G66" s="86" t="s">
        <v>57</v>
      </c>
      <c r="H66" s="86" t="s">
        <v>78</v>
      </c>
      <c r="I66" s="318">
        <v>3.31</v>
      </c>
      <c r="J66" s="123"/>
      <c r="K66" s="123"/>
      <c r="L66" s="123"/>
      <c r="M66" s="123"/>
      <c r="N66" s="123"/>
      <c r="O66" s="123"/>
    </row>
    <row r="67" spans="1:15" ht="28.5">
      <c r="A67" s="84">
        <v>57</v>
      </c>
      <c r="B67" s="85" t="s">
        <v>1306</v>
      </c>
      <c r="C67" s="86" t="s">
        <v>355</v>
      </c>
      <c r="D67" s="245" t="s">
        <v>104</v>
      </c>
      <c r="E67" s="246" t="s">
        <v>664</v>
      </c>
      <c r="F67" s="246" t="s">
        <v>666</v>
      </c>
      <c r="G67" s="86" t="s">
        <v>43</v>
      </c>
      <c r="H67" s="86" t="s">
        <v>98</v>
      </c>
      <c r="I67" s="318">
        <v>695</v>
      </c>
      <c r="J67" s="92">
        <v>1</v>
      </c>
      <c r="K67" s="93"/>
      <c r="L67" s="94">
        <f t="shared" ref="L67:L99" si="15">I67*J67</f>
        <v>695</v>
      </c>
      <c r="M67" s="94">
        <f t="shared" ref="M67:M99" si="16">IFERROR(L67/K67,0)</f>
        <v>0</v>
      </c>
      <c r="N67" s="95">
        <f t="shared" ref="N67:N99" si="17">IF(O67&gt;0,O67/J67,0)</f>
        <v>0</v>
      </c>
      <c r="O67" s="94">
        <f t="shared" ref="O67:O99" si="18">ROUND(M67*SVS_UR_2_1,2)</f>
        <v>0</v>
      </c>
    </row>
    <row r="68" spans="1:15" ht="28.5">
      <c r="A68" s="84">
        <v>58</v>
      </c>
      <c r="B68" s="85" t="s">
        <v>1306</v>
      </c>
      <c r="C68" s="86" t="s">
        <v>357</v>
      </c>
      <c r="D68" s="245" t="s">
        <v>2464</v>
      </c>
      <c r="E68" s="246" t="s">
        <v>654</v>
      </c>
      <c r="F68" s="246" t="s">
        <v>666</v>
      </c>
      <c r="G68" s="86" t="s">
        <v>35</v>
      </c>
      <c r="H68" s="86" t="s">
        <v>98</v>
      </c>
      <c r="I68" s="318">
        <v>69.010000000000005</v>
      </c>
      <c r="J68" s="92">
        <v>1</v>
      </c>
      <c r="K68" s="93"/>
      <c r="L68" s="94">
        <f t="shared" si="15"/>
        <v>69.010000000000005</v>
      </c>
      <c r="M68" s="94">
        <f t="shared" si="16"/>
        <v>0</v>
      </c>
      <c r="N68" s="95">
        <f t="shared" si="17"/>
        <v>0</v>
      </c>
      <c r="O68" s="94">
        <f t="shared" si="18"/>
        <v>0</v>
      </c>
    </row>
    <row r="69" spans="1:15">
      <c r="A69" s="84">
        <v>59</v>
      </c>
      <c r="B69" s="85" t="s">
        <v>1306</v>
      </c>
      <c r="C69" s="86" t="s">
        <v>357</v>
      </c>
      <c r="D69" s="245" t="s">
        <v>2465</v>
      </c>
      <c r="E69" s="246" t="s">
        <v>646</v>
      </c>
      <c r="F69" s="246" t="s">
        <v>667</v>
      </c>
      <c r="G69" s="86" t="s">
        <v>365</v>
      </c>
      <c r="H69" s="86" t="s">
        <v>98</v>
      </c>
      <c r="I69" s="318">
        <v>62.4</v>
      </c>
      <c r="J69" s="92">
        <v>1</v>
      </c>
      <c r="K69" s="93"/>
      <c r="L69" s="94">
        <f t="shared" si="15"/>
        <v>62.4</v>
      </c>
      <c r="M69" s="94">
        <f t="shared" si="16"/>
        <v>0</v>
      </c>
      <c r="N69" s="95">
        <f t="shared" si="17"/>
        <v>0</v>
      </c>
      <c r="O69" s="94">
        <f t="shared" si="18"/>
        <v>0</v>
      </c>
    </row>
    <row r="70" spans="1:15">
      <c r="A70" s="84">
        <v>60</v>
      </c>
      <c r="B70" s="85" t="s">
        <v>1306</v>
      </c>
      <c r="C70" s="86" t="s">
        <v>357</v>
      </c>
      <c r="D70" s="245" t="s">
        <v>2466</v>
      </c>
      <c r="E70" s="246" t="s">
        <v>646</v>
      </c>
      <c r="F70" s="246" t="s">
        <v>667</v>
      </c>
      <c r="G70" s="86" t="s">
        <v>365</v>
      </c>
      <c r="H70" s="86" t="s">
        <v>98</v>
      </c>
      <c r="I70" s="318">
        <v>67.61</v>
      </c>
      <c r="J70" s="92">
        <v>1</v>
      </c>
      <c r="K70" s="93"/>
      <c r="L70" s="94">
        <f t="shared" si="15"/>
        <v>67.61</v>
      </c>
      <c r="M70" s="94">
        <f t="shared" si="16"/>
        <v>0</v>
      </c>
      <c r="N70" s="95">
        <f t="shared" si="17"/>
        <v>0</v>
      </c>
      <c r="O70" s="94">
        <f t="shared" si="18"/>
        <v>0</v>
      </c>
    </row>
    <row r="71" spans="1:15">
      <c r="A71" s="84">
        <v>61</v>
      </c>
      <c r="B71" s="85" t="s">
        <v>1306</v>
      </c>
      <c r="C71" s="86" t="s">
        <v>357</v>
      </c>
      <c r="D71" s="245" t="s">
        <v>2467</v>
      </c>
      <c r="E71" s="246" t="s">
        <v>1578</v>
      </c>
      <c r="F71" s="246" t="s">
        <v>667</v>
      </c>
      <c r="G71" s="86" t="s">
        <v>365</v>
      </c>
      <c r="H71" s="86" t="s">
        <v>98</v>
      </c>
      <c r="I71" s="318">
        <v>42.9</v>
      </c>
      <c r="J71" s="92">
        <v>1</v>
      </c>
      <c r="K71" s="93"/>
      <c r="L71" s="94">
        <f t="shared" si="15"/>
        <v>42.9</v>
      </c>
      <c r="M71" s="94">
        <f t="shared" si="16"/>
        <v>0</v>
      </c>
      <c r="N71" s="95">
        <f t="shared" si="17"/>
        <v>0</v>
      </c>
      <c r="O71" s="94">
        <f t="shared" si="18"/>
        <v>0</v>
      </c>
    </row>
    <row r="72" spans="1:15">
      <c r="A72" s="84">
        <v>62</v>
      </c>
      <c r="B72" s="85" t="s">
        <v>1306</v>
      </c>
      <c r="C72" s="86" t="s">
        <v>357</v>
      </c>
      <c r="D72" s="245" t="s">
        <v>2468</v>
      </c>
      <c r="E72" s="246" t="s">
        <v>646</v>
      </c>
      <c r="F72" s="246" t="s">
        <v>667</v>
      </c>
      <c r="G72" s="86" t="s">
        <v>365</v>
      </c>
      <c r="H72" s="86" t="s">
        <v>98</v>
      </c>
      <c r="I72" s="318">
        <v>137.36000000000001</v>
      </c>
      <c r="J72" s="92">
        <v>1</v>
      </c>
      <c r="K72" s="93"/>
      <c r="L72" s="94">
        <f t="shared" si="15"/>
        <v>137.36000000000001</v>
      </c>
      <c r="M72" s="94">
        <f t="shared" si="16"/>
        <v>0</v>
      </c>
      <c r="N72" s="95">
        <f t="shared" si="17"/>
        <v>0</v>
      </c>
      <c r="O72" s="94">
        <f t="shared" si="18"/>
        <v>0</v>
      </c>
    </row>
    <row r="73" spans="1:15">
      <c r="A73" s="84">
        <v>63</v>
      </c>
      <c r="B73" s="85" t="s">
        <v>1306</v>
      </c>
      <c r="C73" s="86" t="s">
        <v>357</v>
      </c>
      <c r="D73" s="245" t="s">
        <v>2469</v>
      </c>
      <c r="E73" s="246" t="s">
        <v>646</v>
      </c>
      <c r="F73" s="246" t="s">
        <v>667</v>
      </c>
      <c r="G73" s="86" t="s">
        <v>365</v>
      </c>
      <c r="H73" s="86" t="s">
        <v>98</v>
      </c>
      <c r="I73" s="318">
        <v>68.02</v>
      </c>
      <c r="J73" s="92">
        <v>1</v>
      </c>
      <c r="K73" s="93"/>
      <c r="L73" s="94">
        <f t="shared" si="15"/>
        <v>68.02</v>
      </c>
      <c r="M73" s="94">
        <f t="shared" si="16"/>
        <v>0</v>
      </c>
      <c r="N73" s="95">
        <f t="shared" si="17"/>
        <v>0</v>
      </c>
      <c r="O73" s="94">
        <f t="shared" si="18"/>
        <v>0</v>
      </c>
    </row>
    <row r="74" spans="1:15">
      <c r="A74" s="84">
        <v>64</v>
      </c>
      <c r="B74" s="85" t="s">
        <v>1306</v>
      </c>
      <c r="C74" s="86" t="s">
        <v>357</v>
      </c>
      <c r="D74" s="245" t="s">
        <v>2470</v>
      </c>
      <c r="E74" s="246" t="s">
        <v>646</v>
      </c>
      <c r="F74" s="246" t="s">
        <v>667</v>
      </c>
      <c r="G74" s="86" t="s">
        <v>365</v>
      </c>
      <c r="H74" s="86" t="s">
        <v>98</v>
      </c>
      <c r="I74" s="318">
        <v>67.98</v>
      </c>
      <c r="J74" s="92">
        <v>1</v>
      </c>
      <c r="K74" s="93"/>
      <c r="L74" s="94">
        <f t="shared" si="15"/>
        <v>67.98</v>
      </c>
      <c r="M74" s="94">
        <f t="shared" si="16"/>
        <v>0</v>
      </c>
      <c r="N74" s="95">
        <f t="shared" si="17"/>
        <v>0</v>
      </c>
      <c r="O74" s="94">
        <f t="shared" si="18"/>
        <v>0</v>
      </c>
    </row>
    <row r="75" spans="1:15">
      <c r="A75" s="84">
        <v>65</v>
      </c>
      <c r="B75" s="85" t="s">
        <v>1306</v>
      </c>
      <c r="C75" s="86" t="s">
        <v>357</v>
      </c>
      <c r="D75" s="245" t="s">
        <v>2471</v>
      </c>
      <c r="E75" s="246" t="s">
        <v>646</v>
      </c>
      <c r="F75" s="246" t="s">
        <v>667</v>
      </c>
      <c r="G75" s="86" t="s">
        <v>365</v>
      </c>
      <c r="H75" s="86" t="s">
        <v>98</v>
      </c>
      <c r="I75" s="318">
        <v>67.98</v>
      </c>
      <c r="J75" s="92">
        <v>1</v>
      </c>
      <c r="K75" s="93"/>
      <c r="L75" s="94">
        <f t="shared" si="15"/>
        <v>67.98</v>
      </c>
      <c r="M75" s="94">
        <f t="shared" si="16"/>
        <v>0</v>
      </c>
      <c r="N75" s="95">
        <f t="shared" si="17"/>
        <v>0</v>
      </c>
      <c r="O75" s="94">
        <f t="shared" si="18"/>
        <v>0</v>
      </c>
    </row>
    <row r="76" spans="1:15">
      <c r="A76" s="84">
        <v>66</v>
      </c>
      <c r="B76" s="85" t="s">
        <v>1306</v>
      </c>
      <c r="C76" s="86" t="s">
        <v>357</v>
      </c>
      <c r="D76" s="245" t="s">
        <v>2472</v>
      </c>
      <c r="E76" s="246" t="s">
        <v>646</v>
      </c>
      <c r="F76" s="246" t="s">
        <v>667</v>
      </c>
      <c r="G76" s="86" t="s">
        <v>365</v>
      </c>
      <c r="H76" s="86" t="s">
        <v>98</v>
      </c>
      <c r="I76" s="318">
        <v>67.98</v>
      </c>
      <c r="J76" s="92">
        <v>1</v>
      </c>
      <c r="K76" s="93"/>
      <c r="L76" s="94">
        <f t="shared" si="15"/>
        <v>67.98</v>
      </c>
      <c r="M76" s="94">
        <f t="shared" si="16"/>
        <v>0</v>
      </c>
      <c r="N76" s="95">
        <f t="shared" si="17"/>
        <v>0</v>
      </c>
      <c r="O76" s="94">
        <f t="shared" si="18"/>
        <v>0</v>
      </c>
    </row>
    <row r="77" spans="1:15">
      <c r="A77" s="84">
        <v>67</v>
      </c>
      <c r="B77" s="85" t="s">
        <v>1306</v>
      </c>
      <c r="C77" s="86" t="s">
        <v>357</v>
      </c>
      <c r="D77" s="245" t="s">
        <v>2473</v>
      </c>
      <c r="E77" s="246" t="s">
        <v>1578</v>
      </c>
      <c r="F77" s="246" t="s">
        <v>667</v>
      </c>
      <c r="G77" s="86" t="s">
        <v>365</v>
      </c>
      <c r="H77" s="86" t="s">
        <v>98</v>
      </c>
      <c r="I77" s="318">
        <v>28.82</v>
      </c>
      <c r="J77" s="92">
        <v>1</v>
      </c>
      <c r="K77" s="93"/>
      <c r="L77" s="94">
        <f t="shared" si="15"/>
        <v>28.82</v>
      </c>
      <c r="M77" s="94">
        <f t="shared" si="16"/>
        <v>0</v>
      </c>
      <c r="N77" s="95">
        <f t="shared" si="17"/>
        <v>0</v>
      </c>
      <c r="O77" s="94">
        <f t="shared" si="18"/>
        <v>0</v>
      </c>
    </row>
    <row r="78" spans="1:15">
      <c r="A78" s="84">
        <v>68</v>
      </c>
      <c r="B78" s="85" t="s">
        <v>1306</v>
      </c>
      <c r="C78" s="86" t="s">
        <v>357</v>
      </c>
      <c r="D78" s="245" t="s">
        <v>2474</v>
      </c>
      <c r="E78" s="246" t="s">
        <v>646</v>
      </c>
      <c r="F78" s="246" t="s">
        <v>667</v>
      </c>
      <c r="G78" s="86" t="s">
        <v>365</v>
      </c>
      <c r="H78" s="86" t="s">
        <v>98</v>
      </c>
      <c r="I78" s="318">
        <v>67.98</v>
      </c>
      <c r="J78" s="92">
        <v>1</v>
      </c>
      <c r="K78" s="93"/>
      <c r="L78" s="94">
        <f t="shared" si="15"/>
        <v>67.98</v>
      </c>
      <c r="M78" s="94">
        <f t="shared" si="16"/>
        <v>0</v>
      </c>
      <c r="N78" s="95">
        <f t="shared" si="17"/>
        <v>0</v>
      </c>
      <c r="O78" s="94">
        <f t="shared" si="18"/>
        <v>0</v>
      </c>
    </row>
    <row r="79" spans="1:15">
      <c r="A79" s="84">
        <v>69</v>
      </c>
      <c r="B79" s="85" t="s">
        <v>1306</v>
      </c>
      <c r="C79" s="86" t="s">
        <v>357</v>
      </c>
      <c r="D79" s="245" t="s">
        <v>2475</v>
      </c>
      <c r="E79" s="246" t="s">
        <v>646</v>
      </c>
      <c r="F79" s="246" t="s">
        <v>667</v>
      </c>
      <c r="G79" s="86" t="s">
        <v>365</v>
      </c>
      <c r="H79" s="86" t="s">
        <v>98</v>
      </c>
      <c r="I79" s="318">
        <v>67.98</v>
      </c>
      <c r="J79" s="92">
        <v>1</v>
      </c>
      <c r="K79" s="93"/>
      <c r="L79" s="94">
        <f t="shared" si="15"/>
        <v>67.98</v>
      </c>
      <c r="M79" s="94">
        <f t="shared" si="16"/>
        <v>0</v>
      </c>
      <c r="N79" s="95">
        <f t="shared" si="17"/>
        <v>0</v>
      </c>
      <c r="O79" s="94">
        <f t="shared" si="18"/>
        <v>0</v>
      </c>
    </row>
    <row r="80" spans="1:15">
      <c r="A80" s="84">
        <v>70</v>
      </c>
      <c r="B80" s="85" t="s">
        <v>1306</v>
      </c>
      <c r="C80" s="86" t="s">
        <v>357</v>
      </c>
      <c r="D80" s="245" t="s">
        <v>2476</v>
      </c>
      <c r="E80" s="246" t="s">
        <v>647</v>
      </c>
      <c r="F80" s="246" t="s">
        <v>667</v>
      </c>
      <c r="G80" s="86" t="s">
        <v>35</v>
      </c>
      <c r="H80" s="86" t="s">
        <v>98</v>
      </c>
      <c r="I80" s="318">
        <v>28.82</v>
      </c>
      <c r="J80" s="92">
        <v>1</v>
      </c>
      <c r="K80" s="93"/>
      <c r="L80" s="94">
        <f t="shared" si="15"/>
        <v>28.82</v>
      </c>
      <c r="M80" s="94">
        <f t="shared" si="16"/>
        <v>0</v>
      </c>
      <c r="N80" s="95">
        <f t="shared" si="17"/>
        <v>0</v>
      </c>
      <c r="O80" s="94">
        <f t="shared" si="18"/>
        <v>0</v>
      </c>
    </row>
    <row r="81" spans="1:15">
      <c r="A81" s="84">
        <v>71</v>
      </c>
      <c r="B81" s="85" t="s">
        <v>1306</v>
      </c>
      <c r="C81" s="86" t="s">
        <v>357</v>
      </c>
      <c r="D81" s="245" t="s">
        <v>2477</v>
      </c>
      <c r="E81" s="246" t="s">
        <v>646</v>
      </c>
      <c r="F81" s="246" t="s">
        <v>667</v>
      </c>
      <c r="G81" s="86" t="s">
        <v>365</v>
      </c>
      <c r="H81" s="86" t="s">
        <v>98</v>
      </c>
      <c r="I81" s="318">
        <v>78.05</v>
      </c>
      <c r="J81" s="92">
        <v>1</v>
      </c>
      <c r="K81" s="93"/>
      <c r="L81" s="94">
        <f t="shared" si="15"/>
        <v>78.05</v>
      </c>
      <c r="M81" s="94">
        <f t="shared" si="16"/>
        <v>0</v>
      </c>
      <c r="N81" s="95">
        <f t="shared" si="17"/>
        <v>0</v>
      </c>
      <c r="O81" s="94">
        <f t="shared" si="18"/>
        <v>0</v>
      </c>
    </row>
    <row r="82" spans="1:15">
      <c r="A82" s="84">
        <v>72</v>
      </c>
      <c r="B82" s="85" t="s">
        <v>1306</v>
      </c>
      <c r="C82" s="86" t="s">
        <v>357</v>
      </c>
      <c r="D82" s="245" t="s">
        <v>2478</v>
      </c>
      <c r="E82" s="246" t="s">
        <v>646</v>
      </c>
      <c r="F82" s="246" t="s">
        <v>667</v>
      </c>
      <c r="G82" s="86" t="s">
        <v>365</v>
      </c>
      <c r="H82" s="86" t="s">
        <v>98</v>
      </c>
      <c r="I82" s="318">
        <v>67.61</v>
      </c>
      <c r="J82" s="92">
        <v>1</v>
      </c>
      <c r="K82" s="93"/>
      <c r="L82" s="94">
        <f t="shared" si="15"/>
        <v>67.61</v>
      </c>
      <c r="M82" s="94">
        <f t="shared" si="16"/>
        <v>0</v>
      </c>
      <c r="N82" s="95">
        <f t="shared" si="17"/>
        <v>0</v>
      </c>
      <c r="O82" s="94">
        <f t="shared" si="18"/>
        <v>0</v>
      </c>
    </row>
    <row r="83" spans="1:15">
      <c r="A83" s="84">
        <v>73</v>
      </c>
      <c r="B83" s="85" t="s">
        <v>1306</v>
      </c>
      <c r="C83" s="86" t="s">
        <v>357</v>
      </c>
      <c r="D83" s="245" t="s">
        <v>2479</v>
      </c>
      <c r="E83" s="246" t="s">
        <v>1578</v>
      </c>
      <c r="F83" s="246" t="s">
        <v>667</v>
      </c>
      <c r="G83" s="86" t="s">
        <v>365</v>
      </c>
      <c r="H83" s="86" t="s">
        <v>98</v>
      </c>
      <c r="I83" s="318">
        <v>42.9</v>
      </c>
      <c r="J83" s="92">
        <v>1</v>
      </c>
      <c r="K83" s="93"/>
      <c r="L83" s="94">
        <f t="shared" si="15"/>
        <v>42.9</v>
      </c>
      <c r="M83" s="94">
        <f t="shared" si="16"/>
        <v>0</v>
      </c>
      <c r="N83" s="95">
        <f t="shared" si="17"/>
        <v>0</v>
      </c>
      <c r="O83" s="94">
        <f t="shared" si="18"/>
        <v>0</v>
      </c>
    </row>
    <row r="84" spans="1:15">
      <c r="A84" s="84">
        <v>74</v>
      </c>
      <c r="B84" s="85" t="s">
        <v>1306</v>
      </c>
      <c r="C84" s="86" t="s">
        <v>357</v>
      </c>
      <c r="D84" s="245" t="s">
        <v>2480</v>
      </c>
      <c r="E84" s="246" t="s">
        <v>646</v>
      </c>
      <c r="F84" s="246" t="s">
        <v>667</v>
      </c>
      <c r="G84" s="86" t="s">
        <v>365</v>
      </c>
      <c r="H84" s="86" t="s">
        <v>98</v>
      </c>
      <c r="I84" s="318">
        <v>62.4</v>
      </c>
      <c r="J84" s="92">
        <v>1</v>
      </c>
      <c r="K84" s="93"/>
      <c r="L84" s="94">
        <f t="shared" si="15"/>
        <v>62.4</v>
      </c>
      <c r="M84" s="94">
        <f t="shared" si="16"/>
        <v>0</v>
      </c>
      <c r="N84" s="95">
        <f t="shared" si="17"/>
        <v>0</v>
      </c>
      <c r="O84" s="94">
        <f t="shared" si="18"/>
        <v>0</v>
      </c>
    </row>
    <row r="85" spans="1:15">
      <c r="A85" s="84">
        <v>75</v>
      </c>
      <c r="B85" s="85" t="s">
        <v>1306</v>
      </c>
      <c r="C85" s="86" t="s">
        <v>357</v>
      </c>
      <c r="D85" s="245" t="s">
        <v>2481</v>
      </c>
      <c r="E85" s="246" t="s">
        <v>646</v>
      </c>
      <c r="F85" s="246" t="s">
        <v>667</v>
      </c>
      <c r="G85" s="86" t="s">
        <v>365</v>
      </c>
      <c r="H85" s="86" t="s">
        <v>98</v>
      </c>
      <c r="I85" s="318">
        <v>77.87</v>
      </c>
      <c r="J85" s="92">
        <v>1</v>
      </c>
      <c r="K85" s="93"/>
      <c r="L85" s="94">
        <f t="shared" si="15"/>
        <v>77.87</v>
      </c>
      <c r="M85" s="94">
        <f t="shared" si="16"/>
        <v>0</v>
      </c>
      <c r="N85" s="95">
        <f t="shared" si="17"/>
        <v>0</v>
      </c>
      <c r="O85" s="94">
        <f t="shared" si="18"/>
        <v>0</v>
      </c>
    </row>
    <row r="86" spans="1:15">
      <c r="A86" s="84">
        <v>76</v>
      </c>
      <c r="B86" s="85" t="s">
        <v>1306</v>
      </c>
      <c r="C86" s="86" t="s">
        <v>357</v>
      </c>
      <c r="D86" s="245" t="s">
        <v>2482</v>
      </c>
      <c r="E86" s="246" t="s">
        <v>646</v>
      </c>
      <c r="F86" s="246" t="s">
        <v>667</v>
      </c>
      <c r="G86" s="86" t="s">
        <v>365</v>
      </c>
      <c r="H86" s="86" t="s">
        <v>98</v>
      </c>
      <c r="I86" s="318">
        <v>67.98</v>
      </c>
      <c r="J86" s="92">
        <v>1</v>
      </c>
      <c r="K86" s="93"/>
      <c r="L86" s="94">
        <f t="shared" si="15"/>
        <v>67.98</v>
      </c>
      <c r="M86" s="94">
        <f t="shared" si="16"/>
        <v>0</v>
      </c>
      <c r="N86" s="95">
        <f t="shared" si="17"/>
        <v>0</v>
      </c>
      <c r="O86" s="94">
        <f t="shared" si="18"/>
        <v>0</v>
      </c>
    </row>
    <row r="87" spans="1:15">
      <c r="A87" s="84">
        <v>77</v>
      </c>
      <c r="B87" s="85" t="s">
        <v>1306</v>
      </c>
      <c r="C87" s="86" t="s">
        <v>357</v>
      </c>
      <c r="D87" s="245" t="s">
        <v>2483</v>
      </c>
      <c r="E87" s="246" t="s">
        <v>646</v>
      </c>
      <c r="F87" s="246" t="s">
        <v>667</v>
      </c>
      <c r="G87" s="86" t="s">
        <v>365</v>
      </c>
      <c r="H87" s="86" t="s">
        <v>98</v>
      </c>
      <c r="I87" s="318">
        <v>68.39</v>
      </c>
      <c r="J87" s="92">
        <v>1</v>
      </c>
      <c r="K87" s="93"/>
      <c r="L87" s="94">
        <f t="shared" si="15"/>
        <v>68.39</v>
      </c>
      <c r="M87" s="94">
        <f t="shared" si="16"/>
        <v>0</v>
      </c>
      <c r="N87" s="95">
        <f t="shared" si="17"/>
        <v>0</v>
      </c>
      <c r="O87" s="94">
        <f t="shared" si="18"/>
        <v>0</v>
      </c>
    </row>
    <row r="88" spans="1:15">
      <c r="A88" s="84">
        <v>78</v>
      </c>
      <c r="B88" s="85" t="s">
        <v>1306</v>
      </c>
      <c r="C88" s="86" t="s">
        <v>357</v>
      </c>
      <c r="D88" s="245" t="s">
        <v>2484</v>
      </c>
      <c r="E88" s="246" t="s">
        <v>647</v>
      </c>
      <c r="F88" s="246" t="s">
        <v>667</v>
      </c>
      <c r="G88" s="86" t="s">
        <v>35</v>
      </c>
      <c r="H88" s="86" t="s">
        <v>98</v>
      </c>
      <c r="I88" s="318">
        <v>11.26</v>
      </c>
      <c r="J88" s="92">
        <v>1</v>
      </c>
      <c r="K88" s="93"/>
      <c r="L88" s="94">
        <f t="shared" si="15"/>
        <v>11.26</v>
      </c>
      <c r="M88" s="94">
        <f t="shared" si="16"/>
        <v>0</v>
      </c>
      <c r="N88" s="95">
        <f t="shared" si="17"/>
        <v>0</v>
      </c>
      <c r="O88" s="94">
        <f t="shared" si="18"/>
        <v>0</v>
      </c>
    </row>
    <row r="89" spans="1:15">
      <c r="A89" s="84">
        <v>79</v>
      </c>
      <c r="B89" s="85" t="s">
        <v>1306</v>
      </c>
      <c r="C89" s="86" t="s">
        <v>357</v>
      </c>
      <c r="D89" s="245" t="s">
        <v>2485</v>
      </c>
      <c r="E89" s="246" t="s">
        <v>646</v>
      </c>
      <c r="F89" s="246" t="s">
        <v>667</v>
      </c>
      <c r="G89" s="86" t="s">
        <v>365</v>
      </c>
      <c r="H89" s="86" t="s">
        <v>98</v>
      </c>
      <c r="I89" s="318">
        <v>68.02</v>
      </c>
      <c r="J89" s="92">
        <v>1</v>
      </c>
      <c r="K89" s="93"/>
      <c r="L89" s="94">
        <f t="shared" si="15"/>
        <v>68.02</v>
      </c>
      <c r="M89" s="94">
        <f t="shared" si="16"/>
        <v>0</v>
      </c>
      <c r="N89" s="95">
        <f t="shared" si="17"/>
        <v>0</v>
      </c>
      <c r="O89" s="94">
        <f t="shared" si="18"/>
        <v>0</v>
      </c>
    </row>
    <row r="90" spans="1:15">
      <c r="A90" s="84">
        <v>80</v>
      </c>
      <c r="B90" s="85" t="s">
        <v>1306</v>
      </c>
      <c r="C90" s="86" t="s">
        <v>357</v>
      </c>
      <c r="D90" s="245" t="s">
        <v>2486</v>
      </c>
      <c r="E90" s="246" t="s">
        <v>647</v>
      </c>
      <c r="F90" s="246" t="s">
        <v>667</v>
      </c>
      <c r="G90" s="86" t="s">
        <v>35</v>
      </c>
      <c r="H90" s="86" t="s">
        <v>98</v>
      </c>
      <c r="I90" s="318">
        <v>11.26</v>
      </c>
      <c r="J90" s="92">
        <v>1</v>
      </c>
      <c r="K90" s="93"/>
      <c r="L90" s="94">
        <f t="shared" si="15"/>
        <v>11.26</v>
      </c>
      <c r="M90" s="94">
        <f t="shared" si="16"/>
        <v>0</v>
      </c>
      <c r="N90" s="95">
        <f t="shared" si="17"/>
        <v>0</v>
      </c>
      <c r="O90" s="94">
        <f t="shared" si="18"/>
        <v>0</v>
      </c>
    </row>
    <row r="91" spans="1:15">
      <c r="A91" s="84">
        <v>81</v>
      </c>
      <c r="B91" s="85" t="s">
        <v>1306</v>
      </c>
      <c r="C91" s="86" t="s">
        <v>357</v>
      </c>
      <c r="D91" s="245" t="s">
        <v>2487</v>
      </c>
      <c r="E91" s="246" t="s">
        <v>646</v>
      </c>
      <c r="F91" s="246" t="s">
        <v>667</v>
      </c>
      <c r="G91" s="86" t="s">
        <v>365</v>
      </c>
      <c r="H91" s="86" t="s">
        <v>98</v>
      </c>
      <c r="I91" s="318">
        <v>68.02</v>
      </c>
      <c r="J91" s="92">
        <v>1</v>
      </c>
      <c r="K91" s="93"/>
      <c r="L91" s="94">
        <f t="shared" si="15"/>
        <v>68.02</v>
      </c>
      <c r="M91" s="94">
        <f t="shared" si="16"/>
        <v>0</v>
      </c>
      <c r="N91" s="95">
        <f t="shared" si="17"/>
        <v>0</v>
      </c>
      <c r="O91" s="94">
        <f t="shared" si="18"/>
        <v>0</v>
      </c>
    </row>
    <row r="92" spans="1:15">
      <c r="A92" s="84">
        <v>82</v>
      </c>
      <c r="B92" s="85" t="s">
        <v>1306</v>
      </c>
      <c r="C92" s="86" t="s">
        <v>357</v>
      </c>
      <c r="D92" s="245" t="s">
        <v>2488</v>
      </c>
      <c r="E92" s="246" t="s">
        <v>647</v>
      </c>
      <c r="F92" s="246" t="s">
        <v>667</v>
      </c>
      <c r="G92" s="86" t="s">
        <v>35</v>
      </c>
      <c r="H92" s="86" t="s">
        <v>98</v>
      </c>
      <c r="I92" s="318">
        <v>11.26</v>
      </c>
      <c r="J92" s="92">
        <v>1</v>
      </c>
      <c r="K92" s="93"/>
      <c r="L92" s="94">
        <f t="shared" si="15"/>
        <v>11.26</v>
      </c>
      <c r="M92" s="94">
        <f t="shared" si="16"/>
        <v>0</v>
      </c>
      <c r="N92" s="95">
        <f t="shared" si="17"/>
        <v>0</v>
      </c>
      <c r="O92" s="94">
        <f t="shared" si="18"/>
        <v>0</v>
      </c>
    </row>
    <row r="93" spans="1:15">
      <c r="A93" s="84">
        <v>83</v>
      </c>
      <c r="B93" s="85" t="s">
        <v>1306</v>
      </c>
      <c r="C93" s="86" t="s">
        <v>357</v>
      </c>
      <c r="D93" s="245" t="s">
        <v>2489</v>
      </c>
      <c r="E93" s="246" t="s">
        <v>646</v>
      </c>
      <c r="F93" s="246" t="s">
        <v>667</v>
      </c>
      <c r="G93" s="86" t="s">
        <v>365</v>
      </c>
      <c r="H93" s="86" t="s">
        <v>98</v>
      </c>
      <c r="I93" s="318">
        <v>68.41</v>
      </c>
      <c r="J93" s="92">
        <v>1</v>
      </c>
      <c r="K93" s="93"/>
      <c r="L93" s="94">
        <f t="shared" si="15"/>
        <v>68.41</v>
      </c>
      <c r="M93" s="94">
        <f t="shared" si="16"/>
        <v>0</v>
      </c>
      <c r="N93" s="95">
        <f t="shared" si="17"/>
        <v>0</v>
      </c>
      <c r="O93" s="94">
        <f t="shared" si="18"/>
        <v>0</v>
      </c>
    </row>
    <row r="94" spans="1:15">
      <c r="A94" s="84">
        <v>84</v>
      </c>
      <c r="B94" s="85" t="s">
        <v>1306</v>
      </c>
      <c r="C94" s="86" t="s">
        <v>357</v>
      </c>
      <c r="D94" s="245" t="s">
        <v>2490</v>
      </c>
      <c r="E94" s="246" t="s">
        <v>647</v>
      </c>
      <c r="F94" s="246" t="s">
        <v>667</v>
      </c>
      <c r="G94" s="86" t="s">
        <v>35</v>
      </c>
      <c r="H94" s="86" t="s">
        <v>98</v>
      </c>
      <c r="I94" s="318">
        <v>11.26</v>
      </c>
      <c r="J94" s="92">
        <v>1</v>
      </c>
      <c r="K94" s="93"/>
      <c r="L94" s="94">
        <f t="shared" si="15"/>
        <v>11.26</v>
      </c>
      <c r="M94" s="94">
        <f t="shared" si="16"/>
        <v>0</v>
      </c>
      <c r="N94" s="95">
        <f t="shared" si="17"/>
        <v>0</v>
      </c>
      <c r="O94" s="94">
        <f t="shared" si="18"/>
        <v>0</v>
      </c>
    </row>
    <row r="95" spans="1:15">
      <c r="A95" s="84">
        <v>85</v>
      </c>
      <c r="B95" s="85" t="s">
        <v>1306</v>
      </c>
      <c r="C95" s="86" t="s">
        <v>357</v>
      </c>
      <c r="D95" s="245" t="s">
        <v>2491</v>
      </c>
      <c r="E95" s="246" t="s">
        <v>646</v>
      </c>
      <c r="F95" s="246" t="s">
        <v>667</v>
      </c>
      <c r="G95" s="86" t="s">
        <v>365</v>
      </c>
      <c r="H95" s="86" t="s">
        <v>98</v>
      </c>
      <c r="I95" s="318">
        <v>68.41</v>
      </c>
      <c r="J95" s="92">
        <v>1</v>
      </c>
      <c r="K95" s="93"/>
      <c r="L95" s="94">
        <f t="shared" si="15"/>
        <v>68.41</v>
      </c>
      <c r="M95" s="94">
        <f t="shared" si="16"/>
        <v>0</v>
      </c>
      <c r="N95" s="95">
        <f t="shared" si="17"/>
        <v>0</v>
      </c>
      <c r="O95" s="94">
        <f t="shared" si="18"/>
        <v>0</v>
      </c>
    </row>
    <row r="96" spans="1:15">
      <c r="A96" s="84">
        <v>86</v>
      </c>
      <c r="B96" s="85" t="s">
        <v>1306</v>
      </c>
      <c r="C96" s="86" t="s">
        <v>357</v>
      </c>
      <c r="D96" s="245" t="s">
        <v>2492</v>
      </c>
      <c r="E96" s="246" t="s">
        <v>647</v>
      </c>
      <c r="F96" s="246" t="s">
        <v>667</v>
      </c>
      <c r="G96" s="86" t="s">
        <v>35</v>
      </c>
      <c r="H96" s="86" t="s">
        <v>98</v>
      </c>
      <c r="I96" s="318">
        <v>11.26</v>
      </c>
      <c r="J96" s="92">
        <v>1</v>
      </c>
      <c r="K96" s="93"/>
      <c r="L96" s="94">
        <f t="shared" si="15"/>
        <v>11.26</v>
      </c>
      <c r="M96" s="94">
        <f t="shared" si="16"/>
        <v>0</v>
      </c>
      <c r="N96" s="95">
        <f t="shared" si="17"/>
        <v>0</v>
      </c>
      <c r="O96" s="94">
        <f t="shared" si="18"/>
        <v>0</v>
      </c>
    </row>
    <row r="97" spans="1:15">
      <c r="A97" s="84">
        <v>87</v>
      </c>
      <c r="B97" s="85" t="s">
        <v>1306</v>
      </c>
      <c r="C97" s="86" t="s">
        <v>357</v>
      </c>
      <c r="D97" s="245" t="s">
        <v>2493</v>
      </c>
      <c r="E97" s="246" t="s">
        <v>646</v>
      </c>
      <c r="F97" s="246" t="s">
        <v>667</v>
      </c>
      <c r="G97" s="86" t="s">
        <v>365</v>
      </c>
      <c r="H97" s="86" t="s">
        <v>98</v>
      </c>
      <c r="I97" s="318">
        <v>68.2</v>
      </c>
      <c r="J97" s="92">
        <v>1</v>
      </c>
      <c r="K97" s="93"/>
      <c r="L97" s="94">
        <f t="shared" si="15"/>
        <v>68.2</v>
      </c>
      <c r="M97" s="94">
        <f t="shared" si="16"/>
        <v>0</v>
      </c>
      <c r="N97" s="95">
        <f t="shared" si="17"/>
        <v>0</v>
      </c>
      <c r="O97" s="94">
        <f t="shared" si="18"/>
        <v>0</v>
      </c>
    </row>
    <row r="98" spans="1:15">
      <c r="A98" s="84">
        <v>88</v>
      </c>
      <c r="B98" s="85" t="s">
        <v>1306</v>
      </c>
      <c r="C98" s="86" t="s">
        <v>357</v>
      </c>
      <c r="D98" s="245" t="s">
        <v>2494</v>
      </c>
      <c r="E98" s="246" t="s">
        <v>647</v>
      </c>
      <c r="F98" s="246" t="s">
        <v>667</v>
      </c>
      <c r="G98" s="86" t="s">
        <v>35</v>
      </c>
      <c r="H98" s="86" t="s">
        <v>98</v>
      </c>
      <c r="I98" s="318">
        <v>28.82</v>
      </c>
      <c r="J98" s="92">
        <v>1</v>
      </c>
      <c r="K98" s="93"/>
      <c r="L98" s="94">
        <f t="shared" si="15"/>
        <v>28.82</v>
      </c>
      <c r="M98" s="94">
        <f t="shared" si="16"/>
        <v>0</v>
      </c>
      <c r="N98" s="95">
        <f t="shared" si="17"/>
        <v>0</v>
      </c>
      <c r="O98" s="94">
        <f t="shared" si="18"/>
        <v>0</v>
      </c>
    </row>
    <row r="99" spans="1:15">
      <c r="A99" s="84">
        <v>89</v>
      </c>
      <c r="B99" s="85" t="s">
        <v>1306</v>
      </c>
      <c r="C99" s="86" t="s">
        <v>357</v>
      </c>
      <c r="D99" s="245" t="s">
        <v>2495</v>
      </c>
      <c r="E99" s="246" t="s">
        <v>646</v>
      </c>
      <c r="F99" s="246" t="s">
        <v>667</v>
      </c>
      <c r="G99" s="86" t="s">
        <v>365</v>
      </c>
      <c r="H99" s="86" t="s">
        <v>98</v>
      </c>
      <c r="I99" s="318">
        <v>68.45</v>
      </c>
      <c r="J99" s="92">
        <v>1</v>
      </c>
      <c r="K99" s="93"/>
      <c r="L99" s="94">
        <f t="shared" si="15"/>
        <v>68.45</v>
      </c>
      <c r="M99" s="94">
        <f t="shared" si="16"/>
        <v>0</v>
      </c>
      <c r="N99" s="95">
        <f t="shared" si="17"/>
        <v>0</v>
      </c>
      <c r="O99" s="94">
        <f t="shared" si="18"/>
        <v>0</v>
      </c>
    </row>
    <row r="100" spans="1:15" ht="28.5">
      <c r="A100" s="84">
        <v>90</v>
      </c>
      <c r="B100" s="85" t="s">
        <v>1306</v>
      </c>
      <c r="C100" s="86" t="s">
        <v>357</v>
      </c>
      <c r="D100" s="245" t="s">
        <v>2496</v>
      </c>
      <c r="E100" s="246" t="s">
        <v>314</v>
      </c>
      <c r="F100" s="246" t="s">
        <v>666</v>
      </c>
      <c r="G100" s="86" t="s">
        <v>57</v>
      </c>
      <c r="H100" s="86" t="s">
        <v>78</v>
      </c>
      <c r="I100" s="318">
        <v>32.35</v>
      </c>
      <c r="J100" s="123"/>
      <c r="K100" s="123"/>
      <c r="L100" s="123"/>
      <c r="M100" s="123"/>
      <c r="N100" s="123"/>
      <c r="O100" s="123"/>
    </row>
    <row r="101" spans="1:15">
      <c r="A101" s="84">
        <v>91</v>
      </c>
      <c r="B101" s="85" t="s">
        <v>1306</v>
      </c>
      <c r="C101" s="86" t="s">
        <v>357</v>
      </c>
      <c r="D101" s="245" t="s">
        <v>2497</v>
      </c>
      <c r="E101" s="246" t="s">
        <v>656</v>
      </c>
      <c r="F101" s="246" t="s">
        <v>2504</v>
      </c>
      <c r="G101" s="86" t="s">
        <v>78</v>
      </c>
      <c r="H101" s="86" t="s">
        <v>78</v>
      </c>
      <c r="I101" s="318">
        <v>9.8800000000000008</v>
      </c>
      <c r="J101" s="123"/>
      <c r="K101" s="123"/>
      <c r="L101" s="123"/>
      <c r="M101" s="123"/>
      <c r="N101" s="123"/>
      <c r="O101" s="123"/>
    </row>
    <row r="102" spans="1:15">
      <c r="A102" s="84">
        <v>92</v>
      </c>
      <c r="B102" s="85" t="s">
        <v>1306</v>
      </c>
      <c r="C102" s="86" t="s">
        <v>357</v>
      </c>
      <c r="D102" s="245" t="s">
        <v>2498</v>
      </c>
      <c r="E102" s="246" t="s">
        <v>657</v>
      </c>
      <c r="F102" s="246" t="s">
        <v>2504</v>
      </c>
      <c r="G102" s="86" t="s">
        <v>78</v>
      </c>
      <c r="H102" s="86" t="s">
        <v>78</v>
      </c>
      <c r="I102" s="318">
        <v>9.8800000000000008</v>
      </c>
      <c r="J102" s="123"/>
      <c r="K102" s="123"/>
      <c r="L102" s="123"/>
      <c r="M102" s="123"/>
      <c r="N102" s="123"/>
      <c r="O102" s="123"/>
    </row>
    <row r="103" spans="1:15">
      <c r="A103" s="84">
        <v>93</v>
      </c>
      <c r="B103" s="85" t="s">
        <v>1306</v>
      </c>
      <c r="C103" s="86" t="s">
        <v>357</v>
      </c>
      <c r="D103" s="245" t="s">
        <v>2499</v>
      </c>
      <c r="E103" s="246" t="s">
        <v>658</v>
      </c>
      <c r="F103" s="246" t="s">
        <v>2504</v>
      </c>
      <c r="G103" s="86" t="s">
        <v>78</v>
      </c>
      <c r="H103" s="86" t="s">
        <v>78</v>
      </c>
      <c r="I103" s="318">
        <v>9.8800000000000008</v>
      </c>
      <c r="J103" s="123"/>
      <c r="K103" s="123"/>
      <c r="L103" s="123"/>
      <c r="M103" s="123"/>
      <c r="N103" s="123"/>
      <c r="O103" s="123"/>
    </row>
    <row r="104" spans="1:15">
      <c r="A104" s="84">
        <v>94</v>
      </c>
      <c r="B104" s="85" t="s">
        <v>1306</v>
      </c>
      <c r="C104" s="86" t="s">
        <v>357</v>
      </c>
      <c r="D104" s="245" t="s">
        <v>2500</v>
      </c>
      <c r="E104" s="246" t="s">
        <v>659</v>
      </c>
      <c r="F104" s="246" t="s">
        <v>364</v>
      </c>
      <c r="G104" s="86" t="s">
        <v>48</v>
      </c>
      <c r="H104" s="86" t="s">
        <v>98</v>
      </c>
      <c r="I104" s="318">
        <v>8.36</v>
      </c>
      <c r="J104" s="92">
        <v>1</v>
      </c>
      <c r="K104" s="93"/>
      <c r="L104" s="94">
        <f t="shared" ref="L104:L107" si="19">I104*J104</f>
        <v>8.36</v>
      </c>
      <c r="M104" s="94">
        <f t="shared" ref="M104:M107" si="20">IFERROR(L104/K104,0)</f>
        <v>0</v>
      </c>
      <c r="N104" s="95">
        <f t="shared" ref="N104:N107" si="21">IF(O104&gt;0,O104/J104,0)</f>
        <v>0</v>
      </c>
      <c r="O104" s="94">
        <f t="shared" ref="O104:O107" si="22">ROUND(M104*SVS_UR_2_1,2)</f>
        <v>0</v>
      </c>
    </row>
    <row r="105" spans="1:15">
      <c r="A105" s="84">
        <v>95</v>
      </c>
      <c r="B105" s="85" t="s">
        <v>1306</v>
      </c>
      <c r="C105" s="86" t="s">
        <v>357</v>
      </c>
      <c r="D105" s="245" t="s">
        <v>2501</v>
      </c>
      <c r="E105" s="246" t="s">
        <v>660</v>
      </c>
      <c r="F105" s="246" t="s">
        <v>364</v>
      </c>
      <c r="G105" s="86" t="s">
        <v>48</v>
      </c>
      <c r="H105" s="86" t="s">
        <v>98</v>
      </c>
      <c r="I105" s="318">
        <v>8.36</v>
      </c>
      <c r="J105" s="92">
        <v>1</v>
      </c>
      <c r="K105" s="93"/>
      <c r="L105" s="94">
        <f t="shared" si="19"/>
        <v>8.36</v>
      </c>
      <c r="M105" s="94">
        <f t="shared" si="20"/>
        <v>0</v>
      </c>
      <c r="N105" s="95">
        <f t="shared" si="21"/>
        <v>0</v>
      </c>
      <c r="O105" s="94">
        <f t="shared" si="22"/>
        <v>0</v>
      </c>
    </row>
    <row r="106" spans="1:15">
      <c r="A106" s="84">
        <v>96</v>
      </c>
      <c r="B106" s="85" t="s">
        <v>1306</v>
      </c>
      <c r="C106" s="86" t="s">
        <v>357</v>
      </c>
      <c r="D106" s="245" t="s">
        <v>2502</v>
      </c>
      <c r="E106" s="246" t="s">
        <v>661</v>
      </c>
      <c r="F106" s="246" t="s">
        <v>364</v>
      </c>
      <c r="G106" s="86" t="s">
        <v>48</v>
      </c>
      <c r="H106" s="86" t="s">
        <v>98</v>
      </c>
      <c r="I106" s="318">
        <v>8.36</v>
      </c>
      <c r="J106" s="92">
        <v>1</v>
      </c>
      <c r="K106" s="93"/>
      <c r="L106" s="94">
        <f t="shared" si="19"/>
        <v>8.36</v>
      </c>
      <c r="M106" s="94">
        <f t="shared" si="20"/>
        <v>0</v>
      </c>
      <c r="N106" s="95">
        <f t="shared" si="21"/>
        <v>0</v>
      </c>
      <c r="O106" s="94">
        <f t="shared" si="22"/>
        <v>0</v>
      </c>
    </row>
    <row r="107" spans="1:15">
      <c r="A107" s="84">
        <v>97</v>
      </c>
      <c r="B107" s="85" t="s">
        <v>1306</v>
      </c>
      <c r="C107" s="86" t="s">
        <v>357</v>
      </c>
      <c r="D107" s="245" t="s">
        <v>2503</v>
      </c>
      <c r="E107" s="246" t="s">
        <v>662</v>
      </c>
      <c r="F107" s="246" t="s">
        <v>364</v>
      </c>
      <c r="G107" s="86" t="s">
        <v>48</v>
      </c>
      <c r="H107" s="86" t="s">
        <v>98</v>
      </c>
      <c r="I107" s="318">
        <v>8.36</v>
      </c>
      <c r="J107" s="92">
        <v>1</v>
      </c>
      <c r="K107" s="93"/>
      <c r="L107" s="94">
        <f t="shared" si="19"/>
        <v>8.36</v>
      </c>
      <c r="M107" s="94">
        <f t="shared" si="20"/>
        <v>0</v>
      </c>
      <c r="N107" s="95">
        <f t="shared" si="21"/>
        <v>0</v>
      </c>
      <c r="O107" s="94">
        <f t="shared" si="22"/>
        <v>0</v>
      </c>
    </row>
    <row r="108" spans="1:15" ht="28.5">
      <c r="A108" s="84">
        <v>98</v>
      </c>
      <c r="B108" s="85" t="s">
        <v>1306</v>
      </c>
      <c r="C108" s="86" t="s">
        <v>357</v>
      </c>
      <c r="D108" s="245" t="s">
        <v>104</v>
      </c>
      <c r="E108" s="246" t="s">
        <v>663</v>
      </c>
      <c r="F108" s="246" t="s">
        <v>364</v>
      </c>
      <c r="G108" s="86" t="s">
        <v>78</v>
      </c>
      <c r="H108" s="86" t="s">
        <v>78</v>
      </c>
      <c r="I108" s="318">
        <v>3.31</v>
      </c>
      <c r="J108" s="123"/>
      <c r="K108" s="123"/>
      <c r="L108" s="123"/>
      <c r="M108" s="123"/>
      <c r="N108" s="123"/>
      <c r="O108" s="123"/>
    </row>
    <row r="109" spans="1:15" ht="28.5">
      <c r="A109" s="84">
        <v>99</v>
      </c>
      <c r="B109" s="85" t="s">
        <v>1306</v>
      </c>
      <c r="C109" s="86" t="s">
        <v>357</v>
      </c>
      <c r="D109" s="245" t="s">
        <v>104</v>
      </c>
      <c r="E109" s="246" t="s">
        <v>5</v>
      </c>
      <c r="F109" s="246" t="s">
        <v>666</v>
      </c>
      <c r="G109" s="86" t="s">
        <v>43</v>
      </c>
      <c r="H109" s="86" t="s">
        <v>98</v>
      </c>
      <c r="I109" s="318">
        <v>510</v>
      </c>
      <c r="J109" s="92">
        <v>1</v>
      </c>
      <c r="K109" s="93"/>
      <c r="L109" s="94">
        <f t="shared" ref="L109:L114" si="23">I109*J109</f>
        <v>510</v>
      </c>
      <c r="M109" s="94">
        <f t="shared" ref="M109:M114" si="24">IFERROR(L109/K109,0)</f>
        <v>0</v>
      </c>
      <c r="N109" s="95">
        <f t="shared" ref="N109:N114" si="25">IF(O109&gt;0,O109/J109,0)</f>
        <v>0</v>
      </c>
      <c r="O109" s="94">
        <f t="shared" ref="O109:O114" si="26">ROUND(M109*SVS_UR_2_1,2)</f>
        <v>0</v>
      </c>
    </row>
    <row r="110" spans="1:15" ht="28.5">
      <c r="A110" s="84">
        <v>100</v>
      </c>
      <c r="B110" s="85" t="s">
        <v>1306</v>
      </c>
      <c r="C110" s="86" t="s">
        <v>357</v>
      </c>
      <c r="D110" s="245" t="s">
        <v>2438</v>
      </c>
      <c r="E110" s="246" t="s">
        <v>655</v>
      </c>
      <c r="F110" s="246" t="s">
        <v>666</v>
      </c>
      <c r="G110" s="86" t="s">
        <v>44</v>
      </c>
      <c r="H110" s="86" t="s">
        <v>98</v>
      </c>
      <c r="I110" s="318">
        <v>35.21</v>
      </c>
      <c r="J110" s="92">
        <v>1</v>
      </c>
      <c r="K110" s="93"/>
      <c r="L110" s="94">
        <f t="shared" si="23"/>
        <v>35.21</v>
      </c>
      <c r="M110" s="94">
        <f t="shared" si="24"/>
        <v>0</v>
      </c>
      <c r="N110" s="95">
        <f t="shared" si="25"/>
        <v>0</v>
      </c>
      <c r="O110" s="94">
        <f t="shared" si="26"/>
        <v>0</v>
      </c>
    </row>
    <row r="111" spans="1:15" ht="28.5">
      <c r="A111" s="84">
        <v>101</v>
      </c>
      <c r="B111" s="85" t="s">
        <v>1306</v>
      </c>
      <c r="C111" s="86" t="s">
        <v>357</v>
      </c>
      <c r="D111" s="245" t="s">
        <v>2439</v>
      </c>
      <c r="E111" s="246" t="s">
        <v>655</v>
      </c>
      <c r="F111" s="246" t="s">
        <v>666</v>
      </c>
      <c r="G111" s="86" t="s">
        <v>44</v>
      </c>
      <c r="H111" s="86" t="s">
        <v>98</v>
      </c>
      <c r="I111" s="318">
        <v>35.21</v>
      </c>
      <c r="J111" s="92">
        <v>1</v>
      </c>
      <c r="K111" s="93"/>
      <c r="L111" s="94">
        <f t="shared" si="23"/>
        <v>35.21</v>
      </c>
      <c r="M111" s="94">
        <f t="shared" si="24"/>
        <v>0</v>
      </c>
      <c r="N111" s="95">
        <f t="shared" si="25"/>
        <v>0</v>
      </c>
      <c r="O111" s="94">
        <f t="shared" si="26"/>
        <v>0</v>
      </c>
    </row>
    <row r="112" spans="1:15" ht="28.5">
      <c r="A112" s="84">
        <v>102</v>
      </c>
      <c r="B112" s="85" t="s">
        <v>1306</v>
      </c>
      <c r="C112" s="86" t="s">
        <v>357</v>
      </c>
      <c r="D112" s="245" t="s">
        <v>2440</v>
      </c>
      <c r="E112" s="246" t="s">
        <v>655</v>
      </c>
      <c r="F112" s="246" t="s">
        <v>666</v>
      </c>
      <c r="G112" s="86" t="s">
        <v>44</v>
      </c>
      <c r="H112" s="86" t="s">
        <v>98</v>
      </c>
      <c r="I112" s="318">
        <v>35.72</v>
      </c>
      <c r="J112" s="92">
        <v>1</v>
      </c>
      <c r="K112" s="93"/>
      <c r="L112" s="94">
        <f t="shared" si="23"/>
        <v>35.72</v>
      </c>
      <c r="M112" s="94">
        <f t="shared" si="24"/>
        <v>0</v>
      </c>
      <c r="N112" s="95">
        <f t="shared" si="25"/>
        <v>0</v>
      </c>
      <c r="O112" s="94">
        <f t="shared" si="26"/>
        <v>0</v>
      </c>
    </row>
    <row r="113" spans="1:15" ht="28.5">
      <c r="A113" s="84">
        <v>103</v>
      </c>
      <c r="B113" s="85" t="s">
        <v>1306</v>
      </c>
      <c r="C113" s="86" t="s">
        <v>358</v>
      </c>
      <c r="D113" s="245" t="s">
        <v>2438</v>
      </c>
      <c r="E113" s="246" t="s">
        <v>655</v>
      </c>
      <c r="F113" s="246" t="s">
        <v>666</v>
      </c>
      <c r="G113" s="86" t="s">
        <v>44</v>
      </c>
      <c r="H113" s="86" t="s">
        <v>98</v>
      </c>
      <c r="I113" s="318">
        <v>44.9</v>
      </c>
      <c r="J113" s="92">
        <v>1</v>
      </c>
      <c r="K113" s="93"/>
      <c r="L113" s="94">
        <f t="shared" si="23"/>
        <v>44.9</v>
      </c>
      <c r="M113" s="94">
        <f t="shared" si="24"/>
        <v>0</v>
      </c>
      <c r="N113" s="95">
        <f t="shared" si="25"/>
        <v>0</v>
      </c>
      <c r="O113" s="94">
        <f t="shared" si="26"/>
        <v>0</v>
      </c>
    </row>
    <row r="114" spans="1:15" ht="28.5">
      <c r="A114" s="84">
        <v>104</v>
      </c>
      <c r="B114" s="85" t="s">
        <v>1306</v>
      </c>
      <c r="C114" s="86" t="s">
        <v>358</v>
      </c>
      <c r="D114" s="245" t="s">
        <v>2439</v>
      </c>
      <c r="E114" s="246" t="s">
        <v>655</v>
      </c>
      <c r="F114" s="246" t="s">
        <v>666</v>
      </c>
      <c r="G114" s="86" t="s">
        <v>44</v>
      </c>
      <c r="H114" s="86" t="s">
        <v>98</v>
      </c>
      <c r="I114" s="318">
        <v>44.9</v>
      </c>
      <c r="J114" s="92">
        <v>1</v>
      </c>
      <c r="K114" s="93"/>
      <c r="L114" s="94">
        <f t="shared" si="23"/>
        <v>44.9</v>
      </c>
      <c r="M114" s="94">
        <f t="shared" si="24"/>
        <v>0</v>
      </c>
      <c r="N114" s="95">
        <f t="shared" si="25"/>
        <v>0</v>
      </c>
      <c r="O114" s="94">
        <f t="shared" si="26"/>
        <v>0</v>
      </c>
    </row>
    <row r="115" spans="1:15" s="293" customFormat="1">
      <c r="A115" s="283" t="s">
        <v>87</v>
      </c>
      <c r="B115" s="284" t="s">
        <v>1280</v>
      </c>
      <c r="C115" s="297"/>
      <c r="D115" s="311"/>
      <c r="E115" s="312"/>
      <c r="F115" s="312"/>
      <c r="G115" s="319"/>
      <c r="H115" s="319"/>
      <c r="I115" s="290">
        <f>SUM(I11:I114)</f>
        <v>6442.0599999999977</v>
      </c>
      <c r="J115" s="320"/>
      <c r="K115" s="320"/>
      <c r="L115" s="290">
        <f>SUM(L11:L114)</f>
        <v>6255.8899999999967</v>
      </c>
      <c r="M115" s="290">
        <f>SUM(M11:M114)</f>
        <v>0</v>
      </c>
      <c r="N115" s="292"/>
      <c r="O115" s="290">
        <f>SUM(O11:O114)</f>
        <v>0</v>
      </c>
    </row>
    <row r="116" spans="1:15" ht="13.5">
      <c r="A116" s="74"/>
      <c r="B116" s="74" t="s">
        <v>289</v>
      </c>
      <c r="C116" s="75"/>
      <c r="D116" s="76"/>
      <c r="E116" s="77"/>
      <c r="F116" s="77"/>
      <c r="G116" s="79"/>
      <c r="H116" s="79"/>
      <c r="I116" s="80"/>
      <c r="J116" s="81"/>
      <c r="K116" s="81"/>
      <c r="L116" s="77"/>
      <c r="M116" s="82"/>
      <c r="N116" s="77"/>
      <c r="O116" s="83"/>
    </row>
    <row r="117" spans="1:15">
      <c r="A117" s="84">
        <v>189</v>
      </c>
      <c r="B117" s="85" t="s">
        <v>1307</v>
      </c>
      <c r="C117" s="86" t="s">
        <v>354</v>
      </c>
      <c r="D117" s="86" t="s">
        <v>2505</v>
      </c>
      <c r="E117" s="321" t="s">
        <v>601</v>
      </c>
      <c r="F117" s="321" t="s">
        <v>363</v>
      </c>
      <c r="G117" s="86" t="s">
        <v>41</v>
      </c>
      <c r="H117" s="86" t="s">
        <v>98</v>
      </c>
      <c r="I117" s="322">
        <v>12.21</v>
      </c>
      <c r="J117" s="92">
        <v>1</v>
      </c>
      <c r="K117" s="93"/>
      <c r="L117" s="94">
        <f t="shared" ref="L117:L180" si="27">I117*J117</f>
        <v>12.21</v>
      </c>
      <c r="M117" s="94">
        <f t="shared" ref="M117:M180" si="28">IFERROR(L117/K117,0)</f>
        <v>0</v>
      </c>
      <c r="N117" s="95">
        <f t="shared" ref="N117:N180" si="29">IF(O117&gt;0,O117/J117,0)</f>
        <v>0</v>
      </c>
      <c r="O117" s="94">
        <f t="shared" ref="O117:O180" si="30">ROUND(M117*SVS_UR_2_1,2)</f>
        <v>0</v>
      </c>
    </row>
    <row r="118" spans="1:15">
      <c r="A118" s="84">
        <v>190</v>
      </c>
      <c r="B118" s="85" t="s">
        <v>1307</v>
      </c>
      <c r="C118" s="86" t="s">
        <v>354</v>
      </c>
      <c r="D118" s="86" t="s">
        <v>2506</v>
      </c>
      <c r="E118" s="321" t="s">
        <v>426</v>
      </c>
      <c r="F118" s="321" t="s">
        <v>364</v>
      </c>
      <c r="G118" s="86" t="s">
        <v>48</v>
      </c>
      <c r="H118" s="86" t="s">
        <v>98</v>
      </c>
      <c r="I118" s="322">
        <v>32.99</v>
      </c>
      <c r="J118" s="92">
        <v>1</v>
      </c>
      <c r="K118" s="93"/>
      <c r="L118" s="94">
        <f t="shared" si="27"/>
        <v>32.99</v>
      </c>
      <c r="M118" s="94">
        <f t="shared" si="28"/>
        <v>0</v>
      </c>
      <c r="N118" s="95">
        <f t="shared" si="29"/>
        <v>0</v>
      </c>
      <c r="O118" s="94">
        <f t="shared" si="30"/>
        <v>0</v>
      </c>
    </row>
    <row r="119" spans="1:15">
      <c r="A119" s="84">
        <v>191</v>
      </c>
      <c r="B119" s="85" t="s">
        <v>1307</v>
      </c>
      <c r="C119" s="86" t="s">
        <v>354</v>
      </c>
      <c r="D119" s="86" t="s">
        <v>1334</v>
      </c>
      <c r="E119" s="321" t="s">
        <v>342</v>
      </c>
      <c r="F119" s="321" t="s">
        <v>624</v>
      </c>
      <c r="G119" s="86" t="s">
        <v>44</v>
      </c>
      <c r="H119" s="86" t="s">
        <v>98</v>
      </c>
      <c r="I119" s="322">
        <v>47.23</v>
      </c>
      <c r="J119" s="92">
        <v>1</v>
      </c>
      <c r="K119" s="93"/>
      <c r="L119" s="94">
        <f t="shared" si="27"/>
        <v>47.23</v>
      </c>
      <c r="M119" s="94">
        <f t="shared" si="28"/>
        <v>0</v>
      </c>
      <c r="N119" s="95">
        <f t="shared" si="29"/>
        <v>0</v>
      </c>
      <c r="O119" s="94">
        <f t="shared" si="30"/>
        <v>0</v>
      </c>
    </row>
    <row r="120" spans="1:15">
      <c r="A120" s="84">
        <v>192</v>
      </c>
      <c r="B120" s="85" t="s">
        <v>1307</v>
      </c>
      <c r="C120" s="86" t="s">
        <v>354</v>
      </c>
      <c r="D120" s="86" t="s">
        <v>2507</v>
      </c>
      <c r="E120" s="321" t="s">
        <v>601</v>
      </c>
      <c r="F120" s="321" t="s">
        <v>411</v>
      </c>
      <c r="G120" s="86" t="s">
        <v>41</v>
      </c>
      <c r="H120" s="86" t="s">
        <v>98</v>
      </c>
      <c r="I120" s="322">
        <v>34.28</v>
      </c>
      <c r="J120" s="92">
        <v>1</v>
      </c>
      <c r="K120" s="93"/>
      <c r="L120" s="94">
        <f t="shared" si="27"/>
        <v>34.28</v>
      </c>
      <c r="M120" s="94">
        <f t="shared" si="28"/>
        <v>0</v>
      </c>
      <c r="N120" s="95">
        <f t="shared" si="29"/>
        <v>0</v>
      </c>
      <c r="O120" s="94">
        <f t="shared" si="30"/>
        <v>0</v>
      </c>
    </row>
    <row r="121" spans="1:15">
      <c r="A121" s="84">
        <v>193</v>
      </c>
      <c r="B121" s="85" t="s">
        <v>1307</v>
      </c>
      <c r="C121" s="86" t="s">
        <v>354</v>
      </c>
      <c r="D121" s="86" t="s">
        <v>2508</v>
      </c>
      <c r="E121" s="321" t="s">
        <v>647</v>
      </c>
      <c r="F121" s="321" t="s">
        <v>667</v>
      </c>
      <c r="G121" s="86" t="s">
        <v>35</v>
      </c>
      <c r="H121" s="86" t="s">
        <v>98</v>
      </c>
      <c r="I121" s="322">
        <v>8.3000000000000007</v>
      </c>
      <c r="J121" s="92">
        <v>1</v>
      </c>
      <c r="K121" s="93"/>
      <c r="L121" s="94">
        <f t="shared" si="27"/>
        <v>8.3000000000000007</v>
      </c>
      <c r="M121" s="94">
        <f t="shared" si="28"/>
        <v>0</v>
      </c>
      <c r="N121" s="95">
        <f t="shared" si="29"/>
        <v>0</v>
      </c>
      <c r="O121" s="94">
        <f t="shared" si="30"/>
        <v>0</v>
      </c>
    </row>
    <row r="122" spans="1:15">
      <c r="A122" s="84">
        <v>194</v>
      </c>
      <c r="B122" s="85" t="s">
        <v>1307</v>
      </c>
      <c r="C122" s="86" t="s">
        <v>354</v>
      </c>
      <c r="D122" s="86" t="s">
        <v>2509</v>
      </c>
      <c r="E122" s="321" t="s">
        <v>647</v>
      </c>
      <c r="F122" s="321" t="s">
        <v>667</v>
      </c>
      <c r="G122" s="86" t="s">
        <v>35</v>
      </c>
      <c r="H122" s="86" t="s">
        <v>98</v>
      </c>
      <c r="I122" s="322">
        <v>8.3000000000000007</v>
      </c>
      <c r="J122" s="92">
        <v>1</v>
      </c>
      <c r="K122" s="93"/>
      <c r="L122" s="94">
        <f t="shared" si="27"/>
        <v>8.3000000000000007</v>
      </c>
      <c r="M122" s="94">
        <f t="shared" si="28"/>
        <v>0</v>
      </c>
      <c r="N122" s="95">
        <f t="shared" si="29"/>
        <v>0</v>
      </c>
      <c r="O122" s="94">
        <f t="shared" si="30"/>
        <v>0</v>
      </c>
    </row>
    <row r="123" spans="1:15">
      <c r="A123" s="84">
        <v>195</v>
      </c>
      <c r="B123" s="85" t="s">
        <v>1307</v>
      </c>
      <c r="C123" s="86" t="s">
        <v>354</v>
      </c>
      <c r="D123" s="86" t="s">
        <v>2510</v>
      </c>
      <c r="E123" s="321" t="s">
        <v>601</v>
      </c>
      <c r="F123" s="321" t="s">
        <v>411</v>
      </c>
      <c r="G123" s="86" t="s">
        <v>41</v>
      </c>
      <c r="H123" s="86" t="s">
        <v>98</v>
      </c>
      <c r="I123" s="322">
        <v>34.28</v>
      </c>
      <c r="J123" s="92">
        <v>1</v>
      </c>
      <c r="K123" s="93"/>
      <c r="L123" s="94">
        <f t="shared" si="27"/>
        <v>34.28</v>
      </c>
      <c r="M123" s="94">
        <f t="shared" si="28"/>
        <v>0</v>
      </c>
      <c r="N123" s="95">
        <f t="shared" si="29"/>
        <v>0</v>
      </c>
      <c r="O123" s="94">
        <f t="shared" si="30"/>
        <v>0</v>
      </c>
    </row>
    <row r="124" spans="1:15">
      <c r="A124" s="84">
        <v>196</v>
      </c>
      <c r="B124" s="85" t="s">
        <v>1307</v>
      </c>
      <c r="C124" s="86" t="s">
        <v>354</v>
      </c>
      <c r="D124" s="86" t="s">
        <v>2511</v>
      </c>
      <c r="E124" s="321" t="s">
        <v>669</v>
      </c>
      <c r="F124" s="321" t="s">
        <v>361</v>
      </c>
      <c r="G124" s="86" t="s">
        <v>365</v>
      </c>
      <c r="H124" s="86" t="s">
        <v>98</v>
      </c>
      <c r="I124" s="322">
        <v>69.260000000000005</v>
      </c>
      <c r="J124" s="92">
        <v>1</v>
      </c>
      <c r="K124" s="93"/>
      <c r="L124" s="94">
        <f t="shared" si="27"/>
        <v>69.260000000000005</v>
      </c>
      <c r="M124" s="94">
        <f t="shared" si="28"/>
        <v>0</v>
      </c>
      <c r="N124" s="95">
        <f t="shared" si="29"/>
        <v>0</v>
      </c>
      <c r="O124" s="94">
        <f t="shared" si="30"/>
        <v>0</v>
      </c>
    </row>
    <row r="125" spans="1:15">
      <c r="A125" s="84">
        <v>197</v>
      </c>
      <c r="B125" s="85" t="s">
        <v>1307</v>
      </c>
      <c r="C125" s="86" t="s">
        <v>354</v>
      </c>
      <c r="D125" s="86" t="s">
        <v>2512</v>
      </c>
      <c r="E125" s="321" t="s">
        <v>647</v>
      </c>
      <c r="F125" s="321" t="s">
        <v>667</v>
      </c>
      <c r="G125" s="86" t="s">
        <v>35</v>
      </c>
      <c r="H125" s="86" t="s">
        <v>98</v>
      </c>
      <c r="I125" s="322">
        <v>8.3000000000000007</v>
      </c>
      <c r="J125" s="92">
        <v>1</v>
      </c>
      <c r="K125" s="93"/>
      <c r="L125" s="94">
        <f t="shared" si="27"/>
        <v>8.3000000000000007</v>
      </c>
      <c r="M125" s="94">
        <f t="shared" si="28"/>
        <v>0</v>
      </c>
      <c r="N125" s="95">
        <f t="shared" si="29"/>
        <v>0</v>
      </c>
      <c r="O125" s="94">
        <f t="shared" si="30"/>
        <v>0</v>
      </c>
    </row>
    <row r="126" spans="1:15">
      <c r="A126" s="84">
        <v>198</v>
      </c>
      <c r="B126" s="85" t="s">
        <v>1307</v>
      </c>
      <c r="C126" s="86" t="s">
        <v>354</v>
      </c>
      <c r="D126" s="86" t="s">
        <v>2513</v>
      </c>
      <c r="E126" s="321" t="s">
        <v>647</v>
      </c>
      <c r="F126" s="321" t="s">
        <v>667</v>
      </c>
      <c r="G126" s="86" t="s">
        <v>35</v>
      </c>
      <c r="H126" s="86" t="s">
        <v>98</v>
      </c>
      <c r="I126" s="322">
        <v>8.3000000000000007</v>
      </c>
      <c r="J126" s="92">
        <v>1</v>
      </c>
      <c r="K126" s="93"/>
      <c r="L126" s="94">
        <f t="shared" si="27"/>
        <v>8.3000000000000007</v>
      </c>
      <c r="M126" s="94">
        <f t="shared" si="28"/>
        <v>0</v>
      </c>
      <c r="N126" s="95">
        <f t="shared" si="29"/>
        <v>0</v>
      </c>
      <c r="O126" s="94">
        <f t="shared" si="30"/>
        <v>0</v>
      </c>
    </row>
    <row r="127" spans="1:15">
      <c r="A127" s="84">
        <v>199</v>
      </c>
      <c r="B127" s="85" t="s">
        <v>1307</v>
      </c>
      <c r="C127" s="86" t="s">
        <v>354</v>
      </c>
      <c r="D127" s="86" t="s">
        <v>2514</v>
      </c>
      <c r="E127" s="321" t="s">
        <v>669</v>
      </c>
      <c r="F127" s="321" t="s">
        <v>667</v>
      </c>
      <c r="G127" s="86" t="s">
        <v>365</v>
      </c>
      <c r="H127" s="86" t="s">
        <v>98</v>
      </c>
      <c r="I127" s="322">
        <v>69.260000000000005</v>
      </c>
      <c r="J127" s="92">
        <v>1</v>
      </c>
      <c r="K127" s="93"/>
      <c r="L127" s="94">
        <f t="shared" si="27"/>
        <v>69.260000000000005</v>
      </c>
      <c r="M127" s="94">
        <f t="shared" si="28"/>
        <v>0</v>
      </c>
      <c r="N127" s="95">
        <f t="shared" si="29"/>
        <v>0</v>
      </c>
      <c r="O127" s="94">
        <f t="shared" si="30"/>
        <v>0</v>
      </c>
    </row>
    <row r="128" spans="1:15">
      <c r="A128" s="84">
        <v>200</v>
      </c>
      <c r="B128" s="85" t="s">
        <v>1307</v>
      </c>
      <c r="C128" s="86" t="s">
        <v>354</v>
      </c>
      <c r="D128" s="86" t="s">
        <v>2515</v>
      </c>
      <c r="E128" s="321" t="s">
        <v>647</v>
      </c>
      <c r="F128" s="321" t="s">
        <v>667</v>
      </c>
      <c r="G128" s="86" t="s">
        <v>35</v>
      </c>
      <c r="H128" s="86" t="s">
        <v>98</v>
      </c>
      <c r="I128" s="322">
        <v>8.3000000000000007</v>
      </c>
      <c r="J128" s="92">
        <v>1</v>
      </c>
      <c r="K128" s="93"/>
      <c r="L128" s="94">
        <f t="shared" si="27"/>
        <v>8.3000000000000007</v>
      </c>
      <c r="M128" s="94">
        <f t="shared" si="28"/>
        <v>0</v>
      </c>
      <c r="N128" s="95">
        <f t="shared" si="29"/>
        <v>0</v>
      </c>
      <c r="O128" s="94">
        <f t="shared" si="30"/>
        <v>0</v>
      </c>
    </row>
    <row r="129" spans="1:15">
      <c r="A129" s="84">
        <v>201</v>
      </c>
      <c r="B129" s="85" t="s">
        <v>1307</v>
      </c>
      <c r="C129" s="86" t="s">
        <v>354</v>
      </c>
      <c r="D129" s="86" t="s">
        <v>2516</v>
      </c>
      <c r="E129" s="321" t="s">
        <v>647</v>
      </c>
      <c r="F129" s="321" t="s">
        <v>667</v>
      </c>
      <c r="G129" s="86" t="s">
        <v>35</v>
      </c>
      <c r="H129" s="86" t="s">
        <v>98</v>
      </c>
      <c r="I129" s="322">
        <v>8.3000000000000007</v>
      </c>
      <c r="J129" s="92">
        <v>1</v>
      </c>
      <c r="K129" s="93"/>
      <c r="L129" s="94">
        <f t="shared" si="27"/>
        <v>8.3000000000000007</v>
      </c>
      <c r="M129" s="94">
        <f t="shared" si="28"/>
        <v>0</v>
      </c>
      <c r="N129" s="95">
        <f t="shared" si="29"/>
        <v>0</v>
      </c>
      <c r="O129" s="94">
        <f t="shared" si="30"/>
        <v>0</v>
      </c>
    </row>
    <row r="130" spans="1:15">
      <c r="A130" s="84">
        <v>202</v>
      </c>
      <c r="B130" s="85" t="s">
        <v>1307</v>
      </c>
      <c r="C130" s="86" t="s">
        <v>354</v>
      </c>
      <c r="D130" s="86" t="s">
        <v>2517</v>
      </c>
      <c r="E130" s="321" t="s">
        <v>669</v>
      </c>
      <c r="F130" s="321" t="s">
        <v>667</v>
      </c>
      <c r="G130" s="86" t="s">
        <v>365</v>
      </c>
      <c r="H130" s="86" t="s">
        <v>98</v>
      </c>
      <c r="I130" s="322">
        <v>51.58</v>
      </c>
      <c r="J130" s="92">
        <v>1</v>
      </c>
      <c r="K130" s="93"/>
      <c r="L130" s="94">
        <f t="shared" si="27"/>
        <v>51.58</v>
      </c>
      <c r="M130" s="94">
        <f t="shared" si="28"/>
        <v>0</v>
      </c>
      <c r="N130" s="95">
        <f t="shared" si="29"/>
        <v>0</v>
      </c>
      <c r="O130" s="94">
        <f t="shared" si="30"/>
        <v>0</v>
      </c>
    </row>
    <row r="131" spans="1:15">
      <c r="A131" s="84">
        <v>203</v>
      </c>
      <c r="B131" s="85" t="s">
        <v>1307</v>
      </c>
      <c r="C131" s="86" t="s">
        <v>354</v>
      </c>
      <c r="D131" s="86" t="s">
        <v>2518</v>
      </c>
      <c r="E131" s="321" t="s">
        <v>647</v>
      </c>
      <c r="F131" s="321" t="s">
        <v>667</v>
      </c>
      <c r="G131" s="86" t="s">
        <v>35</v>
      </c>
      <c r="H131" s="86" t="s">
        <v>98</v>
      </c>
      <c r="I131" s="322">
        <v>8.3000000000000007</v>
      </c>
      <c r="J131" s="92">
        <v>1</v>
      </c>
      <c r="K131" s="93"/>
      <c r="L131" s="94">
        <f t="shared" si="27"/>
        <v>8.3000000000000007</v>
      </c>
      <c r="M131" s="94">
        <f t="shared" si="28"/>
        <v>0</v>
      </c>
      <c r="N131" s="95">
        <f t="shared" si="29"/>
        <v>0</v>
      </c>
      <c r="O131" s="94">
        <f t="shared" si="30"/>
        <v>0</v>
      </c>
    </row>
    <row r="132" spans="1:15">
      <c r="A132" s="84">
        <v>204</v>
      </c>
      <c r="B132" s="85" t="s">
        <v>1307</v>
      </c>
      <c r="C132" s="86" t="s">
        <v>354</v>
      </c>
      <c r="D132" s="86" t="s">
        <v>2519</v>
      </c>
      <c r="E132" s="321" t="s">
        <v>647</v>
      </c>
      <c r="F132" s="321" t="s">
        <v>667</v>
      </c>
      <c r="G132" s="86" t="s">
        <v>35</v>
      </c>
      <c r="H132" s="86" t="s">
        <v>98</v>
      </c>
      <c r="I132" s="322">
        <v>8.3000000000000007</v>
      </c>
      <c r="J132" s="92">
        <v>1</v>
      </c>
      <c r="K132" s="93"/>
      <c r="L132" s="94">
        <f t="shared" si="27"/>
        <v>8.3000000000000007</v>
      </c>
      <c r="M132" s="94">
        <f t="shared" si="28"/>
        <v>0</v>
      </c>
      <c r="N132" s="95">
        <f t="shared" si="29"/>
        <v>0</v>
      </c>
      <c r="O132" s="94">
        <f t="shared" si="30"/>
        <v>0</v>
      </c>
    </row>
    <row r="133" spans="1:15">
      <c r="A133" s="84">
        <v>205</v>
      </c>
      <c r="B133" s="85" t="s">
        <v>1307</v>
      </c>
      <c r="C133" s="86" t="s">
        <v>354</v>
      </c>
      <c r="D133" s="86" t="s">
        <v>1335</v>
      </c>
      <c r="E133" s="321" t="s">
        <v>342</v>
      </c>
      <c r="F133" s="321" t="s">
        <v>624</v>
      </c>
      <c r="G133" s="86" t="s">
        <v>44</v>
      </c>
      <c r="H133" s="86" t="s">
        <v>98</v>
      </c>
      <c r="I133" s="323">
        <v>32.76</v>
      </c>
      <c r="J133" s="92">
        <v>1</v>
      </c>
      <c r="K133" s="93"/>
      <c r="L133" s="94">
        <f t="shared" si="27"/>
        <v>32.76</v>
      </c>
      <c r="M133" s="94">
        <f t="shared" si="28"/>
        <v>0</v>
      </c>
      <c r="N133" s="95">
        <f t="shared" si="29"/>
        <v>0</v>
      </c>
      <c r="O133" s="94">
        <f t="shared" si="30"/>
        <v>0</v>
      </c>
    </row>
    <row r="134" spans="1:15">
      <c r="A134" s="84">
        <v>206</v>
      </c>
      <c r="B134" s="85" t="s">
        <v>1307</v>
      </c>
      <c r="C134" s="86" t="s">
        <v>354</v>
      </c>
      <c r="D134" s="86" t="s">
        <v>104</v>
      </c>
      <c r="E134" s="321" t="s">
        <v>5</v>
      </c>
      <c r="F134" s="321" t="s">
        <v>364</v>
      </c>
      <c r="G134" s="86" t="s">
        <v>43</v>
      </c>
      <c r="H134" s="86" t="s">
        <v>98</v>
      </c>
      <c r="I134" s="322">
        <v>308</v>
      </c>
      <c r="J134" s="92">
        <v>1</v>
      </c>
      <c r="K134" s="93"/>
      <c r="L134" s="94">
        <f t="shared" si="27"/>
        <v>308</v>
      </c>
      <c r="M134" s="94">
        <f t="shared" si="28"/>
        <v>0</v>
      </c>
      <c r="N134" s="95">
        <f t="shared" si="29"/>
        <v>0</v>
      </c>
      <c r="O134" s="94">
        <f t="shared" si="30"/>
        <v>0</v>
      </c>
    </row>
    <row r="135" spans="1:15">
      <c r="A135" s="84">
        <v>207</v>
      </c>
      <c r="B135" s="85" t="s">
        <v>1307</v>
      </c>
      <c r="C135" s="86" t="s">
        <v>355</v>
      </c>
      <c r="D135" s="245" t="s">
        <v>2520</v>
      </c>
      <c r="E135" s="246" t="s">
        <v>646</v>
      </c>
      <c r="F135" s="246" t="s">
        <v>667</v>
      </c>
      <c r="G135" s="275" t="s">
        <v>365</v>
      </c>
      <c r="H135" s="86" t="s">
        <v>98</v>
      </c>
      <c r="I135" s="324">
        <v>68.2</v>
      </c>
      <c r="J135" s="92">
        <v>1</v>
      </c>
      <c r="K135" s="93"/>
      <c r="L135" s="94">
        <f t="shared" si="27"/>
        <v>68.2</v>
      </c>
      <c r="M135" s="94">
        <f t="shared" si="28"/>
        <v>0</v>
      </c>
      <c r="N135" s="95">
        <f t="shared" si="29"/>
        <v>0</v>
      </c>
      <c r="O135" s="94">
        <f t="shared" si="30"/>
        <v>0</v>
      </c>
    </row>
    <row r="136" spans="1:15">
      <c r="A136" s="84">
        <v>208</v>
      </c>
      <c r="B136" s="85" t="s">
        <v>1307</v>
      </c>
      <c r="C136" s="86" t="s">
        <v>355</v>
      </c>
      <c r="D136" s="245" t="s">
        <v>2520</v>
      </c>
      <c r="E136" s="246" t="s">
        <v>646</v>
      </c>
      <c r="F136" s="246" t="s">
        <v>667</v>
      </c>
      <c r="G136" s="86" t="s">
        <v>365</v>
      </c>
      <c r="H136" s="86" t="s">
        <v>98</v>
      </c>
      <c r="I136" s="324">
        <v>68.2</v>
      </c>
      <c r="J136" s="92">
        <v>1</v>
      </c>
      <c r="K136" s="93"/>
      <c r="L136" s="94">
        <f t="shared" si="27"/>
        <v>68.2</v>
      </c>
      <c r="M136" s="94">
        <f t="shared" si="28"/>
        <v>0</v>
      </c>
      <c r="N136" s="95">
        <f t="shared" si="29"/>
        <v>0</v>
      </c>
      <c r="O136" s="94">
        <f t="shared" si="30"/>
        <v>0</v>
      </c>
    </row>
    <row r="137" spans="1:15">
      <c r="A137" s="84">
        <v>209</v>
      </c>
      <c r="B137" s="85" t="s">
        <v>1307</v>
      </c>
      <c r="C137" s="86" t="s">
        <v>355</v>
      </c>
      <c r="D137" s="245" t="s">
        <v>2521</v>
      </c>
      <c r="E137" s="246" t="s">
        <v>647</v>
      </c>
      <c r="F137" s="246" t="s">
        <v>667</v>
      </c>
      <c r="G137" s="86" t="s">
        <v>35</v>
      </c>
      <c r="H137" s="86" t="s">
        <v>98</v>
      </c>
      <c r="I137" s="324">
        <v>7.85</v>
      </c>
      <c r="J137" s="92">
        <v>1</v>
      </c>
      <c r="K137" s="93"/>
      <c r="L137" s="94">
        <f t="shared" si="27"/>
        <v>7.85</v>
      </c>
      <c r="M137" s="94">
        <f t="shared" si="28"/>
        <v>0</v>
      </c>
      <c r="N137" s="95">
        <f t="shared" si="29"/>
        <v>0</v>
      </c>
      <c r="O137" s="94">
        <f t="shared" si="30"/>
        <v>0</v>
      </c>
    </row>
    <row r="138" spans="1:15">
      <c r="A138" s="84">
        <v>210</v>
      </c>
      <c r="B138" s="85" t="s">
        <v>1307</v>
      </c>
      <c r="C138" s="86" t="s">
        <v>355</v>
      </c>
      <c r="D138" s="245" t="s">
        <v>2522</v>
      </c>
      <c r="E138" s="246" t="s">
        <v>647</v>
      </c>
      <c r="F138" s="246" t="s">
        <v>667</v>
      </c>
      <c r="G138" s="86" t="s">
        <v>35</v>
      </c>
      <c r="H138" s="86" t="s">
        <v>98</v>
      </c>
      <c r="I138" s="318">
        <v>8.2799999999999994</v>
      </c>
      <c r="J138" s="92">
        <v>1</v>
      </c>
      <c r="K138" s="93"/>
      <c r="L138" s="94">
        <f t="shared" si="27"/>
        <v>8.2799999999999994</v>
      </c>
      <c r="M138" s="94">
        <f t="shared" si="28"/>
        <v>0</v>
      </c>
      <c r="N138" s="95">
        <f t="shared" si="29"/>
        <v>0</v>
      </c>
      <c r="O138" s="94">
        <f t="shared" si="30"/>
        <v>0</v>
      </c>
    </row>
    <row r="139" spans="1:15">
      <c r="A139" s="84">
        <v>211</v>
      </c>
      <c r="B139" s="85" t="s">
        <v>1307</v>
      </c>
      <c r="C139" s="86" t="s">
        <v>355</v>
      </c>
      <c r="D139" s="245" t="s">
        <v>2523</v>
      </c>
      <c r="E139" s="246" t="s">
        <v>601</v>
      </c>
      <c r="F139" s="246" t="s">
        <v>667</v>
      </c>
      <c r="G139" s="86" t="s">
        <v>41</v>
      </c>
      <c r="H139" s="86" t="s">
        <v>98</v>
      </c>
      <c r="I139" s="318">
        <v>34.1</v>
      </c>
      <c r="J139" s="92">
        <v>1</v>
      </c>
      <c r="K139" s="93"/>
      <c r="L139" s="94">
        <f t="shared" si="27"/>
        <v>34.1</v>
      </c>
      <c r="M139" s="94">
        <f t="shared" si="28"/>
        <v>0</v>
      </c>
      <c r="N139" s="95">
        <f t="shared" si="29"/>
        <v>0</v>
      </c>
      <c r="O139" s="94">
        <f t="shared" si="30"/>
        <v>0</v>
      </c>
    </row>
    <row r="140" spans="1:15">
      <c r="A140" s="84">
        <v>212</v>
      </c>
      <c r="B140" s="85" t="s">
        <v>1307</v>
      </c>
      <c r="C140" s="86" t="s">
        <v>355</v>
      </c>
      <c r="D140" s="245" t="s">
        <v>2524</v>
      </c>
      <c r="E140" s="246" t="s">
        <v>601</v>
      </c>
      <c r="F140" s="246" t="s">
        <v>667</v>
      </c>
      <c r="G140" s="86" t="s">
        <v>41</v>
      </c>
      <c r="H140" s="86" t="s">
        <v>98</v>
      </c>
      <c r="I140" s="324">
        <v>25.64</v>
      </c>
      <c r="J140" s="92">
        <v>1</v>
      </c>
      <c r="K140" s="93"/>
      <c r="L140" s="94">
        <f t="shared" si="27"/>
        <v>25.64</v>
      </c>
      <c r="M140" s="94">
        <f t="shared" si="28"/>
        <v>0</v>
      </c>
      <c r="N140" s="95">
        <f t="shared" si="29"/>
        <v>0</v>
      </c>
      <c r="O140" s="94">
        <f t="shared" si="30"/>
        <v>0</v>
      </c>
    </row>
    <row r="141" spans="1:15">
      <c r="A141" s="84">
        <v>213</v>
      </c>
      <c r="B141" s="85" t="s">
        <v>1307</v>
      </c>
      <c r="C141" s="86" t="s">
        <v>355</v>
      </c>
      <c r="D141" s="245" t="s">
        <v>2525</v>
      </c>
      <c r="E141" s="246" t="s">
        <v>426</v>
      </c>
      <c r="F141" s="246" t="s">
        <v>364</v>
      </c>
      <c r="G141" s="275" t="s">
        <v>48</v>
      </c>
      <c r="H141" s="86" t="s">
        <v>98</v>
      </c>
      <c r="I141" s="324">
        <v>7.85</v>
      </c>
      <c r="J141" s="92">
        <v>1</v>
      </c>
      <c r="K141" s="93"/>
      <c r="L141" s="94">
        <f t="shared" si="27"/>
        <v>7.85</v>
      </c>
      <c r="M141" s="94">
        <f t="shared" si="28"/>
        <v>0</v>
      </c>
      <c r="N141" s="95">
        <f t="shared" si="29"/>
        <v>0</v>
      </c>
      <c r="O141" s="94">
        <f t="shared" si="30"/>
        <v>0</v>
      </c>
    </row>
    <row r="142" spans="1:15">
      <c r="A142" s="84">
        <v>214</v>
      </c>
      <c r="B142" s="85" t="s">
        <v>1307</v>
      </c>
      <c r="C142" s="86" t="s">
        <v>355</v>
      </c>
      <c r="D142" s="245" t="s">
        <v>2526</v>
      </c>
      <c r="E142" s="246" t="s">
        <v>647</v>
      </c>
      <c r="F142" s="246" t="s">
        <v>667</v>
      </c>
      <c r="G142" s="86" t="s">
        <v>35</v>
      </c>
      <c r="H142" s="86" t="s">
        <v>98</v>
      </c>
      <c r="I142" s="318">
        <v>8.2799999999999994</v>
      </c>
      <c r="J142" s="92">
        <v>1</v>
      </c>
      <c r="K142" s="93"/>
      <c r="L142" s="94">
        <f t="shared" si="27"/>
        <v>8.2799999999999994</v>
      </c>
      <c r="M142" s="94">
        <f t="shared" si="28"/>
        <v>0</v>
      </c>
      <c r="N142" s="95">
        <f t="shared" si="29"/>
        <v>0</v>
      </c>
      <c r="O142" s="94">
        <f t="shared" si="30"/>
        <v>0</v>
      </c>
    </row>
    <row r="143" spans="1:15">
      <c r="A143" s="84">
        <v>215</v>
      </c>
      <c r="B143" s="85" t="s">
        <v>1307</v>
      </c>
      <c r="C143" s="86" t="s">
        <v>355</v>
      </c>
      <c r="D143" s="245" t="s">
        <v>2527</v>
      </c>
      <c r="E143" s="246" t="s">
        <v>5</v>
      </c>
      <c r="F143" s="246" t="s">
        <v>667</v>
      </c>
      <c r="G143" s="86" t="s">
        <v>43</v>
      </c>
      <c r="H143" s="86" t="s">
        <v>98</v>
      </c>
      <c r="I143" s="318">
        <v>8.64</v>
      </c>
      <c r="J143" s="92">
        <v>1</v>
      </c>
      <c r="K143" s="93"/>
      <c r="L143" s="94">
        <f t="shared" si="27"/>
        <v>8.64</v>
      </c>
      <c r="M143" s="94">
        <f t="shared" si="28"/>
        <v>0</v>
      </c>
      <c r="N143" s="95">
        <f t="shared" si="29"/>
        <v>0</v>
      </c>
      <c r="O143" s="94">
        <f t="shared" si="30"/>
        <v>0</v>
      </c>
    </row>
    <row r="144" spans="1:15">
      <c r="A144" s="84">
        <v>216</v>
      </c>
      <c r="B144" s="85" t="s">
        <v>1307</v>
      </c>
      <c r="C144" s="86" t="s">
        <v>355</v>
      </c>
      <c r="D144" s="245" t="s">
        <v>2528</v>
      </c>
      <c r="E144" s="246" t="s">
        <v>647</v>
      </c>
      <c r="F144" s="246" t="s">
        <v>667</v>
      </c>
      <c r="G144" s="275" t="s">
        <v>35</v>
      </c>
      <c r="H144" s="86" t="s">
        <v>98</v>
      </c>
      <c r="I144" s="324">
        <v>7.85</v>
      </c>
      <c r="J144" s="92">
        <v>1</v>
      </c>
      <c r="K144" s="93"/>
      <c r="L144" s="94">
        <f t="shared" si="27"/>
        <v>7.85</v>
      </c>
      <c r="M144" s="94">
        <f t="shared" si="28"/>
        <v>0</v>
      </c>
      <c r="N144" s="95">
        <f t="shared" si="29"/>
        <v>0</v>
      </c>
      <c r="O144" s="94">
        <f t="shared" si="30"/>
        <v>0</v>
      </c>
    </row>
    <row r="145" spans="1:15">
      <c r="A145" s="84">
        <v>217</v>
      </c>
      <c r="B145" s="85" t="s">
        <v>1307</v>
      </c>
      <c r="C145" s="86" t="s">
        <v>355</v>
      </c>
      <c r="D145" s="245" t="s">
        <v>2529</v>
      </c>
      <c r="E145" s="246" t="s">
        <v>349</v>
      </c>
      <c r="F145" s="246" t="s">
        <v>667</v>
      </c>
      <c r="G145" s="86" t="s">
        <v>54</v>
      </c>
      <c r="H145" s="86" t="s">
        <v>98</v>
      </c>
      <c r="I145" s="318">
        <v>8.2799999999999994</v>
      </c>
      <c r="J145" s="92">
        <v>1</v>
      </c>
      <c r="K145" s="93"/>
      <c r="L145" s="94">
        <f t="shared" si="27"/>
        <v>8.2799999999999994</v>
      </c>
      <c r="M145" s="94">
        <f t="shared" si="28"/>
        <v>0</v>
      </c>
      <c r="N145" s="95">
        <f t="shared" si="29"/>
        <v>0</v>
      </c>
      <c r="O145" s="94">
        <f t="shared" si="30"/>
        <v>0</v>
      </c>
    </row>
    <row r="146" spans="1:15">
      <c r="A146" s="84">
        <v>218</v>
      </c>
      <c r="B146" s="85" t="s">
        <v>1307</v>
      </c>
      <c r="C146" s="86" t="s">
        <v>355</v>
      </c>
      <c r="D146" s="245" t="s">
        <v>2530</v>
      </c>
      <c r="E146" s="246" t="s">
        <v>601</v>
      </c>
      <c r="F146" s="246" t="s">
        <v>667</v>
      </c>
      <c r="G146" s="86" t="s">
        <v>41</v>
      </c>
      <c r="H146" s="86" t="s">
        <v>98</v>
      </c>
      <c r="I146" s="318">
        <v>24.36</v>
      </c>
      <c r="J146" s="92">
        <v>1</v>
      </c>
      <c r="K146" s="93"/>
      <c r="L146" s="94">
        <f t="shared" si="27"/>
        <v>24.36</v>
      </c>
      <c r="M146" s="94">
        <f t="shared" si="28"/>
        <v>0</v>
      </c>
      <c r="N146" s="95">
        <f t="shared" si="29"/>
        <v>0</v>
      </c>
      <c r="O146" s="94">
        <f t="shared" si="30"/>
        <v>0</v>
      </c>
    </row>
    <row r="147" spans="1:15">
      <c r="A147" s="84">
        <v>219</v>
      </c>
      <c r="B147" s="85" t="s">
        <v>1307</v>
      </c>
      <c r="C147" s="86" t="s">
        <v>355</v>
      </c>
      <c r="D147" s="245" t="s">
        <v>2531</v>
      </c>
      <c r="E147" s="246" t="s">
        <v>601</v>
      </c>
      <c r="F147" s="246" t="s">
        <v>667</v>
      </c>
      <c r="G147" s="275" t="s">
        <v>41</v>
      </c>
      <c r="H147" s="86" t="s">
        <v>98</v>
      </c>
      <c r="I147" s="324">
        <v>33.82</v>
      </c>
      <c r="J147" s="92">
        <v>1</v>
      </c>
      <c r="K147" s="93"/>
      <c r="L147" s="94">
        <f t="shared" si="27"/>
        <v>33.82</v>
      </c>
      <c r="M147" s="94">
        <f t="shared" si="28"/>
        <v>0</v>
      </c>
      <c r="N147" s="95">
        <f t="shared" si="29"/>
        <v>0</v>
      </c>
      <c r="O147" s="94">
        <f t="shared" si="30"/>
        <v>0</v>
      </c>
    </row>
    <row r="148" spans="1:15">
      <c r="A148" s="84">
        <v>220</v>
      </c>
      <c r="B148" s="85" t="s">
        <v>1307</v>
      </c>
      <c r="C148" s="86" t="s">
        <v>355</v>
      </c>
      <c r="D148" s="245" t="s">
        <v>2532</v>
      </c>
      <c r="E148" s="246" t="s">
        <v>340</v>
      </c>
      <c r="F148" s="246" t="s">
        <v>364</v>
      </c>
      <c r="G148" s="86" t="s">
        <v>48</v>
      </c>
      <c r="H148" s="86" t="s">
        <v>98</v>
      </c>
      <c r="I148" s="318">
        <v>11.87</v>
      </c>
      <c r="J148" s="92">
        <v>1</v>
      </c>
      <c r="K148" s="93"/>
      <c r="L148" s="94">
        <f t="shared" si="27"/>
        <v>11.87</v>
      </c>
      <c r="M148" s="94">
        <f t="shared" si="28"/>
        <v>0</v>
      </c>
      <c r="N148" s="95">
        <f t="shared" si="29"/>
        <v>0</v>
      </c>
      <c r="O148" s="94">
        <f t="shared" si="30"/>
        <v>0</v>
      </c>
    </row>
    <row r="149" spans="1:15">
      <c r="A149" s="84">
        <v>221</v>
      </c>
      <c r="B149" s="85" t="s">
        <v>1307</v>
      </c>
      <c r="C149" s="86" t="s">
        <v>355</v>
      </c>
      <c r="D149" s="245" t="s">
        <v>2533</v>
      </c>
      <c r="E149" s="246" t="s">
        <v>339</v>
      </c>
      <c r="F149" s="246" t="s">
        <v>364</v>
      </c>
      <c r="G149" s="86" t="s">
        <v>48</v>
      </c>
      <c r="H149" s="86" t="s">
        <v>98</v>
      </c>
      <c r="I149" s="318">
        <v>32.99</v>
      </c>
      <c r="J149" s="92">
        <v>1</v>
      </c>
      <c r="K149" s="93"/>
      <c r="L149" s="94">
        <f t="shared" si="27"/>
        <v>32.99</v>
      </c>
      <c r="M149" s="94">
        <f t="shared" si="28"/>
        <v>0</v>
      </c>
      <c r="N149" s="95">
        <f t="shared" si="29"/>
        <v>0</v>
      </c>
      <c r="O149" s="94">
        <f t="shared" si="30"/>
        <v>0</v>
      </c>
    </row>
    <row r="150" spans="1:15">
      <c r="A150" s="84">
        <v>222</v>
      </c>
      <c r="B150" s="85" t="s">
        <v>1307</v>
      </c>
      <c r="C150" s="86" t="s">
        <v>355</v>
      </c>
      <c r="D150" s="245" t="s">
        <v>1334</v>
      </c>
      <c r="E150" s="246" t="s">
        <v>724</v>
      </c>
      <c r="F150" s="246" t="s">
        <v>624</v>
      </c>
      <c r="G150" s="86" t="s">
        <v>44</v>
      </c>
      <c r="H150" s="86" t="s">
        <v>98</v>
      </c>
      <c r="I150" s="324">
        <v>47.23</v>
      </c>
      <c r="J150" s="92">
        <v>1</v>
      </c>
      <c r="K150" s="93"/>
      <c r="L150" s="94">
        <f t="shared" si="27"/>
        <v>47.23</v>
      </c>
      <c r="M150" s="94">
        <f t="shared" si="28"/>
        <v>0</v>
      </c>
      <c r="N150" s="95">
        <f t="shared" si="29"/>
        <v>0</v>
      </c>
      <c r="O150" s="94">
        <f t="shared" si="30"/>
        <v>0</v>
      </c>
    </row>
    <row r="151" spans="1:15">
      <c r="A151" s="84">
        <v>223</v>
      </c>
      <c r="B151" s="85" t="s">
        <v>1307</v>
      </c>
      <c r="C151" s="86" t="s">
        <v>355</v>
      </c>
      <c r="D151" s="245" t="s">
        <v>1335</v>
      </c>
      <c r="E151" s="246" t="s">
        <v>741</v>
      </c>
      <c r="F151" s="246" t="s">
        <v>624</v>
      </c>
      <c r="G151" s="86" t="s">
        <v>44</v>
      </c>
      <c r="H151" s="86" t="s">
        <v>98</v>
      </c>
      <c r="I151" s="318">
        <v>53.62</v>
      </c>
      <c r="J151" s="92">
        <v>1</v>
      </c>
      <c r="K151" s="93"/>
      <c r="L151" s="94">
        <f t="shared" si="27"/>
        <v>53.62</v>
      </c>
      <c r="M151" s="94">
        <f t="shared" si="28"/>
        <v>0</v>
      </c>
      <c r="N151" s="95">
        <f t="shared" si="29"/>
        <v>0</v>
      </c>
      <c r="O151" s="94">
        <f t="shared" si="30"/>
        <v>0</v>
      </c>
    </row>
    <row r="152" spans="1:15">
      <c r="A152" s="84">
        <v>224</v>
      </c>
      <c r="B152" s="85" t="s">
        <v>1307</v>
      </c>
      <c r="C152" s="86" t="s">
        <v>355</v>
      </c>
      <c r="D152" s="86" t="s">
        <v>104</v>
      </c>
      <c r="E152" s="321" t="s">
        <v>5</v>
      </c>
      <c r="F152" s="321" t="s">
        <v>624</v>
      </c>
      <c r="G152" s="86" t="s">
        <v>43</v>
      </c>
      <c r="H152" s="86" t="s">
        <v>98</v>
      </c>
      <c r="I152" s="323">
        <v>118.27</v>
      </c>
      <c r="J152" s="92">
        <v>1</v>
      </c>
      <c r="K152" s="93"/>
      <c r="L152" s="94">
        <f t="shared" si="27"/>
        <v>118.27</v>
      </c>
      <c r="M152" s="94">
        <f t="shared" si="28"/>
        <v>0</v>
      </c>
      <c r="N152" s="95">
        <f t="shared" si="29"/>
        <v>0</v>
      </c>
      <c r="O152" s="94">
        <f t="shared" si="30"/>
        <v>0</v>
      </c>
    </row>
    <row r="153" spans="1:15">
      <c r="A153" s="84">
        <v>225</v>
      </c>
      <c r="B153" s="85" t="s">
        <v>1307</v>
      </c>
      <c r="C153" s="86" t="s">
        <v>357</v>
      </c>
      <c r="D153" s="86" t="s">
        <v>2534</v>
      </c>
      <c r="E153" s="321" t="s">
        <v>646</v>
      </c>
      <c r="F153" s="321" t="s">
        <v>411</v>
      </c>
      <c r="G153" s="86" t="s">
        <v>365</v>
      </c>
      <c r="H153" s="86" t="s">
        <v>98</v>
      </c>
      <c r="I153" s="323">
        <v>68.2</v>
      </c>
      <c r="J153" s="92">
        <v>1</v>
      </c>
      <c r="K153" s="93"/>
      <c r="L153" s="94">
        <f t="shared" si="27"/>
        <v>68.2</v>
      </c>
      <c r="M153" s="94">
        <f t="shared" si="28"/>
        <v>0</v>
      </c>
      <c r="N153" s="95">
        <f t="shared" si="29"/>
        <v>0</v>
      </c>
      <c r="O153" s="94">
        <f t="shared" si="30"/>
        <v>0</v>
      </c>
    </row>
    <row r="154" spans="1:15">
      <c r="A154" s="84">
        <v>226</v>
      </c>
      <c r="B154" s="85" t="s">
        <v>1307</v>
      </c>
      <c r="C154" s="86" t="s">
        <v>2535</v>
      </c>
      <c r="D154" s="86" t="s">
        <v>2536</v>
      </c>
      <c r="E154" s="321" t="s">
        <v>646</v>
      </c>
      <c r="F154" s="321" t="s">
        <v>411</v>
      </c>
      <c r="G154" s="86" t="s">
        <v>365</v>
      </c>
      <c r="H154" s="86" t="s">
        <v>98</v>
      </c>
      <c r="I154" s="323">
        <v>68.2</v>
      </c>
      <c r="J154" s="92">
        <v>1</v>
      </c>
      <c r="K154" s="93"/>
      <c r="L154" s="94">
        <f t="shared" si="27"/>
        <v>68.2</v>
      </c>
      <c r="M154" s="94">
        <f t="shared" si="28"/>
        <v>0</v>
      </c>
      <c r="N154" s="95">
        <f t="shared" si="29"/>
        <v>0</v>
      </c>
      <c r="O154" s="94">
        <f t="shared" si="30"/>
        <v>0</v>
      </c>
    </row>
    <row r="155" spans="1:15">
      <c r="A155" s="84">
        <v>227</v>
      </c>
      <c r="B155" s="85" t="s">
        <v>1307</v>
      </c>
      <c r="C155" s="86" t="s">
        <v>357</v>
      </c>
      <c r="D155" s="86" t="s">
        <v>2537</v>
      </c>
      <c r="E155" s="321" t="s">
        <v>981</v>
      </c>
      <c r="F155" s="321" t="s">
        <v>667</v>
      </c>
      <c r="G155" s="86" t="s">
        <v>35</v>
      </c>
      <c r="H155" s="86" t="s">
        <v>98</v>
      </c>
      <c r="I155" s="323">
        <v>8.07</v>
      </c>
      <c r="J155" s="92">
        <v>1</v>
      </c>
      <c r="K155" s="93"/>
      <c r="L155" s="94">
        <f t="shared" si="27"/>
        <v>8.07</v>
      </c>
      <c r="M155" s="94">
        <f t="shared" si="28"/>
        <v>0</v>
      </c>
      <c r="N155" s="95">
        <f t="shared" si="29"/>
        <v>0</v>
      </c>
      <c r="O155" s="94">
        <f t="shared" si="30"/>
        <v>0</v>
      </c>
    </row>
    <row r="156" spans="1:15">
      <c r="A156" s="84">
        <v>228</v>
      </c>
      <c r="B156" s="85" t="s">
        <v>1307</v>
      </c>
      <c r="C156" s="86" t="s">
        <v>357</v>
      </c>
      <c r="D156" s="86" t="s">
        <v>2538</v>
      </c>
      <c r="E156" s="321" t="s">
        <v>647</v>
      </c>
      <c r="F156" s="321" t="s">
        <v>411</v>
      </c>
      <c r="G156" s="86" t="s">
        <v>35</v>
      </c>
      <c r="H156" s="86" t="s">
        <v>98</v>
      </c>
      <c r="I156" s="322">
        <v>8.07</v>
      </c>
      <c r="J156" s="92">
        <v>1</v>
      </c>
      <c r="K156" s="93"/>
      <c r="L156" s="94">
        <f t="shared" si="27"/>
        <v>8.07</v>
      </c>
      <c r="M156" s="94">
        <f t="shared" si="28"/>
        <v>0</v>
      </c>
      <c r="N156" s="95">
        <f t="shared" si="29"/>
        <v>0</v>
      </c>
      <c r="O156" s="94">
        <f t="shared" si="30"/>
        <v>0</v>
      </c>
    </row>
    <row r="157" spans="1:15">
      <c r="A157" s="84">
        <v>229</v>
      </c>
      <c r="B157" s="85" t="s">
        <v>1307</v>
      </c>
      <c r="C157" s="86" t="s">
        <v>357</v>
      </c>
      <c r="D157" s="86" t="s">
        <v>2539</v>
      </c>
      <c r="E157" s="321" t="s">
        <v>646</v>
      </c>
      <c r="F157" s="321" t="s">
        <v>411</v>
      </c>
      <c r="G157" s="86" t="s">
        <v>365</v>
      </c>
      <c r="H157" s="86" t="s">
        <v>98</v>
      </c>
      <c r="I157" s="322">
        <v>70.099999999999994</v>
      </c>
      <c r="J157" s="92">
        <v>1</v>
      </c>
      <c r="K157" s="93"/>
      <c r="L157" s="94">
        <f t="shared" si="27"/>
        <v>70.099999999999994</v>
      </c>
      <c r="M157" s="94">
        <f t="shared" si="28"/>
        <v>0</v>
      </c>
      <c r="N157" s="95">
        <f t="shared" si="29"/>
        <v>0</v>
      </c>
      <c r="O157" s="94">
        <f t="shared" si="30"/>
        <v>0</v>
      </c>
    </row>
    <row r="158" spans="1:15">
      <c r="A158" s="84">
        <v>230</v>
      </c>
      <c r="B158" s="85" t="s">
        <v>1307</v>
      </c>
      <c r="C158" s="86" t="s">
        <v>2535</v>
      </c>
      <c r="D158" s="86" t="s">
        <v>2540</v>
      </c>
      <c r="E158" s="321" t="s">
        <v>647</v>
      </c>
      <c r="F158" s="321" t="s">
        <v>411</v>
      </c>
      <c r="G158" s="86" t="s">
        <v>35</v>
      </c>
      <c r="H158" s="86" t="s">
        <v>98</v>
      </c>
      <c r="I158" s="323">
        <v>16.14</v>
      </c>
      <c r="J158" s="92">
        <v>1</v>
      </c>
      <c r="K158" s="93"/>
      <c r="L158" s="94">
        <f t="shared" si="27"/>
        <v>16.14</v>
      </c>
      <c r="M158" s="94">
        <f t="shared" si="28"/>
        <v>0</v>
      </c>
      <c r="N158" s="95">
        <f t="shared" si="29"/>
        <v>0</v>
      </c>
      <c r="O158" s="94">
        <f t="shared" si="30"/>
        <v>0</v>
      </c>
    </row>
    <row r="159" spans="1:15">
      <c r="A159" s="84">
        <v>231</v>
      </c>
      <c r="B159" s="85" t="s">
        <v>1307</v>
      </c>
      <c r="C159" s="86" t="s">
        <v>357</v>
      </c>
      <c r="D159" s="86" t="s">
        <v>2541</v>
      </c>
      <c r="E159" s="321" t="s">
        <v>646</v>
      </c>
      <c r="F159" s="321" t="s">
        <v>411</v>
      </c>
      <c r="G159" s="86" t="s">
        <v>365</v>
      </c>
      <c r="H159" s="86" t="s">
        <v>98</v>
      </c>
      <c r="I159" s="322">
        <v>66.44</v>
      </c>
      <c r="J159" s="92">
        <v>1</v>
      </c>
      <c r="K159" s="93"/>
      <c r="L159" s="94">
        <f t="shared" si="27"/>
        <v>66.44</v>
      </c>
      <c r="M159" s="94">
        <f t="shared" si="28"/>
        <v>0</v>
      </c>
      <c r="N159" s="95">
        <f t="shared" si="29"/>
        <v>0</v>
      </c>
      <c r="O159" s="94">
        <f t="shared" si="30"/>
        <v>0</v>
      </c>
    </row>
    <row r="160" spans="1:15">
      <c r="A160" s="84">
        <v>232</v>
      </c>
      <c r="B160" s="85" t="s">
        <v>1307</v>
      </c>
      <c r="C160" s="86" t="s">
        <v>357</v>
      </c>
      <c r="D160" s="86" t="s">
        <v>2542</v>
      </c>
      <c r="E160" s="321" t="s">
        <v>56</v>
      </c>
      <c r="F160" s="321" t="s">
        <v>364</v>
      </c>
      <c r="G160" s="275" t="s">
        <v>54</v>
      </c>
      <c r="H160" s="86" t="s">
        <v>98</v>
      </c>
      <c r="I160" s="322">
        <v>18.87</v>
      </c>
      <c r="J160" s="92">
        <v>1</v>
      </c>
      <c r="K160" s="93"/>
      <c r="L160" s="94">
        <f t="shared" si="27"/>
        <v>18.87</v>
      </c>
      <c r="M160" s="94">
        <f t="shared" si="28"/>
        <v>0</v>
      </c>
      <c r="N160" s="95">
        <f t="shared" si="29"/>
        <v>0</v>
      </c>
      <c r="O160" s="94">
        <f t="shared" si="30"/>
        <v>0</v>
      </c>
    </row>
    <row r="161" spans="1:15">
      <c r="A161" s="84">
        <v>233</v>
      </c>
      <c r="B161" s="85" t="s">
        <v>1307</v>
      </c>
      <c r="C161" s="86" t="s">
        <v>357</v>
      </c>
      <c r="D161" s="86" t="s">
        <v>2543</v>
      </c>
      <c r="E161" s="321" t="s">
        <v>340</v>
      </c>
      <c r="F161" s="321" t="s">
        <v>364</v>
      </c>
      <c r="G161" s="86" t="s">
        <v>48</v>
      </c>
      <c r="H161" s="86" t="s">
        <v>98</v>
      </c>
      <c r="I161" s="322">
        <v>11.87</v>
      </c>
      <c r="J161" s="92">
        <v>1</v>
      </c>
      <c r="K161" s="93"/>
      <c r="L161" s="94">
        <f t="shared" si="27"/>
        <v>11.87</v>
      </c>
      <c r="M161" s="94">
        <f t="shared" si="28"/>
        <v>0</v>
      </c>
      <c r="N161" s="95">
        <f t="shared" si="29"/>
        <v>0</v>
      </c>
      <c r="O161" s="94">
        <f t="shared" si="30"/>
        <v>0</v>
      </c>
    </row>
    <row r="162" spans="1:15">
      <c r="A162" s="84">
        <v>234</v>
      </c>
      <c r="B162" s="85" t="s">
        <v>1307</v>
      </c>
      <c r="C162" s="86" t="s">
        <v>357</v>
      </c>
      <c r="D162" s="86" t="s">
        <v>2544</v>
      </c>
      <c r="E162" s="321" t="s">
        <v>339</v>
      </c>
      <c r="F162" s="321" t="s">
        <v>364</v>
      </c>
      <c r="G162" s="86" t="s">
        <v>48</v>
      </c>
      <c r="H162" s="86" t="s">
        <v>98</v>
      </c>
      <c r="I162" s="322">
        <v>32.99</v>
      </c>
      <c r="J162" s="92">
        <v>1</v>
      </c>
      <c r="K162" s="93"/>
      <c r="L162" s="94">
        <f t="shared" si="27"/>
        <v>32.99</v>
      </c>
      <c r="M162" s="94">
        <f t="shared" si="28"/>
        <v>0</v>
      </c>
      <c r="N162" s="95">
        <f t="shared" si="29"/>
        <v>0</v>
      </c>
      <c r="O162" s="94">
        <f t="shared" si="30"/>
        <v>0</v>
      </c>
    </row>
    <row r="163" spans="1:15">
      <c r="A163" s="84">
        <v>235</v>
      </c>
      <c r="B163" s="85" t="s">
        <v>1307</v>
      </c>
      <c r="C163" s="86" t="s">
        <v>357</v>
      </c>
      <c r="D163" s="86" t="s">
        <v>1334</v>
      </c>
      <c r="E163" s="321" t="s">
        <v>724</v>
      </c>
      <c r="F163" s="321" t="s">
        <v>624</v>
      </c>
      <c r="G163" s="86" t="s">
        <v>44</v>
      </c>
      <c r="H163" s="86" t="s">
        <v>98</v>
      </c>
      <c r="I163" s="322">
        <v>53.62</v>
      </c>
      <c r="J163" s="92">
        <v>1</v>
      </c>
      <c r="K163" s="93"/>
      <c r="L163" s="94">
        <f t="shared" si="27"/>
        <v>53.62</v>
      </c>
      <c r="M163" s="94">
        <f t="shared" si="28"/>
        <v>0</v>
      </c>
      <c r="N163" s="95">
        <f t="shared" si="29"/>
        <v>0</v>
      </c>
      <c r="O163" s="94">
        <f t="shared" si="30"/>
        <v>0</v>
      </c>
    </row>
    <row r="164" spans="1:15">
      <c r="A164" s="84">
        <v>236</v>
      </c>
      <c r="B164" s="85" t="s">
        <v>1307</v>
      </c>
      <c r="C164" s="86" t="s">
        <v>357</v>
      </c>
      <c r="D164" s="86" t="s">
        <v>1335</v>
      </c>
      <c r="E164" s="321" t="s">
        <v>741</v>
      </c>
      <c r="F164" s="321" t="s">
        <v>624</v>
      </c>
      <c r="G164" s="86" t="s">
        <v>44</v>
      </c>
      <c r="H164" s="86" t="s">
        <v>98</v>
      </c>
      <c r="I164" s="322">
        <v>47.23</v>
      </c>
      <c r="J164" s="92">
        <v>1</v>
      </c>
      <c r="K164" s="93"/>
      <c r="L164" s="94">
        <f t="shared" si="27"/>
        <v>47.23</v>
      </c>
      <c r="M164" s="94">
        <f t="shared" si="28"/>
        <v>0</v>
      </c>
      <c r="N164" s="95">
        <f t="shared" si="29"/>
        <v>0</v>
      </c>
      <c r="O164" s="94">
        <f t="shared" si="30"/>
        <v>0</v>
      </c>
    </row>
    <row r="165" spans="1:15">
      <c r="A165" s="84">
        <v>237</v>
      </c>
      <c r="B165" s="85" t="s">
        <v>1307</v>
      </c>
      <c r="C165" s="86" t="s">
        <v>357</v>
      </c>
      <c r="D165" s="86" t="s">
        <v>104</v>
      </c>
      <c r="E165" s="321" t="s">
        <v>5</v>
      </c>
      <c r="F165" s="321" t="s">
        <v>624</v>
      </c>
      <c r="G165" s="86" t="s">
        <v>43</v>
      </c>
      <c r="H165" s="86" t="s">
        <v>98</v>
      </c>
      <c r="I165" s="322">
        <v>121.82</v>
      </c>
      <c r="J165" s="92">
        <v>1</v>
      </c>
      <c r="K165" s="93"/>
      <c r="L165" s="94">
        <f t="shared" si="27"/>
        <v>121.82</v>
      </c>
      <c r="M165" s="94">
        <f t="shared" si="28"/>
        <v>0</v>
      </c>
      <c r="N165" s="95">
        <f t="shared" si="29"/>
        <v>0</v>
      </c>
      <c r="O165" s="94">
        <f t="shared" si="30"/>
        <v>0</v>
      </c>
    </row>
    <row r="166" spans="1:15">
      <c r="A166" s="84">
        <v>238</v>
      </c>
      <c r="B166" s="85" t="s">
        <v>1307</v>
      </c>
      <c r="C166" s="86" t="s">
        <v>354</v>
      </c>
      <c r="D166" s="86" t="s">
        <v>2545</v>
      </c>
      <c r="E166" s="321" t="s">
        <v>15</v>
      </c>
      <c r="F166" s="321" t="s">
        <v>363</v>
      </c>
      <c r="G166" s="86" t="s">
        <v>41</v>
      </c>
      <c r="H166" s="86" t="s">
        <v>98</v>
      </c>
      <c r="I166" s="322">
        <v>24.73</v>
      </c>
      <c r="J166" s="92">
        <v>1</v>
      </c>
      <c r="K166" s="93"/>
      <c r="L166" s="94">
        <f t="shared" si="27"/>
        <v>24.73</v>
      </c>
      <c r="M166" s="94">
        <f t="shared" si="28"/>
        <v>0</v>
      </c>
      <c r="N166" s="95">
        <f t="shared" si="29"/>
        <v>0</v>
      </c>
      <c r="O166" s="94">
        <f t="shared" si="30"/>
        <v>0</v>
      </c>
    </row>
    <row r="167" spans="1:15">
      <c r="A167" s="84">
        <v>239</v>
      </c>
      <c r="B167" s="85" t="s">
        <v>1307</v>
      </c>
      <c r="C167" s="86" t="s">
        <v>354</v>
      </c>
      <c r="D167" s="86" t="s">
        <v>2546</v>
      </c>
      <c r="E167" s="321" t="s">
        <v>601</v>
      </c>
      <c r="F167" s="321" t="s">
        <v>363</v>
      </c>
      <c r="G167" s="86" t="s">
        <v>41</v>
      </c>
      <c r="H167" s="86" t="s">
        <v>98</v>
      </c>
      <c r="I167" s="322">
        <v>20.399999999999999</v>
      </c>
      <c r="J167" s="92">
        <v>1</v>
      </c>
      <c r="K167" s="93"/>
      <c r="L167" s="94">
        <f t="shared" si="27"/>
        <v>20.399999999999999</v>
      </c>
      <c r="M167" s="94">
        <f t="shared" si="28"/>
        <v>0</v>
      </c>
      <c r="N167" s="95">
        <f t="shared" si="29"/>
        <v>0</v>
      </c>
      <c r="O167" s="94">
        <f t="shared" si="30"/>
        <v>0</v>
      </c>
    </row>
    <row r="168" spans="1:15">
      <c r="A168" s="84">
        <v>240</v>
      </c>
      <c r="B168" s="85" t="s">
        <v>1307</v>
      </c>
      <c r="C168" s="86" t="s">
        <v>354</v>
      </c>
      <c r="D168" s="86" t="s">
        <v>2547</v>
      </c>
      <c r="E168" s="321" t="s">
        <v>426</v>
      </c>
      <c r="F168" s="321" t="s">
        <v>364</v>
      </c>
      <c r="G168" s="86" t="s">
        <v>48</v>
      </c>
      <c r="H168" s="86" t="s">
        <v>98</v>
      </c>
      <c r="I168" s="322">
        <v>7.33</v>
      </c>
      <c r="J168" s="92">
        <v>1</v>
      </c>
      <c r="K168" s="93"/>
      <c r="L168" s="94">
        <f t="shared" si="27"/>
        <v>7.33</v>
      </c>
      <c r="M168" s="94">
        <f t="shared" si="28"/>
        <v>0</v>
      </c>
      <c r="N168" s="95">
        <f t="shared" si="29"/>
        <v>0</v>
      </c>
      <c r="O168" s="94">
        <f t="shared" si="30"/>
        <v>0</v>
      </c>
    </row>
    <row r="169" spans="1:15">
      <c r="A169" s="84">
        <v>241</v>
      </c>
      <c r="B169" s="85" t="s">
        <v>1307</v>
      </c>
      <c r="C169" s="86" t="s">
        <v>354</v>
      </c>
      <c r="D169" s="86" t="s">
        <v>2548</v>
      </c>
      <c r="E169" s="321" t="s">
        <v>56</v>
      </c>
      <c r="F169" s="321" t="s">
        <v>364</v>
      </c>
      <c r="G169" s="86" t="s">
        <v>55</v>
      </c>
      <c r="H169" s="86" t="s">
        <v>98</v>
      </c>
      <c r="I169" s="322">
        <v>96.51</v>
      </c>
      <c r="J169" s="92">
        <v>1</v>
      </c>
      <c r="K169" s="93"/>
      <c r="L169" s="94">
        <f t="shared" si="27"/>
        <v>96.51</v>
      </c>
      <c r="M169" s="94">
        <f t="shared" si="28"/>
        <v>0</v>
      </c>
      <c r="N169" s="95">
        <f t="shared" si="29"/>
        <v>0</v>
      </c>
      <c r="O169" s="94">
        <f t="shared" si="30"/>
        <v>0</v>
      </c>
    </row>
    <row r="170" spans="1:15">
      <c r="A170" s="84">
        <v>242</v>
      </c>
      <c r="B170" s="85" t="s">
        <v>1307</v>
      </c>
      <c r="C170" s="86" t="s">
        <v>354</v>
      </c>
      <c r="D170" s="86" t="s">
        <v>2549</v>
      </c>
      <c r="E170" s="321" t="s">
        <v>647</v>
      </c>
      <c r="F170" s="321" t="s">
        <v>364</v>
      </c>
      <c r="G170" s="86" t="s">
        <v>35</v>
      </c>
      <c r="H170" s="86" t="s">
        <v>98</v>
      </c>
      <c r="I170" s="323">
        <v>10.08</v>
      </c>
      <c r="J170" s="92">
        <v>1</v>
      </c>
      <c r="K170" s="93"/>
      <c r="L170" s="94">
        <f t="shared" si="27"/>
        <v>10.08</v>
      </c>
      <c r="M170" s="94">
        <f t="shared" si="28"/>
        <v>0</v>
      </c>
      <c r="N170" s="95">
        <f t="shared" si="29"/>
        <v>0</v>
      </c>
      <c r="O170" s="94">
        <f t="shared" si="30"/>
        <v>0</v>
      </c>
    </row>
    <row r="171" spans="1:15">
      <c r="A171" s="84">
        <v>243</v>
      </c>
      <c r="B171" s="85" t="s">
        <v>1307</v>
      </c>
      <c r="C171" s="86" t="s">
        <v>354</v>
      </c>
      <c r="D171" s="86" t="s">
        <v>2550</v>
      </c>
      <c r="E171" s="321" t="s">
        <v>672</v>
      </c>
      <c r="F171" s="321" t="s">
        <v>667</v>
      </c>
      <c r="G171" s="86" t="s">
        <v>52</v>
      </c>
      <c r="H171" s="86" t="s">
        <v>98</v>
      </c>
      <c r="I171" s="323">
        <v>46.09</v>
      </c>
      <c r="J171" s="92">
        <v>1</v>
      </c>
      <c r="K171" s="93"/>
      <c r="L171" s="94">
        <f t="shared" si="27"/>
        <v>46.09</v>
      </c>
      <c r="M171" s="94">
        <f t="shared" si="28"/>
        <v>0</v>
      </c>
      <c r="N171" s="95">
        <f t="shared" si="29"/>
        <v>0</v>
      </c>
      <c r="O171" s="94">
        <f t="shared" si="30"/>
        <v>0</v>
      </c>
    </row>
    <row r="172" spans="1:15">
      <c r="A172" s="84">
        <v>244</v>
      </c>
      <c r="B172" s="85" t="s">
        <v>1307</v>
      </c>
      <c r="C172" s="86" t="s">
        <v>354</v>
      </c>
      <c r="D172" s="86" t="s">
        <v>2551</v>
      </c>
      <c r="E172" s="321" t="s">
        <v>647</v>
      </c>
      <c r="F172" s="321" t="s">
        <v>364</v>
      </c>
      <c r="G172" s="86" t="s">
        <v>35</v>
      </c>
      <c r="H172" s="86" t="s">
        <v>98</v>
      </c>
      <c r="I172" s="323">
        <v>24.12</v>
      </c>
      <c r="J172" s="92">
        <v>1</v>
      </c>
      <c r="K172" s="93"/>
      <c r="L172" s="94">
        <f t="shared" si="27"/>
        <v>24.12</v>
      </c>
      <c r="M172" s="94">
        <f t="shared" si="28"/>
        <v>0</v>
      </c>
      <c r="N172" s="95">
        <f t="shared" si="29"/>
        <v>0</v>
      </c>
      <c r="O172" s="94">
        <f t="shared" si="30"/>
        <v>0</v>
      </c>
    </row>
    <row r="173" spans="1:15">
      <c r="A173" s="84">
        <v>245</v>
      </c>
      <c r="B173" s="85" t="s">
        <v>1307</v>
      </c>
      <c r="C173" s="86" t="s">
        <v>354</v>
      </c>
      <c r="D173" s="86" t="s">
        <v>2552</v>
      </c>
      <c r="E173" s="321" t="s">
        <v>668</v>
      </c>
      <c r="F173" s="321" t="s">
        <v>411</v>
      </c>
      <c r="G173" s="86" t="s">
        <v>365</v>
      </c>
      <c r="H173" s="86" t="s">
        <v>98</v>
      </c>
      <c r="I173" s="323">
        <v>96.8</v>
      </c>
      <c r="J173" s="92">
        <v>1</v>
      </c>
      <c r="K173" s="93"/>
      <c r="L173" s="94">
        <f t="shared" si="27"/>
        <v>96.8</v>
      </c>
      <c r="M173" s="94">
        <f t="shared" si="28"/>
        <v>0</v>
      </c>
      <c r="N173" s="95">
        <f t="shared" si="29"/>
        <v>0</v>
      </c>
      <c r="O173" s="94">
        <f t="shared" si="30"/>
        <v>0</v>
      </c>
    </row>
    <row r="174" spans="1:15">
      <c r="A174" s="84">
        <v>246</v>
      </c>
      <c r="B174" s="85" t="s">
        <v>1307</v>
      </c>
      <c r="C174" s="86" t="s">
        <v>354</v>
      </c>
      <c r="D174" s="86" t="s">
        <v>2553</v>
      </c>
      <c r="E174" s="321" t="s">
        <v>647</v>
      </c>
      <c r="F174" s="321" t="s">
        <v>667</v>
      </c>
      <c r="G174" s="86" t="s">
        <v>35</v>
      </c>
      <c r="H174" s="86" t="s">
        <v>98</v>
      </c>
      <c r="I174" s="322">
        <v>10.210000000000001</v>
      </c>
      <c r="J174" s="92">
        <v>1</v>
      </c>
      <c r="K174" s="93"/>
      <c r="L174" s="94">
        <f t="shared" si="27"/>
        <v>10.210000000000001</v>
      </c>
      <c r="M174" s="94">
        <f t="shared" si="28"/>
        <v>0</v>
      </c>
      <c r="N174" s="95">
        <f t="shared" si="29"/>
        <v>0</v>
      </c>
      <c r="O174" s="94">
        <f t="shared" si="30"/>
        <v>0</v>
      </c>
    </row>
    <row r="175" spans="1:15">
      <c r="A175" s="84">
        <v>247</v>
      </c>
      <c r="B175" s="85" t="s">
        <v>1307</v>
      </c>
      <c r="C175" s="86" t="s">
        <v>354</v>
      </c>
      <c r="D175" s="86" t="s">
        <v>2554</v>
      </c>
      <c r="E175" s="321" t="s">
        <v>646</v>
      </c>
      <c r="F175" s="321" t="s">
        <v>667</v>
      </c>
      <c r="G175" s="86" t="s">
        <v>365</v>
      </c>
      <c r="H175" s="86" t="s">
        <v>98</v>
      </c>
      <c r="I175" s="322">
        <v>46.09</v>
      </c>
      <c r="J175" s="92">
        <v>1</v>
      </c>
      <c r="K175" s="93"/>
      <c r="L175" s="94">
        <f t="shared" si="27"/>
        <v>46.09</v>
      </c>
      <c r="M175" s="94">
        <f t="shared" si="28"/>
        <v>0</v>
      </c>
      <c r="N175" s="95">
        <f t="shared" si="29"/>
        <v>0</v>
      </c>
      <c r="O175" s="94">
        <f t="shared" si="30"/>
        <v>0</v>
      </c>
    </row>
    <row r="176" spans="1:15">
      <c r="A176" s="84">
        <v>248</v>
      </c>
      <c r="B176" s="85" t="s">
        <v>1307</v>
      </c>
      <c r="C176" s="86" t="s">
        <v>354</v>
      </c>
      <c r="D176" s="86" t="s">
        <v>2555</v>
      </c>
      <c r="E176" s="321" t="s">
        <v>647</v>
      </c>
      <c r="F176" s="321" t="s">
        <v>364</v>
      </c>
      <c r="G176" s="86" t="s">
        <v>35</v>
      </c>
      <c r="H176" s="86" t="s">
        <v>98</v>
      </c>
      <c r="I176" s="323">
        <v>24.12</v>
      </c>
      <c r="J176" s="92">
        <v>1</v>
      </c>
      <c r="K176" s="93"/>
      <c r="L176" s="94">
        <f t="shared" si="27"/>
        <v>24.12</v>
      </c>
      <c r="M176" s="94">
        <f t="shared" si="28"/>
        <v>0</v>
      </c>
      <c r="N176" s="95">
        <f t="shared" si="29"/>
        <v>0</v>
      </c>
      <c r="O176" s="94">
        <f t="shared" si="30"/>
        <v>0</v>
      </c>
    </row>
    <row r="177" spans="1:15">
      <c r="A177" s="84">
        <v>249</v>
      </c>
      <c r="B177" s="85" t="s">
        <v>1307</v>
      </c>
      <c r="C177" s="86" t="s">
        <v>354</v>
      </c>
      <c r="D177" s="86" t="s">
        <v>2556</v>
      </c>
      <c r="E177" s="321" t="s">
        <v>673</v>
      </c>
      <c r="F177" s="321" t="s">
        <v>667</v>
      </c>
      <c r="G177" s="86" t="s">
        <v>365</v>
      </c>
      <c r="H177" s="86" t="s">
        <v>98</v>
      </c>
      <c r="I177" s="322">
        <v>47.18</v>
      </c>
      <c r="J177" s="92">
        <v>1</v>
      </c>
      <c r="K177" s="93"/>
      <c r="L177" s="94">
        <f t="shared" si="27"/>
        <v>47.18</v>
      </c>
      <c r="M177" s="94">
        <f t="shared" si="28"/>
        <v>0</v>
      </c>
      <c r="N177" s="95">
        <f t="shared" si="29"/>
        <v>0</v>
      </c>
      <c r="O177" s="94">
        <f t="shared" si="30"/>
        <v>0</v>
      </c>
    </row>
    <row r="178" spans="1:15">
      <c r="A178" s="84">
        <v>250</v>
      </c>
      <c r="B178" s="85" t="s">
        <v>1307</v>
      </c>
      <c r="C178" s="86" t="s">
        <v>354</v>
      </c>
      <c r="D178" s="86" t="s">
        <v>2557</v>
      </c>
      <c r="E178" s="321" t="s">
        <v>647</v>
      </c>
      <c r="F178" s="321" t="s">
        <v>667</v>
      </c>
      <c r="G178" s="86" t="s">
        <v>35</v>
      </c>
      <c r="H178" s="86" t="s">
        <v>98</v>
      </c>
      <c r="I178" s="322">
        <v>14</v>
      </c>
      <c r="J178" s="92">
        <v>1</v>
      </c>
      <c r="K178" s="93"/>
      <c r="L178" s="94">
        <f t="shared" si="27"/>
        <v>14</v>
      </c>
      <c r="M178" s="94">
        <f t="shared" si="28"/>
        <v>0</v>
      </c>
      <c r="N178" s="95">
        <f t="shared" si="29"/>
        <v>0</v>
      </c>
      <c r="O178" s="94">
        <f t="shared" si="30"/>
        <v>0</v>
      </c>
    </row>
    <row r="179" spans="1:15">
      <c r="A179" s="84">
        <v>251</v>
      </c>
      <c r="B179" s="85" t="s">
        <v>1307</v>
      </c>
      <c r="C179" s="86" t="s">
        <v>354</v>
      </c>
      <c r="D179" s="86" t="s">
        <v>2558</v>
      </c>
      <c r="E179" s="321" t="s">
        <v>56</v>
      </c>
      <c r="F179" s="321" t="s">
        <v>364</v>
      </c>
      <c r="G179" s="86" t="s">
        <v>55</v>
      </c>
      <c r="H179" s="86" t="s">
        <v>98</v>
      </c>
      <c r="I179" s="322">
        <v>96.8</v>
      </c>
      <c r="J179" s="92">
        <v>1</v>
      </c>
      <c r="K179" s="93"/>
      <c r="L179" s="94">
        <f t="shared" si="27"/>
        <v>96.8</v>
      </c>
      <c r="M179" s="94">
        <f t="shared" si="28"/>
        <v>0</v>
      </c>
      <c r="N179" s="95">
        <f t="shared" si="29"/>
        <v>0</v>
      </c>
      <c r="O179" s="94">
        <f t="shared" si="30"/>
        <v>0</v>
      </c>
    </row>
    <row r="180" spans="1:15">
      <c r="A180" s="84">
        <v>252</v>
      </c>
      <c r="B180" s="85" t="s">
        <v>1307</v>
      </c>
      <c r="C180" s="86" t="s">
        <v>354</v>
      </c>
      <c r="D180" s="86" t="s">
        <v>2559</v>
      </c>
      <c r="E180" s="321" t="s">
        <v>647</v>
      </c>
      <c r="F180" s="321" t="s">
        <v>364</v>
      </c>
      <c r="G180" s="86" t="s">
        <v>35</v>
      </c>
      <c r="H180" s="86" t="s">
        <v>98</v>
      </c>
      <c r="I180" s="322">
        <v>10.08</v>
      </c>
      <c r="J180" s="92">
        <v>1</v>
      </c>
      <c r="K180" s="93"/>
      <c r="L180" s="94">
        <f t="shared" si="27"/>
        <v>10.08</v>
      </c>
      <c r="M180" s="94">
        <f t="shared" si="28"/>
        <v>0</v>
      </c>
      <c r="N180" s="95">
        <f t="shared" si="29"/>
        <v>0</v>
      </c>
      <c r="O180" s="94">
        <f t="shared" si="30"/>
        <v>0</v>
      </c>
    </row>
    <row r="181" spans="1:15">
      <c r="A181" s="84">
        <v>253</v>
      </c>
      <c r="B181" s="85" t="s">
        <v>1307</v>
      </c>
      <c r="C181" s="86" t="s">
        <v>354</v>
      </c>
      <c r="D181" s="86" t="s">
        <v>2560</v>
      </c>
      <c r="E181" s="321" t="s">
        <v>672</v>
      </c>
      <c r="F181" s="321" t="s">
        <v>667</v>
      </c>
      <c r="G181" s="86" t="s">
        <v>52</v>
      </c>
      <c r="H181" s="86" t="s">
        <v>98</v>
      </c>
      <c r="I181" s="322">
        <v>46.09</v>
      </c>
      <c r="J181" s="92">
        <v>1</v>
      </c>
      <c r="K181" s="93"/>
      <c r="L181" s="94">
        <f t="shared" ref="L181:L184" si="31">I181*J181</f>
        <v>46.09</v>
      </c>
      <c r="M181" s="94">
        <f t="shared" ref="M181:M184" si="32">IFERROR(L181/K181,0)</f>
        <v>0</v>
      </c>
      <c r="N181" s="95">
        <f t="shared" ref="N181:N184" si="33">IF(O181&gt;0,O181/J181,0)</f>
        <v>0</v>
      </c>
      <c r="O181" s="94">
        <f t="shared" ref="O181:O184" si="34">ROUND(M181*SVS_UR_2_1,2)</f>
        <v>0</v>
      </c>
    </row>
    <row r="182" spans="1:15">
      <c r="A182" s="84">
        <v>254</v>
      </c>
      <c r="B182" s="85" t="s">
        <v>1307</v>
      </c>
      <c r="C182" s="86" t="s">
        <v>354</v>
      </c>
      <c r="D182" s="86" t="s">
        <v>2561</v>
      </c>
      <c r="E182" s="321" t="s">
        <v>647</v>
      </c>
      <c r="F182" s="321" t="s">
        <v>364</v>
      </c>
      <c r="G182" s="86" t="s">
        <v>35</v>
      </c>
      <c r="H182" s="86" t="s">
        <v>98</v>
      </c>
      <c r="I182" s="322">
        <v>24.12</v>
      </c>
      <c r="J182" s="92">
        <v>1</v>
      </c>
      <c r="K182" s="93"/>
      <c r="L182" s="94">
        <f t="shared" si="31"/>
        <v>24.12</v>
      </c>
      <c r="M182" s="94">
        <f t="shared" si="32"/>
        <v>0</v>
      </c>
      <c r="N182" s="95">
        <f t="shared" si="33"/>
        <v>0</v>
      </c>
      <c r="O182" s="94">
        <f t="shared" si="34"/>
        <v>0</v>
      </c>
    </row>
    <row r="183" spans="1:15">
      <c r="A183" s="84">
        <v>255</v>
      </c>
      <c r="B183" s="85" t="s">
        <v>1307</v>
      </c>
      <c r="C183" s="86" t="s">
        <v>354</v>
      </c>
      <c r="D183" s="86" t="s">
        <v>2562</v>
      </c>
      <c r="E183" s="321" t="s">
        <v>674</v>
      </c>
      <c r="F183" s="321" t="s">
        <v>667</v>
      </c>
      <c r="G183" s="86" t="s">
        <v>365</v>
      </c>
      <c r="H183" s="86" t="s">
        <v>98</v>
      </c>
      <c r="I183" s="322">
        <v>61.18</v>
      </c>
      <c r="J183" s="92">
        <v>1</v>
      </c>
      <c r="K183" s="93"/>
      <c r="L183" s="94">
        <f t="shared" si="31"/>
        <v>61.18</v>
      </c>
      <c r="M183" s="94">
        <f t="shared" si="32"/>
        <v>0</v>
      </c>
      <c r="N183" s="95">
        <f t="shared" si="33"/>
        <v>0</v>
      </c>
      <c r="O183" s="94">
        <f t="shared" si="34"/>
        <v>0</v>
      </c>
    </row>
    <row r="184" spans="1:15">
      <c r="A184" s="84">
        <v>256</v>
      </c>
      <c r="B184" s="85" t="s">
        <v>1307</v>
      </c>
      <c r="C184" s="86" t="s">
        <v>354</v>
      </c>
      <c r="D184" s="86" t="s">
        <v>2563</v>
      </c>
      <c r="E184" s="321" t="s">
        <v>435</v>
      </c>
      <c r="F184" s="321" t="s">
        <v>667</v>
      </c>
      <c r="G184" s="86" t="s">
        <v>35</v>
      </c>
      <c r="H184" s="86" t="s">
        <v>98</v>
      </c>
      <c r="I184" s="322">
        <v>6.81</v>
      </c>
      <c r="J184" s="92">
        <v>1</v>
      </c>
      <c r="K184" s="93"/>
      <c r="L184" s="94">
        <f t="shared" si="31"/>
        <v>6.81</v>
      </c>
      <c r="M184" s="94">
        <f t="shared" si="32"/>
        <v>0</v>
      </c>
      <c r="N184" s="95">
        <f t="shared" si="33"/>
        <v>0</v>
      </c>
      <c r="O184" s="94">
        <f t="shared" si="34"/>
        <v>0</v>
      </c>
    </row>
    <row r="185" spans="1:15" s="293" customFormat="1">
      <c r="A185" s="283" t="s">
        <v>87</v>
      </c>
      <c r="B185" s="284" t="s">
        <v>1276</v>
      </c>
      <c r="C185" s="297"/>
      <c r="D185" s="311"/>
      <c r="E185" s="312"/>
      <c r="F185" s="312"/>
      <c r="G185" s="319"/>
      <c r="H185" s="319"/>
      <c r="I185" s="290">
        <f>SUM(I117:I184)</f>
        <v>2637.9399999999996</v>
      </c>
      <c r="J185" s="320"/>
      <c r="K185" s="320"/>
      <c r="L185" s="290">
        <f>SUM(L117:L184)</f>
        <v>2637.9399999999996</v>
      </c>
      <c r="M185" s="290">
        <f>SUM(M117:M184)</f>
        <v>0</v>
      </c>
      <c r="N185" s="292"/>
      <c r="O185" s="290">
        <f>SUM(O117:O184)</f>
        <v>0</v>
      </c>
    </row>
    <row r="186" spans="1:15" ht="13.5">
      <c r="A186" s="74"/>
      <c r="B186" s="74" t="s">
        <v>2564</v>
      </c>
      <c r="C186" s="75"/>
      <c r="D186" s="76"/>
      <c r="E186" s="77"/>
      <c r="F186" s="77"/>
      <c r="G186" s="79"/>
      <c r="H186" s="79"/>
      <c r="I186" s="80"/>
      <c r="J186" s="81"/>
      <c r="K186" s="81"/>
      <c r="L186" s="77"/>
      <c r="M186" s="82"/>
      <c r="N186" s="77"/>
      <c r="O186" s="83"/>
    </row>
    <row r="187" spans="1:15">
      <c r="A187" s="84">
        <v>278</v>
      </c>
      <c r="B187" s="85" t="s">
        <v>2565</v>
      </c>
      <c r="C187" s="86" t="s">
        <v>354</v>
      </c>
      <c r="D187" s="245" t="s">
        <v>2566</v>
      </c>
      <c r="E187" s="246" t="s">
        <v>339</v>
      </c>
      <c r="F187" s="246" t="s">
        <v>364</v>
      </c>
      <c r="G187" s="86" t="s">
        <v>48</v>
      </c>
      <c r="H187" s="86" t="s">
        <v>98</v>
      </c>
      <c r="I187" s="318">
        <v>49.85</v>
      </c>
      <c r="J187" s="92">
        <v>1</v>
      </c>
      <c r="K187" s="93"/>
      <c r="L187" s="94">
        <f t="shared" ref="L187:L197" si="35">I187*J187</f>
        <v>49.85</v>
      </c>
      <c r="M187" s="94">
        <f t="shared" ref="M187:M197" si="36">IFERROR(L187/K187,0)</f>
        <v>0</v>
      </c>
      <c r="N187" s="95">
        <f t="shared" ref="N187:N197" si="37">IF(O187&gt;0,O187/J187,0)</f>
        <v>0</v>
      </c>
      <c r="O187" s="94">
        <f t="shared" ref="O187:O197" si="38">ROUND(M187*SVS_UR_2_1,2)</f>
        <v>0</v>
      </c>
    </row>
    <row r="188" spans="1:15">
      <c r="A188" s="84">
        <v>279</v>
      </c>
      <c r="B188" s="85" t="s">
        <v>2565</v>
      </c>
      <c r="C188" s="86" t="s">
        <v>354</v>
      </c>
      <c r="D188" s="245" t="s">
        <v>2567</v>
      </c>
      <c r="E188" s="246" t="s">
        <v>340</v>
      </c>
      <c r="F188" s="246" t="s">
        <v>364</v>
      </c>
      <c r="G188" s="86" t="s">
        <v>48</v>
      </c>
      <c r="H188" s="86" t="s">
        <v>98</v>
      </c>
      <c r="I188" s="318">
        <v>46.55</v>
      </c>
      <c r="J188" s="92">
        <v>1</v>
      </c>
      <c r="K188" s="93"/>
      <c r="L188" s="94">
        <f t="shared" si="35"/>
        <v>46.55</v>
      </c>
      <c r="M188" s="94">
        <f t="shared" si="36"/>
        <v>0</v>
      </c>
      <c r="N188" s="95">
        <f t="shared" si="37"/>
        <v>0</v>
      </c>
      <c r="O188" s="94">
        <f t="shared" si="38"/>
        <v>0</v>
      </c>
    </row>
    <row r="189" spans="1:15" ht="28.5">
      <c r="A189" s="84">
        <v>280</v>
      </c>
      <c r="B189" s="85" t="s">
        <v>2565</v>
      </c>
      <c r="C189" s="86" t="s">
        <v>354</v>
      </c>
      <c r="D189" s="245" t="s">
        <v>104</v>
      </c>
      <c r="E189" s="246" t="s">
        <v>2568</v>
      </c>
      <c r="F189" s="246" t="s">
        <v>411</v>
      </c>
      <c r="G189" s="86" t="s">
        <v>43</v>
      </c>
      <c r="H189" s="86" t="s">
        <v>98</v>
      </c>
      <c r="I189" s="318">
        <v>259.82</v>
      </c>
      <c r="J189" s="92">
        <v>1</v>
      </c>
      <c r="K189" s="93"/>
      <c r="L189" s="94">
        <f t="shared" si="35"/>
        <v>259.82</v>
      </c>
      <c r="M189" s="94">
        <f t="shared" si="36"/>
        <v>0</v>
      </c>
      <c r="N189" s="95">
        <f t="shared" si="37"/>
        <v>0</v>
      </c>
      <c r="O189" s="94">
        <f t="shared" si="38"/>
        <v>0</v>
      </c>
    </row>
    <row r="190" spans="1:15">
      <c r="A190" s="84">
        <v>281</v>
      </c>
      <c r="B190" s="85" t="s">
        <v>2565</v>
      </c>
      <c r="C190" s="86" t="s">
        <v>354</v>
      </c>
      <c r="D190" s="245" t="s">
        <v>104</v>
      </c>
      <c r="E190" s="246" t="s">
        <v>2569</v>
      </c>
      <c r="F190" s="246" t="s">
        <v>411</v>
      </c>
      <c r="G190" s="86" t="s">
        <v>43</v>
      </c>
      <c r="H190" s="86" t="s">
        <v>98</v>
      </c>
      <c r="I190" s="318">
        <v>17</v>
      </c>
      <c r="J190" s="92">
        <v>1</v>
      </c>
      <c r="K190" s="93"/>
      <c r="L190" s="94">
        <f t="shared" si="35"/>
        <v>17</v>
      </c>
      <c r="M190" s="94">
        <f t="shared" si="36"/>
        <v>0</v>
      </c>
      <c r="N190" s="95">
        <f t="shared" si="37"/>
        <v>0</v>
      </c>
      <c r="O190" s="94">
        <f t="shared" si="38"/>
        <v>0</v>
      </c>
    </row>
    <row r="191" spans="1:15" ht="28.5">
      <c r="A191" s="84">
        <v>282</v>
      </c>
      <c r="B191" s="85" t="s">
        <v>2565</v>
      </c>
      <c r="C191" s="86" t="s">
        <v>354</v>
      </c>
      <c r="D191" s="245" t="s">
        <v>2570</v>
      </c>
      <c r="E191" s="246" t="s">
        <v>2571</v>
      </c>
      <c r="F191" s="246" t="s">
        <v>2572</v>
      </c>
      <c r="G191" s="86" t="s">
        <v>39</v>
      </c>
      <c r="H191" s="86" t="s">
        <v>98</v>
      </c>
      <c r="I191" s="318">
        <v>582.49</v>
      </c>
      <c r="J191" s="92">
        <v>1</v>
      </c>
      <c r="K191" s="93"/>
      <c r="L191" s="94">
        <f t="shared" si="35"/>
        <v>582.49</v>
      </c>
      <c r="M191" s="94">
        <f t="shared" si="36"/>
        <v>0</v>
      </c>
      <c r="N191" s="95">
        <f t="shared" si="37"/>
        <v>0</v>
      </c>
      <c r="O191" s="94">
        <f t="shared" si="38"/>
        <v>0</v>
      </c>
    </row>
    <row r="192" spans="1:15">
      <c r="A192" s="84">
        <v>283</v>
      </c>
      <c r="B192" s="85" t="s">
        <v>2565</v>
      </c>
      <c r="C192" s="86" t="s">
        <v>354</v>
      </c>
      <c r="D192" s="245" t="s">
        <v>2573</v>
      </c>
      <c r="E192" s="246" t="s">
        <v>1578</v>
      </c>
      <c r="F192" s="246" t="s">
        <v>778</v>
      </c>
      <c r="G192" s="86" t="s">
        <v>39</v>
      </c>
      <c r="H192" s="86" t="s">
        <v>98</v>
      </c>
      <c r="I192" s="318">
        <v>28.61</v>
      </c>
      <c r="J192" s="92">
        <v>1</v>
      </c>
      <c r="K192" s="93"/>
      <c r="L192" s="94">
        <f t="shared" si="35"/>
        <v>28.61</v>
      </c>
      <c r="M192" s="94">
        <f t="shared" si="36"/>
        <v>0</v>
      </c>
      <c r="N192" s="95">
        <f t="shared" si="37"/>
        <v>0</v>
      </c>
      <c r="O192" s="94">
        <f t="shared" si="38"/>
        <v>0</v>
      </c>
    </row>
    <row r="193" spans="1:15">
      <c r="A193" s="84">
        <v>284</v>
      </c>
      <c r="B193" s="85" t="s">
        <v>2565</v>
      </c>
      <c r="C193" s="86" t="s">
        <v>354</v>
      </c>
      <c r="D193" s="245" t="s">
        <v>2574</v>
      </c>
      <c r="E193" s="246" t="s">
        <v>2575</v>
      </c>
      <c r="F193" s="246" t="s">
        <v>364</v>
      </c>
      <c r="G193" s="86" t="s">
        <v>48</v>
      </c>
      <c r="H193" s="86" t="s">
        <v>98</v>
      </c>
      <c r="I193" s="318">
        <v>9.14</v>
      </c>
      <c r="J193" s="92">
        <v>1</v>
      </c>
      <c r="K193" s="93"/>
      <c r="L193" s="94">
        <f t="shared" si="35"/>
        <v>9.14</v>
      </c>
      <c r="M193" s="94">
        <f t="shared" si="36"/>
        <v>0</v>
      </c>
      <c r="N193" s="95">
        <f t="shared" si="37"/>
        <v>0</v>
      </c>
      <c r="O193" s="94">
        <f t="shared" si="38"/>
        <v>0</v>
      </c>
    </row>
    <row r="194" spans="1:15">
      <c r="A194" s="84">
        <v>285</v>
      </c>
      <c r="B194" s="85" t="s">
        <v>2565</v>
      </c>
      <c r="C194" s="86" t="s">
        <v>354</v>
      </c>
      <c r="D194" s="245" t="s">
        <v>2576</v>
      </c>
      <c r="E194" s="246" t="s">
        <v>2575</v>
      </c>
      <c r="F194" s="246" t="s">
        <v>364</v>
      </c>
      <c r="G194" s="86" t="s">
        <v>48</v>
      </c>
      <c r="H194" s="86" t="s">
        <v>98</v>
      </c>
      <c r="I194" s="318">
        <v>9.14</v>
      </c>
      <c r="J194" s="92">
        <v>1</v>
      </c>
      <c r="K194" s="93"/>
      <c r="L194" s="94">
        <f t="shared" si="35"/>
        <v>9.14</v>
      </c>
      <c r="M194" s="94">
        <f t="shared" si="36"/>
        <v>0</v>
      </c>
      <c r="N194" s="95">
        <f t="shared" si="37"/>
        <v>0</v>
      </c>
      <c r="O194" s="94">
        <f t="shared" si="38"/>
        <v>0</v>
      </c>
    </row>
    <row r="195" spans="1:15" ht="28.5">
      <c r="A195" s="84">
        <v>286</v>
      </c>
      <c r="B195" s="85" t="s">
        <v>2565</v>
      </c>
      <c r="C195" s="86" t="s">
        <v>354</v>
      </c>
      <c r="D195" s="245" t="s">
        <v>2577</v>
      </c>
      <c r="E195" s="246" t="s">
        <v>2578</v>
      </c>
      <c r="F195" s="246" t="s">
        <v>2572</v>
      </c>
      <c r="G195" s="86" t="s">
        <v>39</v>
      </c>
      <c r="H195" s="86" t="s">
        <v>98</v>
      </c>
      <c r="I195" s="318">
        <v>288.19</v>
      </c>
      <c r="J195" s="92">
        <v>1</v>
      </c>
      <c r="K195" s="93"/>
      <c r="L195" s="94">
        <f t="shared" si="35"/>
        <v>288.19</v>
      </c>
      <c r="M195" s="94">
        <f t="shared" si="36"/>
        <v>0</v>
      </c>
      <c r="N195" s="95">
        <f t="shared" si="37"/>
        <v>0</v>
      </c>
      <c r="O195" s="94">
        <f t="shared" si="38"/>
        <v>0</v>
      </c>
    </row>
    <row r="196" spans="1:15" ht="28.5">
      <c r="A196" s="84">
        <v>287</v>
      </c>
      <c r="B196" s="85" t="s">
        <v>2565</v>
      </c>
      <c r="C196" s="86" t="s">
        <v>354</v>
      </c>
      <c r="D196" s="245" t="s">
        <v>2579</v>
      </c>
      <c r="E196" s="246" t="s">
        <v>2571</v>
      </c>
      <c r="F196" s="246" t="s">
        <v>2572</v>
      </c>
      <c r="G196" s="86" t="s">
        <v>39</v>
      </c>
      <c r="H196" s="86" t="s">
        <v>98</v>
      </c>
      <c r="I196" s="318">
        <v>333.52</v>
      </c>
      <c r="J196" s="92">
        <v>1</v>
      </c>
      <c r="K196" s="93"/>
      <c r="L196" s="94">
        <f t="shared" si="35"/>
        <v>333.52</v>
      </c>
      <c r="M196" s="94">
        <f t="shared" si="36"/>
        <v>0</v>
      </c>
      <c r="N196" s="95">
        <f t="shared" si="37"/>
        <v>0</v>
      </c>
      <c r="O196" s="94">
        <f t="shared" si="38"/>
        <v>0</v>
      </c>
    </row>
    <row r="197" spans="1:15">
      <c r="A197" s="84">
        <v>288</v>
      </c>
      <c r="B197" s="85" t="s">
        <v>2565</v>
      </c>
      <c r="C197" s="86" t="s">
        <v>354</v>
      </c>
      <c r="D197" s="245" t="s">
        <v>2580</v>
      </c>
      <c r="E197" s="246" t="s">
        <v>1578</v>
      </c>
      <c r="F197" s="246" t="s">
        <v>778</v>
      </c>
      <c r="G197" s="86" t="s">
        <v>39</v>
      </c>
      <c r="H197" s="86" t="s">
        <v>98</v>
      </c>
      <c r="I197" s="318">
        <v>29.04</v>
      </c>
      <c r="J197" s="92">
        <v>1</v>
      </c>
      <c r="K197" s="93"/>
      <c r="L197" s="94">
        <f t="shared" si="35"/>
        <v>29.04</v>
      </c>
      <c r="M197" s="94">
        <f t="shared" si="36"/>
        <v>0</v>
      </c>
      <c r="N197" s="95">
        <f t="shared" si="37"/>
        <v>0</v>
      </c>
      <c r="O197" s="94">
        <f t="shared" si="38"/>
        <v>0</v>
      </c>
    </row>
    <row r="198" spans="1:15">
      <c r="A198" s="84">
        <v>289</v>
      </c>
      <c r="B198" s="85" t="s">
        <v>2565</v>
      </c>
      <c r="C198" s="86" t="s">
        <v>354</v>
      </c>
      <c r="D198" s="245" t="s">
        <v>2581</v>
      </c>
      <c r="E198" s="246" t="s">
        <v>296</v>
      </c>
      <c r="F198" s="246" t="s">
        <v>778</v>
      </c>
      <c r="G198" s="86" t="s">
        <v>78</v>
      </c>
      <c r="H198" s="86" t="s">
        <v>78</v>
      </c>
      <c r="I198" s="318">
        <v>7.18</v>
      </c>
      <c r="J198" s="123"/>
      <c r="K198" s="123"/>
      <c r="L198" s="123"/>
      <c r="M198" s="123"/>
      <c r="N198" s="123"/>
      <c r="O198" s="123"/>
    </row>
    <row r="199" spans="1:15">
      <c r="A199" s="84">
        <v>290</v>
      </c>
      <c r="B199" s="85" t="s">
        <v>2565</v>
      </c>
      <c r="C199" s="86" t="s">
        <v>354</v>
      </c>
      <c r="D199" s="245" t="s">
        <v>2582</v>
      </c>
      <c r="E199" s="246" t="s">
        <v>2583</v>
      </c>
      <c r="F199" s="246" t="s">
        <v>778</v>
      </c>
      <c r="G199" s="86" t="s">
        <v>35</v>
      </c>
      <c r="H199" s="86" t="s">
        <v>98</v>
      </c>
      <c r="I199" s="318">
        <v>7.18</v>
      </c>
      <c r="J199" s="92">
        <v>1</v>
      </c>
      <c r="K199" s="93"/>
      <c r="L199" s="94">
        <f t="shared" ref="L199:L200" si="39">I199*J199</f>
        <v>7.18</v>
      </c>
      <c r="M199" s="94">
        <f t="shared" ref="M199:M200" si="40">IFERROR(L199/K199,0)</f>
        <v>0</v>
      </c>
      <c r="N199" s="95">
        <f t="shared" ref="N199:N200" si="41">IF(O199&gt;0,O199/J199,0)</f>
        <v>0</v>
      </c>
      <c r="O199" s="94">
        <f t="shared" ref="O199:O200" si="42">ROUND(M199*SVS_UR_2_1,2)</f>
        <v>0</v>
      </c>
    </row>
    <row r="200" spans="1:15">
      <c r="A200" s="84">
        <v>291</v>
      </c>
      <c r="B200" s="85" t="s">
        <v>2565</v>
      </c>
      <c r="C200" s="86" t="s">
        <v>354</v>
      </c>
      <c r="D200" s="245" t="s">
        <v>2584</v>
      </c>
      <c r="E200" s="246" t="s">
        <v>2583</v>
      </c>
      <c r="F200" s="246" t="s">
        <v>778</v>
      </c>
      <c r="G200" s="86" t="s">
        <v>35</v>
      </c>
      <c r="H200" s="86" t="s">
        <v>98</v>
      </c>
      <c r="I200" s="318">
        <v>20.46</v>
      </c>
      <c r="J200" s="92">
        <v>1</v>
      </c>
      <c r="K200" s="93"/>
      <c r="L200" s="94">
        <f t="shared" si="39"/>
        <v>20.46</v>
      </c>
      <c r="M200" s="94">
        <f t="shared" si="40"/>
        <v>0</v>
      </c>
      <c r="N200" s="95">
        <f t="shared" si="41"/>
        <v>0</v>
      </c>
      <c r="O200" s="94">
        <f t="shared" si="42"/>
        <v>0</v>
      </c>
    </row>
    <row r="201" spans="1:15">
      <c r="A201" s="84">
        <v>292</v>
      </c>
      <c r="B201" s="85" t="s">
        <v>2565</v>
      </c>
      <c r="C201" s="86" t="s">
        <v>354</v>
      </c>
      <c r="D201" s="245" t="s">
        <v>2585</v>
      </c>
      <c r="E201" s="246" t="s">
        <v>1320</v>
      </c>
      <c r="F201" s="246" t="s">
        <v>778</v>
      </c>
      <c r="G201" s="86" t="s">
        <v>78</v>
      </c>
      <c r="H201" s="86" t="s">
        <v>78</v>
      </c>
      <c r="I201" s="318">
        <v>21.4</v>
      </c>
      <c r="J201" s="123"/>
      <c r="K201" s="123"/>
      <c r="L201" s="123"/>
      <c r="M201" s="123"/>
      <c r="N201" s="123"/>
      <c r="O201" s="123"/>
    </row>
    <row r="202" spans="1:15">
      <c r="A202" s="84">
        <v>293</v>
      </c>
      <c r="B202" s="85" t="s">
        <v>2565</v>
      </c>
      <c r="C202" s="86"/>
      <c r="D202" s="245" t="s">
        <v>104</v>
      </c>
      <c r="E202" s="246" t="s">
        <v>2586</v>
      </c>
      <c r="F202" s="246" t="s">
        <v>778</v>
      </c>
      <c r="G202" s="86" t="s">
        <v>43</v>
      </c>
      <c r="H202" s="86" t="s">
        <v>98</v>
      </c>
      <c r="I202" s="318">
        <v>17.059999999999999</v>
      </c>
      <c r="J202" s="92">
        <v>1</v>
      </c>
      <c r="K202" s="93"/>
      <c r="L202" s="94">
        <f t="shared" ref="L202:L206" si="43">I202*J202</f>
        <v>17.059999999999999</v>
      </c>
      <c r="M202" s="94">
        <f t="shared" ref="M202:M206" si="44">IFERROR(L202/K202,0)</f>
        <v>0</v>
      </c>
      <c r="N202" s="95">
        <f t="shared" ref="N202:N206" si="45">IF(O202&gt;0,O202/J202,0)</f>
        <v>0</v>
      </c>
      <c r="O202" s="94">
        <f t="shared" ref="O202:O206" si="46">ROUND(M202*SVS_UR_2_1,2)</f>
        <v>0</v>
      </c>
    </row>
    <row r="203" spans="1:15">
      <c r="A203" s="84">
        <v>294</v>
      </c>
      <c r="B203" s="85" t="s">
        <v>2565</v>
      </c>
      <c r="C203" s="86" t="s">
        <v>354</v>
      </c>
      <c r="D203" s="245" t="s">
        <v>2587</v>
      </c>
      <c r="E203" s="246" t="s">
        <v>1636</v>
      </c>
      <c r="F203" s="246" t="s">
        <v>778</v>
      </c>
      <c r="G203" s="86" t="s">
        <v>44</v>
      </c>
      <c r="H203" s="86" t="s">
        <v>98</v>
      </c>
      <c r="I203" s="318">
        <v>37.75</v>
      </c>
      <c r="J203" s="92">
        <v>1</v>
      </c>
      <c r="K203" s="93"/>
      <c r="L203" s="94">
        <f t="shared" si="43"/>
        <v>37.75</v>
      </c>
      <c r="M203" s="94">
        <f t="shared" si="44"/>
        <v>0</v>
      </c>
      <c r="N203" s="95">
        <f t="shared" si="45"/>
        <v>0</v>
      </c>
      <c r="O203" s="94">
        <f t="shared" si="46"/>
        <v>0</v>
      </c>
    </row>
    <row r="204" spans="1:15">
      <c r="A204" s="84">
        <v>295</v>
      </c>
      <c r="B204" s="85" t="s">
        <v>2565</v>
      </c>
      <c r="C204" s="86" t="s">
        <v>354</v>
      </c>
      <c r="D204" s="245" t="s">
        <v>2588</v>
      </c>
      <c r="E204" s="246" t="s">
        <v>2589</v>
      </c>
      <c r="F204" s="246" t="s">
        <v>778</v>
      </c>
      <c r="G204" s="86" t="s">
        <v>44</v>
      </c>
      <c r="H204" s="86" t="s">
        <v>98</v>
      </c>
      <c r="I204" s="318">
        <v>37.75</v>
      </c>
      <c r="J204" s="92">
        <v>1</v>
      </c>
      <c r="K204" s="93"/>
      <c r="L204" s="94">
        <f t="shared" si="43"/>
        <v>37.75</v>
      </c>
      <c r="M204" s="94">
        <f t="shared" si="44"/>
        <v>0</v>
      </c>
      <c r="N204" s="95">
        <f t="shared" si="45"/>
        <v>0</v>
      </c>
      <c r="O204" s="94">
        <f t="shared" si="46"/>
        <v>0</v>
      </c>
    </row>
    <row r="205" spans="1:15">
      <c r="A205" s="84">
        <v>296</v>
      </c>
      <c r="B205" s="85" t="s">
        <v>2565</v>
      </c>
      <c r="C205" s="86" t="s">
        <v>354</v>
      </c>
      <c r="D205" s="245" t="s">
        <v>2590</v>
      </c>
      <c r="E205" s="246" t="s">
        <v>2591</v>
      </c>
      <c r="F205" s="246" t="s">
        <v>778</v>
      </c>
      <c r="G205" s="86" t="s">
        <v>44</v>
      </c>
      <c r="H205" s="86" t="s">
        <v>98</v>
      </c>
      <c r="I205" s="318">
        <v>36.18</v>
      </c>
      <c r="J205" s="92">
        <v>1</v>
      </c>
      <c r="K205" s="93"/>
      <c r="L205" s="94">
        <f t="shared" si="43"/>
        <v>36.18</v>
      </c>
      <c r="M205" s="94">
        <f t="shared" si="44"/>
        <v>0</v>
      </c>
      <c r="N205" s="95">
        <f t="shared" si="45"/>
        <v>0</v>
      </c>
      <c r="O205" s="94">
        <f t="shared" si="46"/>
        <v>0</v>
      </c>
    </row>
    <row r="206" spans="1:15" ht="28.5">
      <c r="A206" s="84">
        <v>297</v>
      </c>
      <c r="B206" s="85" t="s">
        <v>2565</v>
      </c>
      <c r="C206" s="86" t="s">
        <v>353</v>
      </c>
      <c r="D206" s="245" t="s">
        <v>104</v>
      </c>
      <c r="E206" s="246" t="s">
        <v>2592</v>
      </c>
      <c r="F206" s="246" t="s">
        <v>359</v>
      </c>
      <c r="G206" s="86" t="s">
        <v>43</v>
      </c>
      <c r="H206" s="86" t="s">
        <v>98</v>
      </c>
      <c r="I206" s="318">
        <v>57.29</v>
      </c>
      <c r="J206" s="92">
        <v>1</v>
      </c>
      <c r="K206" s="93"/>
      <c r="L206" s="94">
        <f t="shared" si="43"/>
        <v>57.29</v>
      </c>
      <c r="M206" s="94">
        <f t="shared" si="44"/>
        <v>0</v>
      </c>
      <c r="N206" s="95">
        <f t="shared" si="45"/>
        <v>0</v>
      </c>
      <c r="O206" s="94">
        <f t="shared" si="46"/>
        <v>0</v>
      </c>
    </row>
    <row r="207" spans="1:15" s="293" customFormat="1">
      <c r="A207" s="283" t="s">
        <v>87</v>
      </c>
      <c r="B207" s="284" t="s">
        <v>1277</v>
      </c>
      <c r="C207" s="297"/>
      <c r="D207" s="311"/>
      <c r="E207" s="312"/>
      <c r="F207" s="312"/>
      <c r="G207" s="319"/>
      <c r="H207" s="319"/>
      <c r="I207" s="290">
        <f>SUM(I187:I206)</f>
        <v>1895.6000000000001</v>
      </c>
      <c r="J207" s="320"/>
      <c r="K207" s="320"/>
      <c r="L207" s="290">
        <f>SUM(L187:L206)</f>
        <v>1867.02</v>
      </c>
      <c r="M207" s="290">
        <f>SUM(M187:M206)</f>
        <v>0</v>
      </c>
      <c r="N207" s="292"/>
      <c r="O207" s="290">
        <f>SUM(O187:O206)</f>
        <v>0</v>
      </c>
    </row>
    <row r="208" spans="1:15" ht="13.5">
      <c r="A208" s="74"/>
      <c r="B208" s="74" t="s">
        <v>2593</v>
      </c>
      <c r="C208" s="75"/>
      <c r="D208" s="76"/>
      <c r="E208" s="77"/>
      <c r="F208" s="77"/>
      <c r="G208" s="79"/>
      <c r="H208" s="79"/>
      <c r="I208" s="80"/>
      <c r="J208" s="81"/>
      <c r="K208" s="81"/>
      <c r="L208" s="77"/>
      <c r="M208" s="82"/>
      <c r="N208" s="77"/>
      <c r="O208" s="83"/>
    </row>
    <row r="209" spans="1:15">
      <c r="A209" s="84">
        <v>347</v>
      </c>
      <c r="B209" s="85" t="s">
        <v>2593</v>
      </c>
      <c r="C209" s="86" t="s">
        <v>354</v>
      </c>
      <c r="D209" s="245" t="s">
        <v>2594</v>
      </c>
      <c r="E209" s="246" t="s">
        <v>670</v>
      </c>
      <c r="F209" s="246" t="s">
        <v>778</v>
      </c>
      <c r="G209" s="86" t="s">
        <v>78</v>
      </c>
      <c r="H209" s="86" t="s">
        <v>78</v>
      </c>
      <c r="I209" s="318">
        <v>101.49</v>
      </c>
      <c r="J209" s="123"/>
      <c r="K209" s="123"/>
      <c r="L209" s="123"/>
      <c r="M209" s="123"/>
      <c r="N209" s="123"/>
      <c r="O209" s="123"/>
    </row>
    <row r="210" spans="1:15">
      <c r="A210" s="84">
        <v>348</v>
      </c>
      <c r="B210" s="85" t="s">
        <v>2593</v>
      </c>
      <c r="C210" s="86" t="s">
        <v>354</v>
      </c>
      <c r="D210" s="245" t="s">
        <v>2595</v>
      </c>
      <c r="E210" s="321" t="s">
        <v>675</v>
      </c>
      <c r="F210" s="246" t="s">
        <v>778</v>
      </c>
      <c r="G210" s="86" t="s">
        <v>78</v>
      </c>
      <c r="H210" s="86" t="s">
        <v>78</v>
      </c>
      <c r="I210" s="318">
        <v>11.86</v>
      </c>
      <c r="J210" s="123"/>
      <c r="K210" s="123"/>
      <c r="L210" s="123"/>
      <c r="M210" s="123"/>
      <c r="N210" s="123"/>
      <c r="O210" s="123"/>
    </row>
    <row r="211" spans="1:15">
      <c r="A211" s="84">
        <v>349</v>
      </c>
      <c r="B211" s="85" t="s">
        <v>2593</v>
      </c>
      <c r="C211" s="86" t="s">
        <v>354</v>
      </c>
      <c r="D211" s="245" t="s">
        <v>2596</v>
      </c>
      <c r="E211" s="246" t="s">
        <v>647</v>
      </c>
      <c r="F211" s="246" t="s">
        <v>778</v>
      </c>
      <c r="G211" s="86" t="s">
        <v>78</v>
      </c>
      <c r="H211" s="86" t="s">
        <v>78</v>
      </c>
      <c r="I211" s="318">
        <v>16.18</v>
      </c>
      <c r="J211" s="123"/>
      <c r="K211" s="123"/>
      <c r="L211" s="123"/>
      <c r="M211" s="123"/>
      <c r="N211" s="123"/>
      <c r="O211" s="123"/>
    </row>
    <row r="212" spans="1:15">
      <c r="A212" s="84">
        <v>350</v>
      </c>
      <c r="B212" s="85" t="s">
        <v>2593</v>
      </c>
      <c r="C212" s="86" t="s">
        <v>354</v>
      </c>
      <c r="D212" s="245" t="s">
        <v>2597</v>
      </c>
      <c r="E212" s="246" t="s">
        <v>676</v>
      </c>
      <c r="F212" s="246" t="s">
        <v>364</v>
      </c>
      <c r="G212" s="275" t="s">
        <v>48</v>
      </c>
      <c r="H212" s="86" t="s">
        <v>98</v>
      </c>
      <c r="I212" s="318">
        <v>6.79</v>
      </c>
      <c r="J212" s="92">
        <v>1</v>
      </c>
      <c r="K212" s="93"/>
      <c r="L212" s="94">
        <f t="shared" ref="L212:L219" si="47">I212*J212</f>
        <v>6.79</v>
      </c>
      <c r="M212" s="94">
        <f t="shared" ref="M212:M219" si="48">IFERROR(L212/K212,0)</f>
        <v>0</v>
      </c>
      <c r="N212" s="95">
        <f t="shared" ref="N212:N219" si="49">IF(O212&gt;0,O212/J212,0)</f>
        <v>0</v>
      </c>
      <c r="O212" s="94">
        <f t="shared" ref="O212:O219" si="50">ROUND(M212*SVS_UR_2_1,2)</f>
        <v>0</v>
      </c>
    </row>
    <row r="213" spans="1:15">
      <c r="A213" s="84">
        <v>351</v>
      </c>
      <c r="B213" s="85" t="s">
        <v>2593</v>
      </c>
      <c r="C213" s="86" t="s">
        <v>354</v>
      </c>
      <c r="D213" s="245" t="s">
        <v>2598</v>
      </c>
      <c r="E213" s="246" t="s">
        <v>339</v>
      </c>
      <c r="F213" s="246" t="s">
        <v>364</v>
      </c>
      <c r="G213" s="86" t="s">
        <v>48</v>
      </c>
      <c r="H213" s="86" t="s">
        <v>98</v>
      </c>
      <c r="I213" s="318">
        <v>5.93</v>
      </c>
      <c r="J213" s="92">
        <v>1</v>
      </c>
      <c r="K213" s="93"/>
      <c r="L213" s="94">
        <f t="shared" si="47"/>
        <v>5.93</v>
      </c>
      <c r="M213" s="94">
        <f t="shared" si="48"/>
        <v>0</v>
      </c>
      <c r="N213" s="95">
        <f t="shared" si="49"/>
        <v>0</v>
      </c>
      <c r="O213" s="94">
        <f t="shared" si="50"/>
        <v>0</v>
      </c>
    </row>
    <row r="214" spans="1:15">
      <c r="A214" s="84">
        <v>352</v>
      </c>
      <c r="B214" s="85" t="s">
        <v>2593</v>
      </c>
      <c r="C214" s="86" t="s">
        <v>354</v>
      </c>
      <c r="D214" s="245" t="s">
        <v>2599</v>
      </c>
      <c r="E214" s="246" t="s">
        <v>677</v>
      </c>
      <c r="F214" s="246" t="s">
        <v>364</v>
      </c>
      <c r="G214" s="86" t="s">
        <v>48</v>
      </c>
      <c r="H214" s="86" t="s">
        <v>98</v>
      </c>
      <c r="I214" s="318">
        <v>11.7</v>
      </c>
      <c r="J214" s="92">
        <v>1</v>
      </c>
      <c r="K214" s="93"/>
      <c r="L214" s="94">
        <f t="shared" si="47"/>
        <v>11.7</v>
      </c>
      <c r="M214" s="94">
        <f t="shared" si="48"/>
        <v>0</v>
      </c>
      <c r="N214" s="95">
        <f t="shared" si="49"/>
        <v>0</v>
      </c>
      <c r="O214" s="94">
        <f t="shared" si="50"/>
        <v>0</v>
      </c>
    </row>
    <row r="215" spans="1:15">
      <c r="A215" s="84">
        <v>353</v>
      </c>
      <c r="B215" s="85" t="s">
        <v>2593</v>
      </c>
      <c r="C215" s="86" t="s">
        <v>354</v>
      </c>
      <c r="D215" s="245" t="s">
        <v>2600</v>
      </c>
      <c r="E215" s="246" t="s">
        <v>652</v>
      </c>
      <c r="F215" s="246" t="s">
        <v>364</v>
      </c>
      <c r="G215" s="275" t="s">
        <v>49</v>
      </c>
      <c r="H215" s="86" t="s">
        <v>98</v>
      </c>
      <c r="I215" s="318">
        <v>22.03</v>
      </c>
      <c r="J215" s="92">
        <v>1</v>
      </c>
      <c r="K215" s="93"/>
      <c r="L215" s="94">
        <f t="shared" si="47"/>
        <v>22.03</v>
      </c>
      <c r="M215" s="94">
        <f t="shared" si="48"/>
        <v>0</v>
      </c>
      <c r="N215" s="95">
        <f t="shared" si="49"/>
        <v>0</v>
      </c>
      <c r="O215" s="94">
        <f t="shared" si="50"/>
        <v>0</v>
      </c>
    </row>
    <row r="216" spans="1:15">
      <c r="A216" s="84">
        <v>354</v>
      </c>
      <c r="B216" s="85" t="s">
        <v>2593</v>
      </c>
      <c r="C216" s="86" t="s">
        <v>354</v>
      </c>
      <c r="D216" s="245" t="s">
        <v>2601</v>
      </c>
      <c r="E216" s="246" t="s">
        <v>678</v>
      </c>
      <c r="F216" s="246" t="s">
        <v>364</v>
      </c>
      <c r="G216" s="86" t="s">
        <v>48</v>
      </c>
      <c r="H216" s="86" t="s">
        <v>98</v>
      </c>
      <c r="I216" s="318">
        <v>6.79</v>
      </c>
      <c r="J216" s="92">
        <v>1</v>
      </c>
      <c r="K216" s="93"/>
      <c r="L216" s="94">
        <f t="shared" si="47"/>
        <v>6.79</v>
      </c>
      <c r="M216" s="94">
        <f t="shared" si="48"/>
        <v>0</v>
      </c>
      <c r="N216" s="95">
        <f t="shared" si="49"/>
        <v>0</v>
      </c>
      <c r="O216" s="94">
        <f t="shared" si="50"/>
        <v>0</v>
      </c>
    </row>
    <row r="217" spans="1:15">
      <c r="A217" s="84">
        <v>355</v>
      </c>
      <c r="B217" s="85" t="s">
        <v>2593</v>
      </c>
      <c r="C217" s="86" t="s">
        <v>354</v>
      </c>
      <c r="D217" s="245" t="s">
        <v>2602</v>
      </c>
      <c r="E217" s="246" t="s">
        <v>340</v>
      </c>
      <c r="F217" s="246" t="s">
        <v>364</v>
      </c>
      <c r="G217" s="275" t="s">
        <v>48</v>
      </c>
      <c r="H217" s="86" t="s">
        <v>98</v>
      </c>
      <c r="I217" s="318">
        <v>5.93</v>
      </c>
      <c r="J217" s="92">
        <v>1</v>
      </c>
      <c r="K217" s="93"/>
      <c r="L217" s="94">
        <f t="shared" si="47"/>
        <v>5.93</v>
      </c>
      <c r="M217" s="94">
        <f t="shared" si="48"/>
        <v>0</v>
      </c>
      <c r="N217" s="95">
        <f t="shared" si="49"/>
        <v>0</v>
      </c>
      <c r="O217" s="94">
        <f t="shared" si="50"/>
        <v>0</v>
      </c>
    </row>
    <row r="218" spans="1:15">
      <c r="A218" s="84">
        <v>356</v>
      </c>
      <c r="B218" s="85" t="s">
        <v>2593</v>
      </c>
      <c r="C218" s="86" t="s">
        <v>354</v>
      </c>
      <c r="D218" s="245" t="s">
        <v>2603</v>
      </c>
      <c r="E218" s="246" t="s">
        <v>679</v>
      </c>
      <c r="F218" s="246" t="s">
        <v>364</v>
      </c>
      <c r="G218" s="86" t="s">
        <v>48</v>
      </c>
      <c r="H218" s="86" t="s">
        <v>98</v>
      </c>
      <c r="I218" s="318">
        <v>11.7</v>
      </c>
      <c r="J218" s="92">
        <v>1</v>
      </c>
      <c r="K218" s="93"/>
      <c r="L218" s="94">
        <f t="shared" si="47"/>
        <v>11.7</v>
      </c>
      <c r="M218" s="94">
        <f t="shared" si="48"/>
        <v>0</v>
      </c>
      <c r="N218" s="95">
        <f t="shared" si="49"/>
        <v>0</v>
      </c>
      <c r="O218" s="94">
        <f t="shared" si="50"/>
        <v>0</v>
      </c>
    </row>
    <row r="219" spans="1:15">
      <c r="A219" s="84">
        <v>357</v>
      </c>
      <c r="B219" s="85" t="s">
        <v>2593</v>
      </c>
      <c r="C219" s="86" t="s">
        <v>354</v>
      </c>
      <c r="D219" s="245" t="s">
        <v>2604</v>
      </c>
      <c r="E219" s="246" t="s">
        <v>651</v>
      </c>
      <c r="F219" s="246" t="s">
        <v>364</v>
      </c>
      <c r="G219" s="86" t="s">
        <v>49</v>
      </c>
      <c r="H219" s="86" t="s">
        <v>98</v>
      </c>
      <c r="I219" s="318">
        <v>22.03</v>
      </c>
      <c r="J219" s="92">
        <v>1</v>
      </c>
      <c r="K219" s="93"/>
      <c r="L219" s="94">
        <f t="shared" si="47"/>
        <v>22.03</v>
      </c>
      <c r="M219" s="94">
        <f t="shared" si="48"/>
        <v>0</v>
      </c>
      <c r="N219" s="95">
        <f t="shared" si="49"/>
        <v>0</v>
      </c>
      <c r="O219" s="94">
        <f t="shared" si="50"/>
        <v>0</v>
      </c>
    </row>
    <row r="220" spans="1:15">
      <c r="A220" s="84">
        <v>358</v>
      </c>
      <c r="B220" s="85" t="s">
        <v>2593</v>
      </c>
      <c r="C220" s="86" t="s">
        <v>354</v>
      </c>
      <c r="D220" s="245" t="s">
        <v>2605</v>
      </c>
      <c r="E220" s="246" t="s">
        <v>680</v>
      </c>
      <c r="F220" s="246" t="s">
        <v>665</v>
      </c>
      <c r="G220" s="275" t="s">
        <v>78</v>
      </c>
      <c r="H220" s="86" t="s">
        <v>78</v>
      </c>
      <c r="I220" s="318">
        <v>261.42</v>
      </c>
      <c r="J220" s="123"/>
      <c r="K220" s="123"/>
      <c r="L220" s="123"/>
      <c r="M220" s="123"/>
      <c r="N220" s="123"/>
      <c r="O220" s="123"/>
    </row>
    <row r="221" spans="1:15">
      <c r="A221" s="84">
        <v>359</v>
      </c>
      <c r="B221" s="85" t="s">
        <v>2593</v>
      </c>
      <c r="C221" s="86" t="s">
        <v>354</v>
      </c>
      <c r="D221" s="245" t="s">
        <v>2606</v>
      </c>
      <c r="E221" s="246" t="s">
        <v>682</v>
      </c>
      <c r="F221" s="246" t="s">
        <v>665</v>
      </c>
      <c r="G221" s="86" t="s">
        <v>78</v>
      </c>
      <c r="H221" s="86" t="s">
        <v>78</v>
      </c>
      <c r="I221" s="318">
        <v>77.56</v>
      </c>
      <c r="J221" s="123"/>
      <c r="K221" s="123"/>
      <c r="L221" s="123"/>
      <c r="M221" s="123"/>
      <c r="N221" s="123"/>
      <c r="O221" s="123"/>
    </row>
    <row r="222" spans="1:15">
      <c r="A222" s="84">
        <v>360</v>
      </c>
      <c r="B222" s="85" t="s">
        <v>2593</v>
      </c>
      <c r="C222" s="86" t="s">
        <v>354</v>
      </c>
      <c r="D222" s="245" t="s">
        <v>2607</v>
      </c>
      <c r="E222" s="246" t="s">
        <v>682</v>
      </c>
      <c r="F222" s="246" t="s">
        <v>665</v>
      </c>
      <c r="G222" s="275" t="s">
        <v>78</v>
      </c>
      <c r="H222" s="86" t="s">
        <v>78</v>
      </c>
      <c r="I222" s="318">
        <v>46.69</v>
      </c>
      <c r="J222" s="123"/>
      <c r="K222" s="123"/>
      <c r="L222" s="123"/>
      <c r="M222" s="123"/>
      <c r="N222" s="123"/>
      <c r="O222" s="123"/>
    </row>
    <row r="223" spans="1:15">
      <c r="A223" s="84">
        <v>361</v>
      </c>
      <c r="B223" s="85" t="s">
        <v>2593</v>
      </c>
      <c r="C223" s="86" t="s">
        <v>354</v>
      </c>
      <c r="D223" s="245" t="s">
        <v>2608</v>
      </c>
      <c r="E223" s="246" t="s">
        <v>646</v>
      </c>
      <c r="F223" s="246" t="s">
        <v>665</v>
      </c>
      <c r="G223" s="86" t="s">
        <v>78</v>
      </c>
      <c r="H223" s="86" t="s">
        <v>78</v>
      </c>
      <c r="I223" s="318">
        <v>117.85</v>
      </c>
      <c r="J223" s="123"/>
      <c r="K223" s="123"/>
      <c r="L223" s="123"/>
      <c r="M223" s="123"/>
      <c r="N223" s="123"/>
      <c r="O223" s="123"/>
    </row>
    <row r="224" spans="1:15">
      <c r="A224" s="84">
        <v>362</v>
      </c>
      <c r="B224" s="85" t="s">
        <v>2593</v>
      </c>
      <c r="C224" s="86" t="s">
        <v>354</v>
      </c>
      <c r="D224" s="245" t="s">
        <v>2609</v>
      </c>
      <c r="E224" s="246" t="s">
        <v>683</v>
      </c>
      <c r="F224" s="246" t="s">
        <v>665</v>
      </c>
      <c r="G224" s="86" t="s">
        <v>78</v>
      </c>
      <c r="H224" s="86" t="s">
        <v>78</v>
      </c>
      <c r="I224" s="318">
        <v>181</v>
      </c>
      <c r="J224" s="123"/>
      <c r="K224" s="123"/>
      <c r="L224" s="123"/>
      <c r="M224" s="123"/>
      <c r="N224" s="123"/>
      <c r="O224" s="123"/>
    </row>
    <row r="225" spans="1:15">
      <c r="A225" s="84">
        <v>363</v>
      </c>
      <c r="B225" s="85" t="s">
        <v>2593</v>
      </c>
      <c r="C225" s="86" t="s">
        <v>354</v>
      </c>
      <c r="D225" s="245" t="s">
        <v>104</v>
      </c>
      <c r="E225" s="246" t="s">
        <v>2610</v>
      </c>
      <c r="F225" s="246" t="s">
        <v>624</v>
      </c>
      <c r="G225" s="86" t="s">
        <v>78</v>
      </c>
      <c r="H225" s="86" t="s">
        <v>78</v>
      </c>
      <c r="I225" s="318">
        <v>222.76</v>
      </c>
      <c r="J225" s="123"/>
      <c r="K225" s="123"/>
      <c r="L225" s="123"/>
      <c r="M225" s="123"/>
      <c r="N225" s="123"/>
      <c r="O225" s="123"/>
    </row>
    <row r="226" spans="1:15">
      <c r="A226" s="84">
        <v>364</v>
      </c>
      <c r="B226" s="85" t="s">
        <v>2593</v>
      </c>
      <c r="C226" s="86" t="s">
        <v>354</v>
      </c>
      <c r="D226" s="245" t="s">
        <v>2611</v>
      </c>
      <c r="E226" s="246" t="s">
        <v>642</v>
      </c>
      <c r="F226" s="246" t="s">
        <v>665</v>
      </c>
      <c r="G226" s="86" t="s">
        <v>57</v>
      </c>
      <c r="H226" s="86" t="s">
        <v>78</v>
      </c>
      <c r="I226" s="318">
        <v>7.1</v>
      </c>
      <c r="J226" s="123"/>
      <c r="K226" s="123"/>
      <c r="L226" s="123"/>
      <c r="M226" s="123"/>
      <c r="N226" s="123"/>
      <c r="O226" s="123"/>
    </row>
    <row r="227" spans="1:15" s="293" customFormat="1">
      <c r="A227" s="283" t="s">
        <v>87</v>
      </c>
      <c r="B227" s="284" t="s">
        <v>2612</v>
      </c>
      <c r="C227" s="297"/>
      <c r="D227" s="311"/>
      <c r="E227" s="312"/>
      <c r="F227" s="312"/>
      <c r="G227" s="319"/>
      <c r="H227" s="319"/>
      <c r="I227" s="290">
        <f>SUM(I209:I226)</f>
        <v>1136.81</v>
      </c>
      <c r="J227" s="320"/>
      <c r="K227" s="320"/>
      <c r="L227" s="290">
        <f>SUM(L209:L226)</f>
        <v>92.9</v>
      </c>
      <c r="M227" s="290">
        <f>SUM(M209:M226)</f>
        <v>0</v>
      </c>
      <c r="N227" s="292"/>
      <c r="O227" s="290">
        <f>SUM(O209:O226)</f>
        <v>0</v>
      </c>
    </row>
    <row r="228" spans="1:15" ht="13.5">
      <c r="A228" s="74"/>
      <c r="B228" s="74" t="s">
        <v>2622</v>
      </c>
      <c r="C228" s="75"/>
      <c r="D228" s="76"/>
      <c r="E228" s="77"/>
      <c r="F228" s="77"/>
      <c r="G228" s="79"/>
      <c r="H228" s="79"/>
      <c r="I228" s="80"/>
      <c r="J228" s="81"/>
      <c r="K228" s="81"/>
      <c r="L228" s="77"/>
      <c r="M228" s="82"/>
      <c r="N228" s="77"/>
      <c r="O228" s="83"/>
    </row>
    <row r="229" spans="1:15">
      <c r="A229" s="84">
        <v>347</v>
      </c>
      <c r="B229" s="85" t="s">
        <v>2613</v>
      </c>
      <c r="C229" s="86" t="s">
        <v>354</v>
      </c>
      <c r="D229" s="245" t="s">
        <v>2614</v>
      </c>
      <c r="E229" s="246" t="s">
        <v>646</v>
      </c>
      <c r="F229" s="246" t="s">
        <v>411</v>
      </c>
      <c r="G229" s="86" t="s">
        <v>365</v>
      </c>
      <c r="H229" s="86" t="s">
        <v>98</v>
      </c>
      <c r="I229" s="318">
        <v>54.87</v>
      </c>
      <c r="J229" s="92">
        <v>1</v>
      </c>
      <c r="K229" s="93"/>
      <c r="L229" s="94">
        <f t="shared" ref="L229:L236" si="51">I229*J229</f>
        <v>54.87</v>
      </c>
      <c r="M229" s="94">
        <f t="shared" ref="M229:M236" si="52">IFERROR(L229/K229,0)</f>
        <v>0</v>
      </c>
      <c r="N229" s="95">
        <f t="shared" ref="N229:N236" si="53">IF(O229&gt;0,O229/J229,0)</f>
        <v>0</v>
      </c>
      <c r="O229" s="94">
        <f t="shared" ref="O229:O236" si="54">ROUND(M229*SVS_UR_2_1,2)</f>
        <v>0</v>
      </c>
    </row>
    <row r="230" spans="1:15">
      <c r="A230" s="84">
        <v>348</v>
      </c>
      <c r="B230" s="85" t="s">
        <v>2613</v>
      </c>
      <c r="C230" s="86" t="s">
        <v>354</v>
      </c>
      <c r="D230" s="245" t="s">
        <v>2615</v>
      </c>
      <c r="E230" s="321" t="s">
        <v>646</v>
      </c>
      <c r="F230" s="246" t="s">
        <v>411</v>
      </c>
      <c r="G230" s="86" t="s">
        <v>365</v>
      </c>
      <c r="H230" s="86" t="s">
        <v>98</v>
      </c>
      <c r="I230" s="318">
        <v>54.87</v>
      </c>
      <c r="J230" s="92">
        <v>1</v>
      </c>
      <c r="K230" s="93"/>
      <c r="L230" s="94">
        <f t="shared" si="51"/>
        <v>54.87</v>
      </c>
      <c r="M230" s="94">
        <f t="shared" si="52"/>
        <v>0</v>
      </c>
      <c r="N230" s="95">
        <f t="shared" si="53"/>
        <v>0</v>
      </c>
      <c r="O230" s="94">
        <f t="shared" si="54"/>
        <v>0</v>
      </c>
    </row>
    <row r="231" spans="1:15">
      <c r="A231" s="84">
        <v>349</v>
      </c>
      <c r="B231" s="85" t="s">
        <v>2613</v>
      </c>
      <c r="C231" s="86" t="s">
        <v>354</v>
      </c>
      <c r="D231" s="245" t="s">
        <v>2616</v>
      </c>
      <c r="E231" s="246" t="s">
        <v>646</v>
      </c>
      <c r="F231" s="246" t="s">
        <v>411</v>
      </c>
      <c r="G231" s="86" t="s">
        <v>365</v>
      </c>
      <c r="H231" s="86" t="s">
        <v>98</v>
      </c>
      <c r="I231" s="318">
        <v>54.87</v>
      </c>
      <c r="J231" s="92">
        <v>1</v>
      </c>
      <c r="K231" s="93"/>
      <c r="L231" s="94">
        <f t="shared" si="51"/>
        <v>54.87</v>
      </c>
      <c r="M231" s="94">
        <f t="shared" si="52"/>
        <v>0</v>
      </c>
      <c r="N231" s="95">
        <f t="shared" si="53"/>
        <v>0</v>
      </c>
      <c r="O231" s="94">
        <f t="shared" si="54"/>
        <v>0</v>
      </c>
    </row>
    <row r="232" spans="1:15">
      <c r="A232" s="84">
        <v>350</v>
      </c>
      <c r="B232" s="85" t="s">
        <v>2613</v>
      </c>
      <c r="C232" s="86" t="s">
        <v>354</v>
      </c>
      <c r="D232" s="245" t="s">
        <v>2617</v>
      </c>
      <c r="E232" s="246" t="s">
        <v>646</v>
      </c>
      <c r="F232" s="246" t="s">
        <v>411</v>
      </c>
      <c r="G232" s="275" t="s">
        <v>365</v>
      </c>
      <c r="H232" s="86" t="s">
        <v>98</v>
      </c>
      <c r="I232" s="318">
        <v>54.87</v>
      </c>
      <c r="J232" s="92">
        <v>1</v>
      </c>
      <c r="K232" s="93"/>
      <c r="L232" s="94">
        <f t="shared" si="51"/>
        <v>54.87</v>
      </c>
      <c r="M232" s="94">
        <f t="shared" si="52"/>
        <v>0</v>
      </c>
      <c r="N232" s="95">
        <f t="shared" si="53"/>
        <v>0</v>
      </c>
      <c r="O232" s="94">
        <f t="shared" si="54"/>
        <v>0</v>
      </c>
    </row>
    <row r="233" spans="1:15">
      <c r="A233" s="84">
        <v>351</v>
      </c>
      <c r="B233" s="85" t="s">
        <v>2613</v>
      </c>
      <c r="C233" s="86" t="s">
        <v>354</v>
      </c>
      <c r="D233" s="245" t="s">
        <v>2618</v>
      </c>
      <c r="E233" s="246" t="s">
        <v>646</v>
      </c>
      <c r="F233" s="246" t="s">
        <v>411</v>
      </c>
      <c r="G233" s="86" t="s">
        <v>365</v>
      </c>
      <c r="H233" s="86" t="s">
        <v>98</v>
      </c>
      <c r="I233" s="318">
        <v>54.87</v>
      </c>
      <c r="J233" s="92">
        <v>1</v>
      </c>
      <c r="K233" s="93"/>
      <c r="L233" s="94">
        <f t="shared" si="51"/>
        <v>54.87</v>
      </c>
      <c r="M233" s="94">
        <f t="shared" si="52"/>
        <v>0</v>
      </c>
      <c r="N233" s="95">
        <f t="shared" si="53"/>
        <v>0</v>
      </c>
      <c r="O233" s="94">
        <f t="shared" si="54"/>
        <v>0</v>
      </c>
    </row>
    <row r="234" spans="1:15">
      <c r="A234" s="84">
        <v>352</v>
      </c>
      <c r="B234" s="85" t="s">
        <v>2613</v>
      </c>
      <c r="C234" s="86" t="s">
        <v>354</v>
      </c>
      <c r="D234" s="245" t="s">
        <v>2619</v>
      </c>
      <c r="E234" s="246" t="s">
        <v>646</v>
      </c>
      <c r="F234" s="246" t="s">
        <v>411</v>
      </c>
      <c r="G234" s="86" t="s">
        <v>365</v>
      </c>
      <c r="H234" s="86" t="s">
        <v>98</v>
      </c>
      <c r="I234" s="318">
        <v>54.87</v>
      </c>
      <c r="J234" s="92">
        <v>1</v>
      </c>
      <c r="K234" s="93"/>
      <c r="L234" s="94">
        <f t="shared" si="51"/>
        <v>54.87</v>
      </c>
      <c r="M234" s="94">
        <f t="shared" si="52"/>
        <v>0</v>
      </c>
      <c r="N234" s="95">
        <f t="shared" si="53"/>
        <v>0</v>
      </c>
      <c r="O234" s="94">
        <f t="shared" si="54"/>
        <v>0</v>
      </c>
    </row>
    <row r="235" spans="1:15">
      <c r="A235" s="84">
        <v>353</v>
      </c>
      <c r="B235" s="85" t="s">
        <v>2613</v>
      </c>
      <c r="C235" s="86" t="s">
        <v>354</v>
      </c>
      <c r="D235" s="245" t="s">
        <v>2620</v>
      </c>
      <c r="E235" s="246" t="s">
        <v>647</v>
      </c>
      <c r="F235" s="246" t="s">
        <v>411</v>
      </c>
      <c r="G235" s="275" t="s">
        <v>35</v>
      </c>
      <c r="H235" s="86" t="s">
        <v>98</v>
      </c>
      <c r="I235" s="318">
        <v>7.56</v>
      </c>
      <c r="J235" s="92">
        <v>1</v>
      </c>
      <c r="K235" s="93"/>
      <c r="L235" s="94">
        <f t="shared" si="51"/>
        <v>7.56</v>
      </c>
      <c r="M235" s="94">
        <f t="shared" si="52"/>
        <v>0</v>
      </c>
      <c r="N235" s="95">
        <f t="shared" si="53"/>
        <v>0</v>
      </c>
      <c r="O235" s="94">
        <f t="shared" si="54"/>
        <v>0</v>
      </c>
    </row>
    <row r="236" spans="1:15">
      <c r="A236" s="84">
        <v>354</v>
      </c>
      <c r="B236" s="85" t="s">
        <v>2613</v>
      </c>
      <c r="C236" s="86" t="s">
        <v>354</v>
      </c>
      <c r="D236" s="245" t="s">
        <v>104</v>
      </c>
      <c r="E236" s="246" t="s">
        <v>2621</v>
      </c>
      <c r="F236" s="246" t="s">
        <v>411</v>
      </c>
      <c r="G236" s="86" t="s">
        <v>43</v>
      </c>
      <c r="H236" s="86" t="s">
        <v>98</v>
      </c>
      <c r="I236" s="318">
        <v>47.83</v>
      </c>
      <c r="J236" s="92">
        <v>1</v>
      </c>
      <c r="K236" s="93"/>
      <c r="L236" s="94">
        <f t="shared" si="51"/>
        <v>47.83</v>
      </c>
      <c r="M236" s="94">
        <f t="shared" si="52"/>
        <v>0</v>
      </c>
      <c r="N236" s="95">
        <f t="shared" si="53"/>
        <v>0</v>
      </c>
      <c r="O236" s="94">
        <f t="shared" si="54"/>
        <v>0</v>
      </c>
    </row>
    <row r="237" spans="1:15" s="293" customFormat="1">
      <c r="A237" s="283" t="s">
        <v>87</v>
      </c>
      <c r="B237" s="284" t="s">
        <v>2623</v>
      </c>
      <c r="C237" s="297"/>
      <c r="D237" s="311"/>
      <c r="E237" s="312"/>
      <c r="F237" s="312"/>
      <c r="G237" s="319"/>
      <c r="H237" s="319"/>
      <c r="I237" s="290">
        <f>SUM(I229:I236)</f>
        <v>384.60999999999996</v>
      </c>
      <c r="J237" s="320"/>
      <c r="K237" s="320"/>
      <c r="L237" s="290">
        <f>SUM(L229:L236)</f>
        <v>384.60999999999996</v>
      </c>
      <c r="M237" s="290">
        <f>SUM(M229:M236)</f>
        <v>0</v>
      </c>
      <c r="N237" s="292"/>
      <c r="O237" s="290">
        <f>SUM(O229:O236)</f>
        <v>0</v>
      </c>
    </row>
    <row r="238" spans="1:15" ht="13.5">
      <c r="A238" s="74"/>
      <c r="B238" s="74" t="s">
        <v>684</v>
      </c>
      <c r="C238" s="75"/>
      <c r="D238" s="76"/>
      <c r="E238" s="77"/>
      <c r="F238" s="77"/>
      <c r="G238" s="79"/>
      <c r="H238" s="79"/>
      <c r="I238" s="80"/>
      <c r="J238" s="81"/>
      <c r="K238" s="81"/>
      <c r="L238" s="77"/>
      <c r="M238" s="82"/>
      <c r="N238" s="77"/>
      <c r="O238" s="83"/>
    </row>
    <row r="239" spans="1:15">
      <c r="A239" s="84">
        <v>347</v>
      </c>
      <c r="B239" s="85" t="s">
        <v>1308</v>
      </c>
      <c r="C239" s="86" t="s">
        <v>354</v>
      </c>
      <c r="D239" s="245" t="s">
        <v>2624</v>
      </c>
      <c r="E239" s="246" t="s">
        <v>685</v>
      </c>
      <c r="F239" s="246" t="s">
        <v>624</v>
      </c>
      <c r="G239" s="86" t="s">
        <v>49</v>
      </c>
      <c r="H239" s="86" t="s">
        <v>98</v>
      </c>
      <c r="I239" s="318">
        <v>20.36</v>
      </c>
      <c r="J239" s="92">
        <v>1</v>
      </c>
      <c r="K239" s="93"/>
      <c r="L239" s="94">
        <f t="shared" ref="L239:L240" si="55">I239*J239</f>
        <v>20.36</v>
      </c>
      <c r="M239" s="94">
        <f t="shared" ref="M239:M240" si="56">IFERROR(L239/K239,0)</f>
        <v>0</v>
      </c>
      <c r="N239" s="95">
        <f t="shared" ref="N239:N240" si="57">IF(O239&gt;0,O239/J239,0)</f>
        <v>0</v>
      </c>
      <c r="O239" s="94">
        <f t="shared" ref="O239:O240" si="58">ROUND(M239*SVS_UR_2_1,2)</f>
        <v>0</v>
      </c>
    </row>
    <row r="240" spans="1:15">
      <c r="A240" s="84">
        <v>348</v>
      </c>
      <c r="B240" s="85" t="s">
        <v>1308</v>
      </c>
      <c r="C240" s="86" t="s">
        <v>354</v>
      </c>
      <c r="D240" s="245" t="s">
        <v>104</v>
      </c>
      <c r="E240" s="321" t="s">
        <v>2625</v>
      </c>
      <c r="F240" s="246" t="s">
        <v>624</v>
      </c>
      <c r="G240" s="86" t="s">
        <v>48</v>
      </c>
      <c r="H240" s="86" t="s">
        <v>98</v>
      </c>
      <c r="I240" s="318">
        <v>1.49</v>
      </c>
      <c r="J240" s="92">
        <v>1</v>
      </c>
      <c r="K240" s="93"/>
      <c r="L240" s="94">
        <f t="shared" si="55"/>
        <v>1.49</v>
      </c>
      <c r="M240" s="94">
        <f t="shared" si="56"/>
        <v>0</v>
      </c>
      <c r="N240" s="95">
        <f t="shared" si="57"/>
        <v>0</v>
      </c>
      <c r="O240" s="94">
        <f t="shared" si="58"/>
        <v>0</v>
      </c>
    </row>
    <row r="241" spans="1:15">
      <c r="A241" s="84">
        <v>349</v>
      </c>
      <c r="B241" s="85" t="s">
        <v>1308</v>
      </c>
      <c r="C241" s="86" t="s">
        <v>354</v>
      </c>
      <c r="D241" s="245" t="s">
        <v>104</v>
      </c>
      <c r="E241" s="246" t="s">
        <v>2626</v>
      </c>
      <c r="F241" s="246" t="s">
        <v>624</v>
      </c>
      <c r="G241" s="86" t="s">
        <v>78</v>
      </c>
      <c r="H241" s="86" t="s">
        <v>78</v>
      </c>
      <c r="I241" s="318">
        <v>1.49</v>
      </c>
      <c r="J241" s="123"/>
      <c r="K241" s="123"/>
      <c r="L241" s="123"/>
      <c r="M241" s="123"/>
      <c r="N241" s="123"/>
      <c r="O241" s="123"/>
    </row>
    <row r="242" spans="1:15">
      <c r="A242" s="84">
        <v>350</v>
      </c>
      <c r="B242" s="85" t="s">
        <v>1308</v>
      </c>
      <c r="C242" s="86" t="s">
        <v>354</v>
      </c>
      <c r="D242" s="245" t="s">
        <v>2627</v>
      </c>
      <c r="E242" s="246" t="s">
        <v>686</v>
      </c>
      <c r="F242" s="246" t="s">
        <v>624</v>
      </c>
      <c r="G242" s="275" t="s">
        <v>48</v>
      </c>
      <c r="H242" s="86" t="s">
        <v>98</v>
      </c>
      <c r="I242" s="318">
        <v>25.53</v>
      </c>
      <c r="J242" s="92">
        <v>1</v>
      </c>
      <c r="K242" s="93"/>
      <c r="L242" s="94">
        <f t="shared" ref="L242:L244" si="59">I242*J242</f>
        <v>25.53</v>
      </c>
      <c r="M242" s="94">
        <f t="shared" ref="M242:M244" si="60">IFERROR(L242/K242,0)</f>
        <v>0</v>
      </c>
      <c r="N242" s="95">
        <f t="shared" ref="N242:N244" si="61">IF(O242&gt;0,O242/J242,0)</f>
        <v>0</v>
      </c>
      <c r="O242" s="94">
        <f t="shared" ref="O242:O244" si="62">ROUND(M242*SVS_UR_2_1,2)</f>
        <v>0</v>
      </c>
    </row>
    <row r="243" spans="1:15">
      <c r="A243" s="84">
        <v>351</v>
      </c>
      <c r="B243" s="85" t="s">
        <v>1308</v>
      </c>
      <c r="C243" s="86" t="s">
        <v>354</v>
      </c>
      <c r="D243" s="245" t="s">
        <v>2628</v>
      </c>
      <c r="E243" s="246" t="s">
        <v>687</v>
      </c>
      <c r="F243" s="246" t="s">
        <v>624</v>
      </c>
      <c r="G243" s="86" t="s">
        <v>49</v>
      </c>
      <c r="H243" s="86" t="s">
        <v>98</v>
      </c>
      <c r="I243" s="318">
        <v>20.36</v>
      </c>
      <c r="J243" s="92">
        <v>1</v>
      </c>
      <c r="K243" s="93"/>
      <c r="L243" s="94">
        <f t="shared" si="59"/>
        <v>20.36</v>
      </c>
      <c r="M243" s="94">
        <f t="shared" si="60"/>
        <v>0</v>
      </c>
      <c r="N243" s="95">
        <f t="shared" si="61"/>
        <v>0</v>
      </c>
      <c r="O243" s="94">
        <f t="shared" si="62"/>
        <v>0</v>
      </c>
    </row>
    <row r="244" spans="1:15">
      <c r="A244" s="84">
        <v>352</v>
      </c>
      <c r="B244" s="85" t="s">
        <v>1308</v>
      </c>
      <c r="C244" s="86" t="s">
        <v>354</v>
      </c>
      <c r="D244" s="245" t="s">
        <v>104</v>
      </c>
      <c r="E244" s="246" t="s">
        <v>2629</v>
      </c>
      <c r="F244" s="246" t="s">
        <v>624</v>
      </c>
      <c r="G244" s="86" t="s">
        <v>48</v>
      </c>
      <c r="H244" s="86" t="s">
        <v>98</v>
      </c>
      <c r="I244" s="318">
        <v>1.49</v>
      </c>
      <c r="J244" s="92">
        <v>1</v>
      </c>
      <c r="K244" s="93"/>
      <c r="L244" s="94">
        <f t="shared" si="59"/>
        <v>1.49</v>
      </c>
      <c r="M244" s="94">
        <f t="shared" si="60"/>
        <v>0</v>
      </c>
      <c r="N244" s="95">
        <f t="shared" si="61"/>
        <v>0</v>
      </c>
      <c r="O244" s="94">
        <f t="shared" si="62"/>
        <v>0</v>
      </c>
    </row>
    <row r="245" spans="1:15">
      <c r="A245" s="84">
        <v>353</v>
      </c>
      <c r="B245" s="85" t="s">
        <v>1308</v>
      </c>
      <c r="C245" s="86" t="s">
        <v>354</v>
      </c>
      <c r="D245" s="245" t="s">
        <v>104</v>
      </c>
      <c r="E245" s="246" t="s">
        <v>2630</v>
      </c>
      <c r="F245" s="246" t="s">
        <v>624</v>
      </c>
      <c r="G245" s="275" t="s">
        <v>78</v>
      </c>
      <c r="H245" s="86" t="s">
        <v>78</v>
      </c>
      <c r="I245" s="318">
        <v>1.49</v>
      </c>
      <c r="J245" s="123"/>
      <c r="K245" s="123"/>
      <c r="L245" s="123"/>
      <c r="M245" s="123"/>
      <c r="N245" s="123"/>
      <c r="O245" s="123"/>
    </row>
    <row r="246" spans="1:15">
      <c r="A246" s="84">
        <v>354</v>
      </c>
      <c r="B246" s="85" t="s">
        <v>1308</v>
      </c>
      <c r="C246" s="86" t="s">
        <v>354</v>
      </c>
      <c r="D246" s="245" t="s">
        <v>2631</v>
      </c>
      <c r="E246" s="246" t="s">
        <v>688</v>
      </c>
      <c r="F246" s="246" t="s">
        <v>624</v>
      </c>
      <c r="G246" s="86" t="s">
        <v>49</v>
      </c>
      <c r="H246" s="86" t="s">
        <v>98</v>
      </c>
      <c r="I246" s="318">
        <v>20.36</v>
      </c>
      <c r="J246" s="92">
        <v>1</v>
      </c>
      <c r="K246" s="93"/>
      <c r="L246" s="94">
        <f t="shared" ref="L246:L247" si="63">I246*J246</f>
        <v>20.36</v>
      </c>
      <c r="M246" s="94">
        <f t="shared" ref="M246:M247" si="64">IFERROR(L246/K246,0)</f>
        <v>0</v>
      </c>
      <c r="N246" s="95">
        <f t="shared" ref="N246:N247" si="65">IF(O246&gt;0,O246/J246,0)</f>
        <v>0</v>
      </c>
      <c r="O246" s="94">
        <f t="shared" ref="O246:O247" si="66">ROUND(M246*SVS_UR_2_1,2)</f>
        <v>0</v>
      </c>
    </row>
    <row r="247" spans="1:15">
      <c r="A247" s="84">
        <v>355</v>
      </c>
      <c r="B247" s="85" t="s">
        <v>1308</v>
      </c>
      <c r="C247" s="86" t="s">
        <v>354</v>
      </c>
      <c r="D247" s="245" t="s">
        <v>104</v>
      </c>
      <c r="E247" s="246" t="s">
        <v>2632</v>
      </c>
      <c r="F247" s="246" t="s">
        <v>624</v>
      </c>
      <c r="G247" s="275" t="s">
        <v>48</v>
      </c>
      <c r="H247" s="86" t="s">
        <v>98</v>
      </c>
      <c r="I247" s="318">
        <v>1.49</v>
      </c>
      <c r="J247" s="92">
        <v>1</v>
      </c>
      <c r="K247" s="93"/>
      <c r="L247" s="94">
        <f t="shared" si="63"/>
        <v>1.49</v>
      </c>
      <c r="M247" s="94">
        <f t="shared" si="64"/>
        <v>0</v>
      </c>
      <c r="N247" s="95">
        <f t="shared" si="65"/>
        <v>0</v>
      </c>
      <c r="O247" s="94">
        <f t="shared" si="66"/>
        <v>0</v>
      </c>
    </row>
    <row r="248" spans="1:15">
      <c r="A248" s="84">
        <v>356</v>
      </c>
      <c r="B248" s="85" t="s">
        <v>1308</v>
      </c>
      <c r="C248" s="86" t="s">
        <v>354</v>
      </c>
      <c r="D248" s="245" t="s">
        <v>104</v>
      </c>
      <c r="E248" s="246" t="s">
        <v>2633</v>
      </c>
      <c r="F248" s="246" t="s">
        <v>624</v>
      </c>
      <c r="G248" s="86" t="s">
        <v>78</v>
      </c>
      <c r="H248" s="86" t="s">
        <v>78</v>
      </c>
      <c r="I248" s="318">
        <v>1.49</v>
      </c>
      <c r="J248" s="123"/>
      <c r="K248" s="123"/>
      <c r="L248" s="123"/>
      <c r="M248" s="123"/>
      <c r="N248" s="123"/>
      <c r="O248" s="123"/>
    </row>
    <row r="249" spans="1:15">
      <c r="A249" s="84">
        <v>357</v>
      </c>
      <c r="B249" s="85" t="s">
        <v>1308</v>
      </c>
      <c r="C249" s="86" t="s">
        <v>354</v>
      </c>
      <c r="D249" s="245" t="s">
        <v>2634</v>
      </c>
      <c r="E249" s="246" t="s">
        <v>689</v>
      </c>
      <c r="F249" s="246" t="s">
        <v>624</v>
      </c>
      <c r="G249" s="86" t="s">
        <v>48</v>
      </c>
      <c r="H249" s="86" t="s">
        <v>98</v>
      </c>
      <c r="I249" s="318">
        <v>25.53</v>
      </c>
      <c r="J249" s="92">
        <v>1</v>
      </c>
      <c r="K249" s="93"/>
      <c r="L249" s="94">
        <f t="shared" ref="L249:L251" si="67">I249*J249</f>
        <v>25.53</v>
      </c>
      <c r="M249" s="94">
        <f t="shared" ref="M249:M251" si="68">IFERROR(L249/K249,0)</f>
        <v>0</v>
      </c>
      <c r="N249" s="95">
        <f t="shared" ref="N249:N251" si="69">IF(O249&gt;0,O249/J249,0)</f>
        <v>0</v>
      </c>
      <c r="O249" s="94">
        <f t="shared" ref="O249:O251" si="70">ROUND(M249*SVS_UR_2_1,2)</f>
        <v>0</v>
      </c>
    </row>
    <row r="250" spans="1:15">
      <c r="A250" s="84">
        <v>358</v>
      </c>
      <c r="B250" s="85" t="s">
        <v>1308</v>
      </c>
      <c r="C250" s="86" t="s">
        <v>354</v>
      </c>
      <c r="D250" s="245" t="s">
        <v>2635</v>
      </c>
      <c r="E250" s="246" t="s">
        <v>690</v>
      </c>
      <c r="F250" s="246" t="s">
        <v>624</v>
      </c>
      <c r="G250" s="275" t="s">
        <v>49</v>
      </c>
      <c r="H250" s="86" t="s">
        <v>98</v>
      </c>
      <c r="I250" s="318">
        <v>20.36</v>
      </c>
      <c r="J250" s="92">
        <v>1</v>
      </c>
      <c r="K250" s="93"/>
      <c r="L250" s="94">
        <f t="shared" si="67"/>
        <v>20.36</v>
      </c>
      <c r="M250" s="94">
        <f t="shared" si="68"/>
        <v>0</v>
      </c>
      <c r="N250" s="95">
        <f t="shared" si="69"/>
        <v>0</v>
      </c>
      <c r="O250" s="94">
        <f t="shared" si="70"/>
        <v>0</v>
      </c>
    </row>
    <row r="251" spans="1:15">
      <c r="A251" s="84">
        <v>359</v>
      </c>
      <c r="B251" s="85" t="s">
        <v>1308</v>
      </c>
      <c r="C251" s="86" t="s">
        <v>354</v>
      </c>
      <c r="D251" s="245" t="s">
        <v>104</v>
      </c>
      <c r="E251" s="246" t="s">
        <v>2636</v>
      </c>
      <c r="F251" s="246" t="s">
        <v>624</v>
      </c>
      <c r="G251" s="86" t="s">
        <v>48</v>
      </c>
      <c r="H251" s="86" t="s">
        <v>98</v>
      </c>
      <c r="I251" s="318">
        <v>1.49</v>
      </c>
      <c r="J251" s="92">
        <v>1</v>
      </c>
      <c r="K251" s="93"/>
      <c r="L251" s="94">
        <f t="shared" si="67"/>
        <v>1.49</v>
      </c>
      <c r="M251" s="94">
        <f t="shared" si="68"/>
        <v>0</v>
      </c>
      <c r="N251" s="95">
        <f t="shared" si="69"/>
        <v>0</v>
      </c>
      <c r="O251" s="94">
        <f t="shared" si="70"/>
        <v>0</v>
      </c>
    </row>
    <row r="252" spans="1:15">
      <c r="A252" s="84">
        <v>360</v>
      </c>
      <c r="B252" s="85" t="s">
        <v>1308</v>
      </c>
      <c r="C252" s="86" t="s">
        <v>354</v>
      </c>
      <c r="D252" s="245" t="s">
        <v>104</v>
      </c>
      <c r="E252" s="246" t="s">
        <v>2637</v>
      </c>
      <c r="F252" s="246" t="s">
        <v>624</v>
      </c>
      <c r="G252" s="275" t="s">
        <v>78</v>
      </c>
      <c r="H252" s="86" t="s">
        <v>78</v>
      </c>
      <c r="I252" s="318">
        <v>1.49</v>
      </c>
      <c r="J252" s="123"/>
      <c r="K252" s="123"/>
      <c r="L252" s="123"/>
      <c r="M252" s="123"/>
      <c r="N252" s="123"/>
      <c r="O252" s="123"/>
    </row>
    <row r="253" spans="1:15">
      <c r="A253" s="84">
        <v>361</v>
      </c>
      <c r="B253" s="85" t="s">
        <v>1308</v>
      </c>
      <c r="C253" s="86" t="s">
        <v>354</v>
      </c>
      <c r="D253" s="245" t="s">
        <v>2638</v>
      </c>
      <c r="E253" s="246" t="s">
        <v>691</v>
      </c>
      <c r="F253" s="246" t="s">
        <v>624</v>
      </c>
      <c r="G253" s="86" t="s">
        <v>49</v>
      </c>
      <c r="H253" s="86" t="s">
        <v>98</v>
      </c>
      <c r="I253" s="318">
        <v>20.36</v>
      </c>
      <c r="J253" s="92">
        <v>1</v>
      </c>
      <c r="K253" s="93"/>
      <c r="L253" s="94">
        <f t="shared" ref="L253:L254" si="71">I253*J253</f>
        <v>20.36</v>
      </c>
      <c r="M253" s="94">
        <f t="shared" ref="M253:M254" si="72">IFERROR(L253/K253,0)</f>
        <v>0</v>
      </c>
      <c r="N253" s="95">
        <f t="shared" ref="N253:N254" si="73">IF(O253&gt;0,O253/J253,0)</f>
        <v>0</v>
      </c>
      <c r="O253" s="94">
        <f t="shared" ref="O253:O254" si="74">ROUND(M253*SVS_UR_2_1,2)</f>
        <v>0</v>
      </c>
    </row>
    <row r="254" spans="1:15">
      <c r="A254" s="84">
        <v>362</v>
      </c>
      <c r="B254" s="85" t="s">
        <v>1308</v>
      </c>
      <c r="C254" s="86" t="s">
        <v>354</v>
      </c>
      <c r="D254" s="245" t="s">
        <v>104</v>
      </c>
      <c r="E254" s="246" t="s">
        <v>2639</v>
      </c>
      <c r="F254" s="246" t="s">
        <v>624</v>
      </c>
      <c r="G254" s="86" t="s">
        <v>48</v>
      </c>
      <c r="H254" s="86" t="s">
        <v>98</v>
      </c>
      <c r="I254" s="318">
        <v>1.49</v>
      </c>
      <c r="J254" s="92">
        <v>1</v>
      </c>
      <c r="K254" s="93"/>
      <c r="L254" s="94">
        <f t="shared" si="71"/>
        <v>1.49</v>
      </c>
      <c r="M254" s="94">
        <f t="shared" si="72"/>
        <v>0</v>
      </c>
      <c r="N254" s="95">
        <f t="shared" si="73"/>
        <v>0</v>
      </c>
      <c r="O254" s="94">
        <f t="shared" si="74"/>
        <v>0</v>
      </c>
    </row>
    <row r="255" spans="1:15">
      <c r="A255" s="84">
        <v>363</v>
      </c>
      <c r="B255" s="85" t="s">
        <v>1308</v>
      </c>
      <c r="C255" s="86" t="s">
        <v>354</v>
      </c>
      <c r="D255" s="245" t="s">
        <v>104</v>
      </c>
      <c r="E255" s="246" t="s">
        <v>2640</v>
      </c>
      <c r="F255" s="246" t="s">
        <v>624</v>
      </c>
      <c r="G255" s="86" t="s">
        <v>78</v>
      </c>
      <c r="H255" s="86" t="s">
        <v>78</v>
      </c>
      <c r="I255" s="318">
        <v>1.49</v>
      </c>
      <c r="J255" s="123"/>
      <c r="K255" s="123"/>
      <c r="L255" s="123"/>
      <c r="M255" s="123"/>
      <c r="N255" s="123"/>
      <c r="O255" s="123"/>
    </row>
    <row r="256" spans="1:15">
      <c r="A256" s="84">
        <v>364</v>
      </c>
      <c r="B256" s="85" t="s">
        <v>1308</v>
      </c>
      <c r="C256" s="86" t="s">
        <v>354</v>
      </c>
      <c r="D256" s="245" t="s">
        <v>2641</v>
      </c>
      <c r="E256" s="246" t="s">
        <v>689</v>
      </c>
      <c r="F256" s="246" t="s">
        <v>624</v>
      </c>
      <c r="G256" s="86" t="s">
        <v>48</v>
      </c>
      <c r="H256" s="86" t="s">
        <v>98</v>
      </c>
      <c r="I256" s="318">
        <v>25.53</v>
      </c>
      <c r="J256" s="92">
        <v>1</v>
      </c>
      <c r="K256" s="93"/>
      <c r="L256" s="94">
        <f t="shared" ref="L256:L258" si="75">I256*J256</f>
        <v>25.53</v>
      </c>
      <c r="M256" s="94">
        <f t="shared" ref="M256:M258" si="76">IFERROR(L256/K256,0)</f>
        <v>0</v>
      </c>
      <c r="N256" s="95">
        <f t="shared" ref="N256:N258" si="77">IF(O256&gt;0,O256/J256,0)</f>
        <v>0</v>
      </c>
      <c r="O256" s="94">
        <f t="shared" ref="O256:O258" si="78">ROUND(M256*SVS_UR_2_1,2)</f>
        <v>0</v>
      </c>
    </row>
    <row r="257" spans="1:15">
      <c r="A257" s="84">
        <v>365</v>
      </c>
      <c r="B257" s="85" t="s">
        <v>1308</v>
      </c>
      <c r="C257" s="86" t="s">
        <v>354</v>
      </c>
      <c r="D257" s="245" t="s">
        <v>2642</v>
      </c>
      <c r="E257" s="246" t="s">
        <v>692</v>
      </c>
      <c r="F257" s="246" t="s">
        <v>624</v>
      </c>
      <c r="G257" s="86" t="s">
        <v>49</v>
      </c>
      <c r="H257" s="86" t="s">
        <v>98</v>
      </c>
      <c r="I257" s="318">
        <v>20.36</v>
      </c>
      <c r="J257" s="92">
        <v>1</v>
      </c>
      <c r="K257" s="93"/>
      <c r="L257" s="94">
        <f t="shared" si="75"/>
        <v>20.36</v>
      </c>
      <c r="M257" s="94">
        <f t="shared" si="76"/>
        <v>0</v>
      </c>
      <c r="N257" s="95">
        <f t="shared" si="77"/>
        <v>0</v>
      </c>
      <c r="O257" s="94">
        <f t="shared" si="78"/>
        <v>0</v>
      </c>
    </row>
    <row r="258" spans="1:15">
      <c r="A258" s="84">
        <v>366</v>
      </c>
      <c r="B258" s="85" t="s">
        <v>1308</v>
      </c>
      <c r="C258" s="86" t="s">
        <v>354</v>
      </c>
      <c r="D258" s="245" t="s">
        <v>104</v>
      </c>
      <c r="E258" s="246" t="s">
        <v>2643</v>
      </c>
      <c r="F258" s="246" t="s">
        <v>624</v>
      </c>
      <c r="G258" s="275" t="s">
        <v>48</v>
      </c>
      <c r="H258" s="86" t="s">
        <v>98</v>
      </c>
      <c r="I258" s="318">
        <v>1.49</v>
      </c>
      <c r="J258" s="92">
        <v>1</v>
      </c>
      <c r="K258" s="93"/>
      <c r="L258" s="94">
        <f t="shared" si="75"/>
        <v>1.49</v>
      </c>
      <c r="M258" s="94">
        <f t="shared" si="76"/>
        <v>0</v>
      </c>
      <c r="N258" s="95">
        <f t="shared" si="77"/>
        <v>0</v>
      </c>
      <c r="O258" s="94">
        <f t="shared" si="78"/>
        <v>0</v>
      </c>
    </row>
    <row r="259" spans="1:15">
      <c r="A259" s="84">
        <v>367</v>
      </c>
      <c r="B259" s="85" t="s">
        <v>1308</v>
      </c>
      <c r="C259" s="86" t="s">
        <v>354</v>
      </c>
      <c r="D259" s="245" t="s">
        <v>104</v>
      </c>
      <c r="E259" s="246" t="s">
        <v>2644</v>
      </c>
      <c r="F259" s="246" t="s">
        <v>624</v>
      </c>
      <c r="G259" s="86" t="s">
        <v>78</v>
      </c>
      <c r="H259" s="86" t="s">
        <v>78</v>
      </c>
      <c r="I259" s="318">
        <v>1.49</v>
      </c>
      <c r="J259" s="123"/>
      <c r="K259" s="123"/>
      <c r="L259" s="123"/>
      <c r="M259" s="123"/>
      <c r="N259" s="123"/>
      <c r="O259" s="123"/>
    </row>
    <row r="260" spans="1:15">
      <c r="A260" s="84">
        <v>368</v>
      </c>
      <c r="B260" s="85" t="s">
        <v>1308</v>
      </c>
      <c r="C260" s="86" t="s">
        <v>354</v>
      </c>
      <c r="D260" s="245" t="s">
        <v>2645</v>
      </c>
      <c r="E260" s="246" t="s">
        <v>693</v>
      </c>
      <c r="F260" s="246" t="s">
        <v>411</v>
      </c>
      <c r="G260" s="86" t="s">
        <v>96</v>
      </c>
      <c r="H260" s="86" t="s">
        <v>98</v>
      </c>
      <c r="I260" s="318">
        <v>168.97</v>
      </c>
      <c r="J260" s="92">
        <v>1</v>
      </c>
      <c r="K260" s="93"/>
      <c r="L260" s="94">
        <f>I260*J260</f>
        <v>168.97</v>
      </c>
      <c r="M260" s="94">
        <f t="shared" ref="M260" si="79">IFERROR(L260/K260,0)</f>
        <v>0</v>
      </c>
      <c r="N260" s="95">
        <f t="shared" ref="N260" si="80">IF(O260&gt;0,O260/J260,0)</f>
        <v>0</v>
      </c>
      <c r="O260" s="94">
        <f t="shared" ref="O260" si="81">ROUND(M260*SVS_UR_2_1,2)</f>
        <v>0</v>
      </c>
    </row>
    <row r="261" spans="1:15" ht="28.5">
      <c r="A261" s="84">
        <v>369</v>
      </c>
      <c r="B261" s="85" t="s">
        <v>1308</v>
      </c>
      <c r="C261" s="86" t="s">
        <v>354</v>
      </c>
      <c r="D261" s="245" t="s">
        <v>2646</v>
      </c>
      <c r="E261" s="246" t="s">
        <v>694</v>
      </c>
      <c r="F261" s="246" t="s">
        <v>411</v>
      </c>
      <c r="G261" s="275" t="s">
        <v>57</v>
      </c>
      <c r="H261" s="86" t="s">
        <v>78</v>
      </c>
      <c r="I261" s="318">
        <v>20.04</v>
      </c>
      <c r="J261" s="123"/>
      <c r="K261" s="123"/>
      <c r="L261" s="123"/>
      <c r="M261" s="123"/>
      <c r="N261" s="123"/>
      <c r="O261" s="123"/>
    </row>
    <row r="262" spans="1:15">
      <c r="A262" s="84">
        <v>370</v>
      </c>
      <c r="B262" s="85" t="s">
        <v>1308</v>
      </c>
      <c r="C262" s="86" t="s">
        <v>354</v>
      </c>
      <c r="D262" s="245" t="s">
        <v>2647</v>
      </c>
      <c r="E262" s="246" t="s">
        <v>2648</v>
      </c>
      <c r="F262" s="246" t="s">
        <v>702</v>
      </c>
      <c r="G262" s="86" t="s">
        <v>96</v>
      </c>
      <c r="H262" s="86" t="s">
        <v>98</v>
      </c>
      <c r="I262" s="318">
        <v>65.53</v>
      </c>
      <c r="J262" s="92">
        <v>1</v>
      </c>
      <c r="K262" s="93"/>
      <c r="L262" s="94">
        <f>I262*J262</f>
        <v>65.53</v>
      </c>
      <c r="M262" s="94">
        <f t="shared" ref="M262" si="82">IFERROR(L262/K262,0)</f>
        <v>0</v>
      </c>
      <c r="N262" s="95">
        <f t="shared" ref="N262" si="83">IF(O262&gt;0,O262/J262,0)</f>
        <v>0</v>
      </c>
      <c r="O262" s="94">
        <f t="shared" ref="O262" si="84">ROUND(M262*SVS_UR_2_1,2)</f>
        <v>0</v>
      </c>
    </row>
    <row r="263" spans="1:15">
      <c r="A263" s="84">
        <v>371</v>
      </c>
      <c r="B263" s="85" t="s">
        <v>1308</v>
      </c>
      <c r="C263" s="86" t="s">
        <v>354</v>
      </c>
      <c r="D263" s="245" t="s">
        <v>2649</v>
      </c>
      <c r="E263" s="246" t="s">
        <v>642</v>
      </c>
      <c r="F263" s="246" t="s">
        <v>665</v>
      </c>
      <c r="G263" s="86" t="s">
        <v>78</v>
      </c>
      <c r="H263" s="86" t="s">
        <v>78</v>
      </c>
      <c r="I263" s="318">
        <v>12.38</v>
      </c>
      <c r="J263" s="123"/>
      <c r="K263" s="123"/>
      <c r="L263" s="123"/>
      <c r="M263" s="123"/>
      <c r="N263" s="123"/>
      <c r="O263" s="123"/>
    </row>
    <row r="264" spans="1:15">
      <c r="A264" s="84">
        <v>372</v>
      </c>
      <c r="B264" s="85" t="s">
        <v>1308</v>
      </c>
      <c r="C264" s="86" t="s">
        <v>354</v>
      </c>
      <c r="D264" s="245" t="s">
        <v>2650</v>
      </c>
      <c r="E264" s="246" t="s">
        <v>695</v>
      </c>
      <c r="F264" s="246" t="s">
        <v>665</v>
      </c>
      <c r="G264" s="275" t="s">
        <v>49</v>
      </c>
      <c r="H264" s="86" t="s">
        <v>98</v>
      </c>
      <c r="I264" s="318">
        <v>11.2</v>
      </c>
      <c r="J264" s="92">
        <v>1</v>
      </c>
      <c r="K264" s="93"/>
      <c r="L264" s="94">
        <f t="shared" ref="L264:L272" si="85">I264*J264</f>
        <v>11.2</v>
      </c>
      <c r="M264" s="94">
        <f t="shared" ref="M264:M272" si="86">IFERROR(L264/K264,0)</f>
        <v>0</v>
      </c>
      <c r="N264" s="95">
        <f t="shared" ref="N264:N272" si="87">IF(O264&gt;0,O264/J264,0)</f>
        <v>0</v>
      </c>
      <c r="O264" s="94">
        <f t="shared" ref="O264:O272" si="88">ROUND(M264*SVS_UR_2_1,2)</f>
        <v>0</v>
      </c>
    </row>
    <row r="265" spans="1:15">
      <c r="A265" s="84">
        <v>373</v>
      </c>
      <c r="B265" s="85" t="s">
        <v>1308</v>
      </c>
      <c r="C265" s="86" t="s">
        <v>354</v>
      </c>
      <c r="D265" s="245" t="s">
        <v>2651</v>
      </c>
      <c r="E265" s="246" t="s">
        <v>1628</v>
      </c>
      <c r="F265" s="246" t="s">
        <v>624</v>
      </c>
      <c r="G265" s="86" t="s">
        <v>48</v>
      </c>
      <c r="H265" s="86" t="s">
        <v>98</v>
      </c>
      <c r="I265" s="318">
        <v>2.62</v>
      </c>
      <c r="J265" s="92">
        <v>1</v>
      </c>
      <c r="K265" s="93"/>
      <c r="L265" s="94">
        <f t="shared" si="85"/>
        <v>2.62</v>
      </c>
      <c r="M265" s="94">
        <f t="shared" si="86"/>
        <v>0</v>
      </c>
      <c r="N265" s="95">
        <f t="shared" si="87"/>
        <v>0</v>
      </c>
      <c r="O265" s="94">
        <f t="shared" si="88"/>
        <v>0</v>
      </c>
    </row>
    <row r="266" spans="1:15">
      <c r="A266" s="84">
        <v>374</v>
      </c>
      <c r="B266" s="85" t="s">
        <v>1308</v>
      </c>
      <c r="C266" s="86" t="s">
        <v>354</v>
      </c>
      <c r="D266" s="245" t="s">
        <v>2652</v>
      </c>
      <c r="E266" s="246" t="s">
        <v>425</v>
      </c>
      <c r="F266" s="246" t="s">
        <v>624</v>
      </c>
      <c r="G266" s="86" t="s">
        <v>48</v>
      </c>
      <c r="H266" s="86" t="s">
        <v>98</v>
      </c>
      <c r="I266" s="318">
        <v>1.44</v>
      </c>
      <c r="J266" s="92">
        <v>1</v>
      </c>
      <c r="K266" s="93"/>
      <c r="L266" s="94">
        <f t="shared" si="85"/>
        <v>1.44</v>
      </c>
      <c r="M266" s="94">
        <f t="shared" si="86"/>
        <v>0</v>
      </c>
      <c r="N266" s="95">
        <f t="shared" si="87"/>
        <v>0</v>
      </c>
      <c r="O266" s="94">
        <f t="shared" si="88"/>
        <v>0</v>
      </c>
    </row>
    <row r="267" spans="1:15">
      <c r="A267" s="84">
        <v>375</v>
      </c>
      <c r="B267" s="85" t="s">
        <v>1308</v>
      </c>
      <c r="C267" s="86" t="s">
        <v>354</v>
      </c>
      <c r="D267" s="245" t="s">
        <v>2653</v>
      </c>
      <c r="E267" s="246" t="s">
        <v>695</v>
      </c>
      <c r="F267" s="246" t="s">
        <v>665</v>
      </c>
      <c r="G267" s="86" t="s">
        <v>49</v>
      </c>
      <c r="H267" s="86" t="s">
        <v>98</v>
      </c>
      <c r="I267" s="318">
        <v>11.2</v>
      </c>
      <c r="J267" s="92">
        <v>1</v>
      </c>
      <c r="K267" s="93"/>
      <c r="L267" s="94">
        <f t="shared" si="85"/>
        <v>11.2</v>
      </c>
      <c r="M267" s="94">
        <f t="shared" si="86"/>
        <v>0</v>
      </c>
      <c r="N267" s="95">
        <f t="shared" si="87"/>
        <v>0</v>
      </c>
      <c r="O267" s="94">
        <f t="shared" si="88"/>
        <v>0</v>
      </c>
    </row>
    <row r="268" spans="1:15">
      <c r="A268" s="84">
        <v>376</v>
      </c>
      <c r="B268" s="85" t="s">
        <v>1308</v>
      </c>
      <c r="C268" s="86" t="s">
        <v>354</v>
      </c>
      <c r="D268" s="245" t="s">
        <v>2654</v>
      </c>
      <c r="E268" s="246" t="s">
        <v>1630</v>
      </c>
      <c r="F268" s="246" t="s">
        <v>624</v>
      </c>
      <c r="G268" s="86" t="s">
        <v>48</v>
      </c>
      <c r="H268" s="86" t="s">
        <v>98</v>
      </c>
      <c r="I268" s="318">
        <v>2.62</v>
      </c>
      <c r="J268" s="92">
        <v>1</v>
      </c>
      <c r="K268" s="93"/>
      <c r="L268" s="94">
        <f t="shared" si="85"/>
        <v>2.62</v>
      </c>
      <c r="M268" s="94">
        <f t="shared" si="86"/>
        <v>0</v>
      </c>
      <c r="N268" s="95">
        <f t="shared" si="87"/>
        <v>0</v>
      </c>
      <c r="O268" s="94">
        <f t="shared" si="88"/>
        <v>0</v>
      </c>
    </row>
    <row r="269" spans="1:15">
      <c r="A269" s="84">
        <v>376</v>
      </c>
      <c r="B269" s="85" t="s">
        <v>1308</v>
      </c>
      <c r="C269" s="86" t="s">
        <v>354</v>
      </c>
      <c r="D269" s="245" t="s">
        <v>2655</v>
      </c>
      <c r="E269" s="246" t="s">
        <v>425</v>
      </c>
      <c r="F269" s="246" t="s">
        <v>624</v>
      </c>
      <c r="G269" s="86" t="s">
        <v>48</v>
      </c>
      <c r="H269" s="86" t="s">
        <v>98</v>
      </c>
      <c r="I269" s="318">
        <v>1.44</v>
      </c>
      <c r="J269" s="92">
        <v>1</v>
      </c>
      <c r="K269" s="93"/>
      <c r="L269" s="94">
        <f t="shared" si="85"/>
        <v>1.44</v>
      </c>
      <c r="M269" s="94">
        <f t="shared" si="86"/>
        <v>0</v>
      </c>
      <c r="N269" s="95">
        <f t="shared" si="87"/>
        <v>0</v>
      </c>
      <c r="O269" s="94">
        <f t="shared" si="88"/>
        <v>0</v>
      </c>
    </row>
    <row r="270" spans="1:15">
      <c r="A270" s="84">
        <v>376</v>
      </c>
      <c r="B270" s="85" t="s">
        <v>1308</v>
      </c>
      <c r="C270" s="86" t="s">
        <v>354</v>
      </c>
      <c r="D270" s="245" t="s">
        <v>2656</v>
      </c>
      <c r="E270" s="246" t="s">
        <v>695</v>
      </c>
      <c r="F270" s="246" t="s">
        <v>665</v>
      </c>
      <c r="G270" s="86" t="s">
        <v>49</v>
      </c>
      <c r="H270" s="86" t="s">
        <v>98</v>
      </c>
      <c r="I270" s="318">
        <v>11.2</v>
      </c>
      <c r="J270" s="92">
        <v>1</v>
      </c>
      <c r="K270" s="93"/>
      <c r="L270" s="94">
        <f t="shared" si="85"/>
        <v>11.2</v>
      </c>
      <c r="M270" s="94">
        <f t="shared" si="86"/>
        <v>0</v>
      </c>
      <c r="N270" s="95">
        <f t="shared" si="87"/>
        <v>0</v>
      </c>
      <c r="O270" s="94">
        <f t="shared" si="88"/>
        <v>0</v>
      </c>
    </row>
    <row r="271" spans="1:15">
      <c r="A271" s="84">
        <v>376</v>
      </c>
      <c r="B271" s="85" t="s">
        <v>1308</v>
      </c>
      <c r="C271" s="86" t="s">
        <v>354</v>
      </c>
      <c r="D271" s="245" t="s">
        <v>2657</v>
      </c>
      <c r="E271" s="246" t="s">
        <v>426</v>
      </c>
      <c r="F271" s="246" t="s">
        <v>624</v>
      </c>
      <c r="G271" s="86" t="s">
        <v>48</v>
      </c>
      <c r="H271" s="86" t="s">
        <v>98</v>
      </c>
      <c r="I271" s="318">
        <v>2.62</v>
      </c>
      <c r="J271" s="92">
        <v>1</v>
      </c>
      <c r="K271" s="93"/>
      <c r="L271" s="94">
        <f t="shared" si="85"/>
        <v>2.62</v>
      </c>
      <c r="M271" s="94">
        <f t="shared" si="86"/>
        <v>0</v>
      </c>
      <c r="N271" s="95">
        <f t="shared" si="87"/>
        <v>0</v>
      </c>
      <c r="O271" s="94">
        <f t="shared" si="88"/>
        <v>0</v>
      </c>
    </row>
    <row r="272" spans="1:15">
      <c r="A272" s="84">
        <v>376</v>
      </c>
      <c r="B272" s="85" t="s">
        <v>1308</v>
      </c>
      <c r="C272" s="86" t="s">
        <v>354</v>
      </c>
      <c r="D272" s="245" t="s">
        <v>2658</v>
      </c>
      <c r="E272" s="246" t="s">
        <v>425</v>
      </c>
      <c r="F272" s="246" t="s">
        <v>624</v>
      </c>
      <c r="G272" s="86" t="s">
        <v>48</v>
      </c>
      <c r="H272" s="86" t="s">
        <v>98</v>
      </c>
      <c r="I272" s="318">
        <v>1.44</v>
      </c>
      <c r="J272" s="92">
        <v>1</v>
      </c>
      <c r="K272" s="93"/>
      <c r="L272" s="94">
        <f t="shared" si="85"/>
        <v>1.44</v>
      </c>
      <c r="M272" s="94">
        <f t="shared" si="86"/>
        <v>0</v>
      </c>
      <c r="N272" s="95">
        <f t="shared" si="87"/>
        <v>0</v>
      </c>
      <c r="O272" s="94">
        <f t="shared" si="88"/>
        <v>0</v>
      </c>
    </row>
    <row r="273" spans="1:15">
      <c r="A273" s="84">
        <v>376</v>
      </c>
      <c r="B273" s="85" t="s">
        <v>1308</v>
      </c>
      <c r="C273" s="86" t="s">
        <v>354</v>
      </c>
      <c r="D273" s="245" t="s">
        <v>2659</v>
      </c>
      <c r="E273" s="246" t="s">
        <v>696</v>
      </c>
      <c r="F273" s="246" t="s">
        <v>411</v>
      </c>
      <c r="G273" s="86" t="s">
        <v>57</v>
      </c>
      <c r="H273" s="86" t="s">
        <v>78</v>
      </c>
      <c r="I273" s="318">
        <v>40.520000000000003</v>
      </c>
      <c r="J273" s="123"/>
      <c r="K273" s="123"/>
      <c r="L273" s="123"/>
      <c r="M273" s="123"/>
      <c r="N273" s="123"/>
      <c r="O273" s="123"/>
    </row>
    <row r="274" spans="1:15">
      <c r="A274" s="84">
        <v>376</v>
      </c>
      <c r="B274" s="85" t="s">
        <v>1308</v>
      </c>
      <c r="C274" s="86" t="s">
        <v>354</v>
      </c>
      <c r="D274" s="245" t="s">
        <v>2660</v>
      </c>
      <c r="E274" s="246" t="s">
        <v>697</v>
      </c>
      <c r="F274" s="246" t="s">
        <v>411</v>
      </c>
      <c r="G274" s="86" t="s">
        <v>57</v>
      </c>
      <c r="H274" s="86" t="s">
        <v>78</v>
      </c>
      <c r="I274" s="318">
        <v>40.520000000000003</v>
      </c>
      <c r="J274" s="123"/>
      <c r="K274" s="123"/>
      <c r="L274" s="123"/>
      <c r="M274" s="123"/>
      <c r="N274" s="123"/>
      <c r="O274" s="123"/>
    </row>
    <row r="275" spans="1:15">
      <c r="A275" s="84">
        <v>376</v>
      </c>
      <c r="B275" s="85" t="s">
        <v>1308</v>
      </c>
      <c r="C275" s="86" t="s">
        <v>354</v>
      </c>
      <c r="D275" s="245" t="s">
        <v>2661</v>
      </c>
      <c r="E275" s="246" t="s">
        <v>698</v>
      </c>
      <c r="F275" s="246" t="s">
        <v>411</v>
      </c>
      <c r="G275" s="86" t="s">
        <v>57</v>
      </c>
      <c r="H275" s="86" t="s">
        <v>78</v>
      </c>
      <c r="I275" s="318">
        <v>40.520000000000003</v>
      </c>
      <c r="J275" s="123"/>
      <c r="K275" s="123"/>
      <c r="L275" s="123"/>
      <c r="M275" s="123"/>
      <c r="N275" s="123"/>
      <c r="O275" s="123"/>
    </row>
    <row r="276" spans="1:15">
      <c r="A276" s="84">
        <v>376</v>
      </c>
      <c r="B276" s="85" t="s">
        <v>1308</v>
      </c>
      <c r="C276" s="86" t="s">
        <v>354</v>
      </c>
      <c r="D276" s="245" t="s">
        <v>2662</v>
      </c>
      <c r="E276" s="246" t="s">
        <v>296</v>
      </c>
      <c r="F276" s="246" t="s">
        <v>665</v>
      </c>
      <c r="G276" s="86" t="s">
        <v>78</v>
      </c>
      <c r="H276" s="86" t="s">
        <v>78</v>
      </c>
      <c r="I276" s="318">
        <v>4.4000000000000004</v>
      </c>
      <c r="J276" s="123"/>
      <c r="K276" s="123"/>
      <c r="L276" s="123"/>
      <c r="M276" s="123"/>
      <c r="N276" s="123"/>
      <c r="O276" s="123"/>
    </row>
    <row r="277" spans="1:15">
      <c r="A277" s="84">
        <v>376</v>
      </c>
      <c r="B277" s="85" t="s">
        <v>1308</v>
      </c>
      <c r="C277" s="86" t="s">
        <v>354</v>
      </c>
      <c r="D277" s="245" t="s">
        <v>2663</v>
      </c>
      <c r="E277" s="246" t="s">
        <v>339</v>
      </c>
      <c r="F277" s="246" t="s">
        <v>624</v>
      </c>
      <c r="G277" s="86" t="s">
        <v>48</v>
      </c>
      <c r="H277" s="86" t="s">
        <v>98</v>
      </c>
      <c r="I277" s="318">
        <v>10.45</v>
      </c>
      <c r="J277" s="92">
        <v>1</v>
      </c>
      <c r="K277" s="93"/>
      <c r="L277" s="94">
        <f t="shared" ref="L277:L278" si="89">I277*J277</f>
        <v>10.45</v>
      </c>
      <c r="M277" s="94">
        <f t="shared" ref="M277:M278" si="90">IFERROR(L277/K277,0)</f>
        <v>0</v>
      </c>
      <c r="N277" s="95">
        <f t="shared" ref="N277:N278" si="91">IF(O277&gt;0,O277/J277,0)</f>
        <v>0</v>
      </c>
      <c r="O277" s="94">
        <f t="shared" ref="O277:O278" si="92">ROUND(M277*SVS_UR_2_1,2)</f>
        <v>0</v>
      </c>
    </row>
    <row r="278" spans="1:15">
      <c r="A278" s="84">
        <v>376</v>
      </c>
      <c r="B278" s="85" t="s">
        <v>1308</v>
      </c>
      <c r="C278" s="86" t="s">
        <v>354</v>
      </c>
      <c r="D278" s="245" t="s">
        <v>2664</v>
      </c>
      <c r="E278" s="246" t="s">
        <v>340</v>
      </c>
      <c r="F278" s="246" t="s">
        <v>624</v>
      </c>
      <c r="G278" s="86" t="s">
        <v>48</v>
      </c>
      <c r="H278" s="86" t="s">
        <v>98</v>
      </c>
      <c r="I278" s="318">
        <v>13.87</v>
      </c>
      <c r="J278" s="92">
        <v>1</v>
      </c>
      <c r="K278" s="93"/>
      <c r="L278" s="94">
        <f t="shared" si="89"/>
        <v>13.87</v>
      </c>
      <c r="M278" s="94">
        <f t="shared" si="90"/>
        <v>0</v>
      </c>
      <c r="N278" s="95">
        <f t="shared" si="91"/>
        <v>0</v>
      </c>
      <c r="O278" s="94">
        <f t="shared" si="92"/>
        <v>0</v>
      </c>
    </row>
    <row r="279" spans="1:15">
      <c r="A279" s="84">
        <v>376</v>
      </c>
      <c r="B279" s="85" t="s">
        <v>1308</v>
      </c>
      <c r="C279" s="86" t="s">
        <v>354</v>
      </c>
      <c r="D279" s="245" t="s">
        <v>2665</v>
      </c>
      <c r="E279" s="246" t="s">
        <v>699</v>
      </c>
      <c r="F279" s="246" t="s">
        <v>624</v>
      </c>
      <c r="G279" s="86" t="s">
        <v>78</v>
      </c>
      <c r="H279" s="86" t="s">
        <v>78</v>
      </c>
      <c r="I279" s="318">
        <v>8.57</v>
      </c>
      <c r="J279" s="123"/>
      <c r="K279" s="123"/>
      <c r="L279" s="123"/>
      <c r="M279" s="123"/>
      <c r="N279" s="123"/>
      <c r="O279" s="123"/>
    </row>
    <row r="280" spans="1:15">
      <c r="A280" s="84">
        <v>376</v>
      </c>
      <c r="B280" s="85" t="s">
        <v>1308</v>
      </c>
      <c r="C280" s="86" t="s">
        <v>354</v>
      </c>
      <c r="D280" s="245" t="s">
        <v>2666</v>
      </c>
      <c r="E280" s="246" t="s">
        <v>699</v>
      </c>
      <c r="F280" s="246" t="s">
        <v>665</v>
      </c>
      <c r="G280" s="86" t="s">
        <v>78</v>
      </c>
      <c r="H280" s="86" t="s">
        <v>78</v>
      </c>
      <c r="I280" s="318">
        <v>15.71</v>
      </c>
      <c r="J280" s="123"/>
      <c r="K280" s="123"/>
      <c r="L280" s="123"/>
      <c r="M280" s="123"/>
      <c r="N280" s="123"/>
      <c r="O280" s="123"/>
    </row>
    <row r="281" spans="1:15">
      <c r="A281" s="84">
        <v>377</v>
      </c>
      <c r="B281" s="85" t="s">
        <v>1308</v>
      </c>
      <c r="C281" s="86" t="s">
        <v>354</v>
      </c>
      <c r="D281" s="245" t="s">
        <v>104</v>
      </c>
      <c r="E281" s="246" t="s">
        <v>700</v>
      </c>
      <c r="F281" s="246" t="s">
        <v>360</v>
      </c>
      <c r="G281" s="86" t="s">
        <v>43</v>
      </c>
      <c r="H281" s="86" t="s">
        <v>98</v>
      </c>
      <c r="I281" s="318">
        <v>313.8</v>
      </c>
      <c r="J281" s="92">
        <v>1</v>
      </c>
      <c r="K281" s="93"/>
      <c r="L281" s="94">
        <f t="shared" ref="L281:L282" si="93">I281*J281</f>
        <v>313.8</v>
      </c>
      <c r="M281" s="94">
        <f t="shared" ref="M281:M282" si="94">IFERROR(L281/K281,0)</f>
        <v>0</v>
      </c>
      <c r="N281" s="95">
        <f t="shared" ref="N281:N282" si="95">IF(O281&gt;0,O281/J281,0)</f>
        <v>0</v>
      </c>
      <c r="O281" s="94">
        <f t="shared" ref="O281:O282" si="96">ROUND(M281*SVS_UR_2_1,2)</f>
        <v>0</v>
      </c>
    </row>
    <row r="282" spans="1:15">
      <c r="A282" s="84">
        <v>378</v>
      </c>
      <c r="B282" s="85" t="s">
        <v>1308</v>
      </c>
      <c r="C282" s="86" t="s">
        <v>354</v>
      </c>
      <c r="D282" s="245" t="s">
        <v>2667</v>
      </c>
      <c r="E282" s="246" t="s">
        <v>2668</v>
      </c>
      <c r="F282" s="246" t="s">
        <v>411</v>
      </c>
      <c r="G282" s="275" t="s">
        <v>85</v>
      </c>
      <c r="H282" s="86" t="s">
        <v>98</v>
      </c>
      <c r="I282" s="318">
        <v>1266.6099999999999</v>
      </c>
      <c r="J282" s="92">
        <v>1</v>
      </c>
      <c r="K282" s="93"/>
      <c r="L282" s="94">
        <f t="shared" si="93"/>
        <v>1266.6099999999999</v>
      </c>
      <c r="M282" s="94">
        <f t="shared" si="94"/>
        <v>0</v>
      </c>
      <c r="N282" s="95">
        <f t="shared" si="95"/>
        <v>0</v>
      </c>
      <c r="O282" s="94">
        <f t="shared" si="96"/>
        <v>0</v>
      </c>
    </row>
    <row r="283" spans="1:15" s="293" customFormat="1">
      <c r="A283" s="283" t="s">
        <v>87</v>
      </c>
      <c r="B283" s="284" t="s">
        <v>1281</v>
      </c>
      <c r="C283" s="297"/>
      <c r="D283" s="311"/>
      <c r="E283" s="312"/>
      <c r="F283" s="312"/>
      <c r="G283" s="319"/>
      <c r="H283" s="319"/>
      <c r="I283" s="290">
        <f>SUM(I239:I282)</f>
        <v>2284.3000000000002</v>
      </c>
      <c r="J283" s="320"/>
      <c r="K283" s="320"/>
      <c r="L283" s="290">
        <f>SUM(L239:L282)</f>
        <v>2092.6999999999998</v>
      </c>
      <c r="M283" s="290">
        <f>SUM(M239:M282)</f>
        <v>0</v>
      </c>
      <c r="N283" s="292"/>
      <c r="O283" s="290">
        <f>SUM(O239:O282)</f>
        <v>0</v>
      </c>
    </row>
    <row r="284" spans="1:15" ht="13.5">
      <c r="A284" s="74"/>
      <c r="B284" s="74" t="s">
        <v>2671</v>
      </c>
      <c r="C284" s="75"/>
      <c r="D284" s="76"/>
      <c r="E284" s="77"/>
      <c r="F284" s="77"/>
      <c r="G284" s="79"/>
      <c r="H284" s="79"/>
      <c r="I284" s="80"/>
      <c r="J284" s="81"/>
      <c r="K284" s="81"/>
      <c r="L284" s="77"/>
      <c r="M284" s="82"/>
      <c r="N284" s="77"/>
      <c r="O284" s="83"/>
    </row>
    <row r="285" spans="1:15">
      <c r="A285" s="84">
        <v>347</v>
      </c>
      <c r="B285" s="85" t="s">
        <v>2669</v>
      </c>
      <c r="C285" s="86" t="s">
        <v>354</v>
      </c>
      <c r="D285" s="245"/>
      <c r="E285" s="246" t="s">
        <v>2670</v>
      </c>
      <c r="F285" s="246" t="s">
        <v>665</v>
      </c>
      <c r="G285" s="86" t="s">
        <v>52</v>
      </c>
      <c r="H285" s="86" t="s">
        <v>98</v>
      </c>
      <c r="I285" s="318">
        <v>19.22</v>
      </c>
      <c r="J285" s="92">
        <v>1</v>
      </c>
      <c r="K285" s="93"/>
      <c r="L285" s="94">
        <f>I285*J285</f>
        <v>19.22</v>
      </c>
      <c r="M285" s="94">
        <f t="shared" ref="M285" si="97">IFERROR(L285/K285,0)</f>
        <v>0</v>
      </c>
      <c r="N285" s="95">
        <f t="shared" ref="N285" si="98">IF(O285&gt;0,O285/J285,0)</f>
        <v>0</v>
      </c>
      <c r="O285" s="94">
        <f t="shared" ref="O285" si="99">ROUND(M285*SVS_UR_2_1,2)</f>
        <v>0</v>
      </c>
    </row>
    <row r="286" spans="1:15" s="293" customFormat="1">
      <c r="A286" s="283" t="s">
        <v>87</v>
      </c>
      <c r="B286" s="284" t="s">
        <v>2672</v>
      </c>
      <c r="C286" s="297"/>
      <c r="D286" s="311"/>
      <c r="E286" s="312"/>
      <c r="F286" s="312"/>
      <c r="G286" s="319"/>
      <c r="H286" s="319"/>
      <c r="I286" s="290">
        <f>SUM(I285:I285)</f>
        <v>19.22</v>
      </c>
      <c r="J286" s="320"/>
      <c r="K286" s="320"/>
      <c r="L286" s="290">
        <f>SUM(L285:L285)</f>
        <v>19.22</v>
      </c>
      <c r="M286" s="290">
        <f>SUM(M285:M285)</f>
        <v>0</v>
      </c>
      <c r="N286" s="292"/>
      <c r="O286" s="290">
        <f>SUM(O285:O285)</f>
        <v>0</v>
      </c>
    </row>
    <row r="287" spans="1:15" ht="13.5">
      <c r="A287" s="97" t="s">
        <v>6</v>
      </c>
      <c r="B287" s="98" t="s">
        <v>91</v>
      </c>
      <c r="C287" s="99"/>
      <c r="D287" s="100"/>
      <c r="E287" s="101"/>
      <c r="F287" s="139"/>
      <c r="G287" s="103"/>
      <c r="H287" s="103"/>
      <c r="I287" s="104">
        <f>I286+I283+I237+I227+I207+I185+I115</f>
        <v>14800.539999999997</v>
      </c>
      <c r="J287" s="105"/>
      <c r="K287" s="106">
        <f>IFERROR(L287/M287,0)</f>
        <v>0</v>
      </c>
      <c r="L287" s="104">
        <f>L286+L283+L237+L227+L207+L185+L115</f>
        <v>13350.279999999995</v>
      </c>
      <c r="M287" s="104">
        <f>M286+M283+M237+M227+M207+M185+M115</f>
        <v>0</v>
      </c>
      <c r="N287" s="107"/>
      <c r="O287" s="104">
        <f>O286+O283+O237+O227+O207+O185+O115</f>
        <v>0</v>
      </c>
    </row>
    <row r="288" spans="1:15">
      <c r="L288" s="108"/>
    </row>
    <row r="289" spans="1:15">
      <c r="A289" s="112" t="s">
        <v>23</v>
      </c>
      <c r="B289" s="112"/>
      <c r="C289" s="113"/>
      <c r="D289" s="114"/>
      <c r="E289" s="114"/>
      <c r="F289" s="115"/>
      <c r="G289" s="116"/>
      <c r="H289" s="116"/>
      <c r="I289" s="117"/>
      <c r="J289" s="117"/>
      <c r="K289" s="117"/>
      <c r="L289" s="117"/>
      <c r="M289" s="117"/>
      <c r="N289" s="117"/>
      <c r="O289" s="117"/>
    </row>
    <row r="290" spans="1:15" ht="6" customHeight="1">
      <c r="A290" s="118"/>
      <c r="B290" s="112"/>
      <c r="C290" s="113"/>
      <c r="D290" s="114"/>
      <c r="E290" s="114"/>
      <c r="F290" s="115"/>
      <c r="G290" s="116"/>
      <c r="H290" s="116"/>
      <c r="I290" s="117"/>
      <c r="J290" s="117"/>
      <c r="K290" s="117"/>
      <c r="L290" s="117"/>
      <c r="M290" s="117"/>
      <c r="N290" s="117"/>
      <c r="O290" s="117"/>
    </row>
    <row r="291" spans="1:15">
      <c r="A291" s="108" t="s">
        <v>24</v>
      </c>
      <c r="B291" s="51" t="s">
        <v>25</v>
      </c>
      <c r="D291" s="20" t="s">
        <v>27</v>
      </c>
      <c r="E291" s="119" t="s">
        <v>28</v>
      </c>
      <c r="F291" s="51"/>
      <c r="J291" s="108"/>
      <c r="K291" s="108"/>
      <c r="L291" s="108"/>
      <c r="M291" s="108"/>
      <c r="N291" s="108"/>
      <c r="O291" s="108"/>
    </row>
    <row r="292" spans="1:15">
      <c r="A292" s="108" t="s">
        <v>14</v>
      </c>
      <c r="B292" s="51" t="s">
        <v>26</v>
      </c>
      <c r="D292" s="114" t="s">
        <v>1540</v>
      </c>
      <c r="E292" s="120" t="s">
        <v>1541</v>
      </c>
      <c r="F292" s="51"/>
      <c r="J292" s="108"/>
      <c r="K292" s="108"/>
      <c r="L292" s="108"/>
      <c r="M292" s="108"/>
      <c r="N292" s="108"/>
      <c r="O292" s="108"/>
    </row>
    <row r="293" spans="1:15">
      <c r="A293" s="108" t="s">
        <v>29</v>
      </c>
      <c r="B293" s="51" t="s">
        <v>30</v>
      </c>
      <c r="D293" s="121"/>
      <c r="E293" s="110"/>
      <c r="F293" s="51"/>
      <c r="J293" s="108"/>
      <c r="K293" s="108"/>
      <c r="L293" s="108"/>
      <c r="M293" s="108"/>
      <c r="N293" s="108"/>
      <c r="O293" s="108"/>
    </row>
    <row r="294" spans="1:15">
      <c r="A294" s="108" t="s">
        <v>31</v>
      </c>
      <c r="B294" s="51" t="s">
        <v>32</v>
      </c>
      <c r="D294" s="121"/>
      <c r="E294" s="110"/>
      <c r="F294" s="51"/>
      <c r="J294" s="108"/>
      <c r="K294" s="108"/>
      <c r="L294" s="108"/>
      <c r="M294" s="108"/>
      <c r="N294" s="108"/>
      <c r="O294" s="108"/>
    </row>
    <row r="295" spans="1:15">
      <c r="E295" s="110"/>
      <c r="J295" s="108"/>
      <c r="K295" s="108"/>
      <c r="L295" s="108"/>
      <c r="M295" s="108"/>
      <c r="N295" s="108"/>
      <c r="O295" s="108"/>
    </row>
    <row r="296" spans="1:15">
      <c r="A296" s="325" t="s">
        <v>1542</v>
      </c>
      <c r="B296" s="325"/>
      <c r="C296" s="326"/>
      <c r="D296" s="327"/>
      <c r="E296" s="328"/>
      <c r="F296" s="328"/>
      <c r="J296" s="108"/>
      <c r="K296" s="108"/>
      <c r="L296" s="108"/>
      <c r="M296" s="108"/>
      <c r="N296" s="108"/>
      <c r="O296" s="108"/>
    </row>
  </sheetData>
  <sheetProtection algorithmName="SHA-512" hashValue="o86md6QDU6JHx20D2FffpXCyZq+J6zNTkKEPuhlgnJgAtCo1GgKC7yyiYiap4n12qxsyioaS/lakInDTu8fmow==" saltValue="RkUNkC7eZQ2AzjWXge52oQ==" spinCount="100000" sheet="1" objects="1" scenarios="1" formatColumns="0" formatRows="0" autoFilter="0"/>
  <autoFilter ref="A9:O287" xr:uid="{4112C193-0091-4F4D-9B04-668C2E17B7CE}"/>
  <mergeCells count="2">
    <mergeCell ref="G5:K6"/>
    <mergeCell ref="B7:D8"/>
  </mergeCells>
  <conditionalFormatting sqref="B7">
    <cfRule type="expression" dxfId="50" priority="3">
      <formula>B7&lt;&gt;""</formula>
    </cfRule>
  </conditionalFormatting>
  <conditionalFormatting sqref="G5:K6">
    <cfRule type="expression" dxfId="49" priority="1">
      <formula>$G$5&lt;&gt;""</formula>
    </cfRule>
  </conditionalFormatting>
  <conditionalFormatting sqref="L1:O1">
    <cfRule type="expression" dxfId="48" priority="2">
      <formula>$L$1&lt;&gt;""</formula>
    </cfRule>
  </conditionalFormatting>
  <pageMargins left="0.70866141732283472" right="0.70866141732283472" top="0.78740157480314965" bottom="0.78740157480314965" header="0" footer="0.31496062992125984"/>
  <pageSetup paperSize="9" scale="55" fitToHeight="0" orientation="portrait" r:id="rId1"/>
  <headerFooter>
    <oddFooter>&amp;LPreisblätter&amp;C&amp;A&amp;R&amp;P -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117C35-66E9-4F16-8C96-66AAD52994D1}">
  <sheetPr codeName="Tabelle12">
    <tabColor theme="9" tint="0.59999389629810485"/>
    <pageSetUpPr fitToPage="1"/>
  </sheetPr>
  <dimension ref="A1:V184"/>
  <sheetViews>
    <sheetView zoomScaleNormal="100" workbookViewId="0">
      <pane ySplit="9" topLeftCell="A10" activePane="bottomLeft" state="frozen"/>
      <selection activeCell="S202" sqref="S202"/>
      <selection pane="bottomLeft" activeCell="D181" sqref="D181:E181"/>
    </sheetView>
  </sheetViews>
  <sheetFormatPr baseColWidth="10" defaultColWidth="11.42578125" defaultRowHeight="14.25"/>
  <cols>
    <col min="1" max="1" width="6.140625" style="51" customWidth="1"/>
    <col min="2" max="2" width="10.7109375" style="51" customWidth="1"/>
    <col min="3" max="3" width="7.85546875" style="19" bestFit="1" customWidth="1"/>
    <col min="4" max="4" width="8.85546875" style="20" bestFit="1" customWidth="1"/>
    <col min="5" max="5" width="20" style="55" customWidth="1"/>
    <col min="6" max="6" width="19.140625" style="110" bestFit="1" customWidth="1"/>
    <col min="7" max="7" width="5.140625" style="20" bestFit="1" customWidth="1"/>
    <col min="8" max="8" width="10.42578125" style="108" bestFit="1" customWidth="1"/>
    <col min="9" max="9" width="10" style="108" customWidth="1"/>
    <col min="10" max="10" width="13.7109375" style="109" customWidth="1"/>
    <col min="11" max="11" width="11.5703125" style="109" bestFit="1" customWidth="1"/>
    <col min="12" max="12" width="12.5703125" style="110" customWidth="1"/>
    <col min="13" max="13" width="10.85546875" style="110" bestFit="1" customWidth="1"/>
    <col min="14" max="14" width="8.42578125" style="110" customWidth="1"/>
    <col min="15" max="15" width="15.5703125" style="111" customWidth="1"/>
    <col min="16" max="16384" width="11.42578125" style="16"/>
  </cols>
  <sheetData>
    <row r="1" spans="1:15">
      <c r="A1" s="2" t="s">
        <v>16</v>
      </c>
      <c r="B1" s="3" t="s">
        <v>0</v>
      </c>
      <c r="C1" s="4"/>
      <c r="D1" s="5"/>
      <c r="E1" s="6"/>
      <c r="F1" s="270"/>
      <c r="G1" s="8"/>
      <c r="H1" s="9"/>
      <c r="I1" s="10"/>
      <c r="J1" s="10"/>
      <c r="K1" s="11"/>
      <c r="L1" s="12" t="str">
        <f>IF(OR(COUNTA(J11:J174)&lt;&gt;COUNTIF(N11:N174,"&gt;0"),$K$7=""),"Das Preisblatt ist nicht vollständig ausgefüllt!","")</f>
        <v>Das Preisblatt ist nicht vollständig ausgefüllt!</v>
      </c>
      <c r="M1" s="13"/>
      <c r="N1" s="13"/>
      <c r="O1" s="14"/>
    </row>
    <row r="2" spans="1:15">
      <c r="A2" s="17" t="s">
        <v>18</v>
      </c>
      <c r="B2" s="18" t="str">
        <f>KUNDE</f>
        <v>Kreis Euskirchen</v>
      </c>
      <c r="E2" s="6" t="s">
        <v>17</v>
      </c>
      <c r="F2" s="271" t="s">
        <v>7</v>
      </c>
      <c r="G2" s="22"/>
      <c r="H2" s="9"/>
      <c r="I2" s="23" t="s">
        <v>1548</v>
      </c>
      <c r="J2" s="24" t="s">
        <v>1586</v>
      </c>
      <c r="K2" s="25"/>
      <c r="L2" s="26" t="s">
        <v>13</v>
      </c>
      <c r="M2" s="27"/>
      <c r="N2" s="28"/>
      <c r="O2" s="29">
        <f>O175</f>
        <v>0</v>
      </c>
    </row>
    <row r="3" spans="1:15">
      <c r="A3" s="17"/>
      <c r="B3" s="30" t="s">
        <v>782</v>
      </c>
      <c r="E3" s="31" t="s">
        <v>19</v>
      </c>
      <c r="F3" s="32">
        <f>DATE</f>
        <v>46134</v>
      </c>
      <c r="G3" s="33"/>
      <c r="H3" s="34"/>
      <c r="I3" s="35" t="s">
        <v>61</v>
      </c>
      <c r="J3" s="36" t="s">
        <v>1585</v>
      </c>
      <c r="K3" s="37"/>
      <c r="L3" s="26" t="s">
        <v>11</v>
      </c>
      <c r="M3" s="27"/>
      <c r="N3" s="28"/>
      <c r="O3" s="38">
        <f>M175</f>
        <v>0</v>
      </c>
    </row>
    <row r="4" spans="1:15">
      <c r="A4" s="17"/>
      <c r="B4" s="30" t="s">
        <v>783</v>
      </c>
      <c r="D4" s="39"/>
      <c r="E4" s="40"/>
      <c r="F4" s="272"/>
      <c r="H4" s="42"/>
      <c r="I4" s="43" t="s">
        <v>95</v>
      </c>
      <c r="J4" s="44" t="s">
        <v>62</v>
      </c>
      <c r="K4" s="45"/>
      <c r="L4" s="26" t="s">
        <v>12</v>
      </c>
      <c r="M4" s="27"/>
      <c r="N4" s="46"/>
      <c r="O4" s="47">
        <f>K175</f>
        <v>0</v>
      </c>
    </row>
    <row r="5" spans="1:15">
      <c r="A5" s="48"/>
      <c r="B5" s="122" t="s">
        <v>621</v>
      </c>
      <c r="C5" s="49"/>
      <c r="D5" s="50"/>
      <c r="E5" s="31"/>
      <c r="G5" s="400" t="str">
        <f>IF(L1="",IF(O4&gt;K8,"Die angebotene Durchschnittsleistung überschreitet die zulässige Obergrenze der Reinigungsleistung",""),"")</f>
        <v/>
      </c>
      <c r="H5" s="400"/>
      <c r="I5" s="400"/>
      <c r="J5" s="400"/>
      <c r="K5" s="401"/>
      <c r="L5" s="52" t="s">
        <v>8</v>
      </c>
      <c r="M5" s="52"/>
      <c r="N5" s="52"/>
      <c r="O5" s="53">
        <f>H175</f>
        <v>3783.4799999999996</v>
      </c>
    </row>
    <row r="6" spans="1:15">
      <c r="A6" s="54"/>
      <c r="G6" s="402"/>
      <c r="H6" s="402"/>
      <c r="I6" s="402"/>
      <c r="J6" s="402"/>
      <c r="K6" s="403"/>
      <c r="L6" s="52" t="s">
        <v>9</v>
      </c>
      <c r="M6" s="52"/>
      <c r="N6" s="56"/>
      <c r="O6" s="53">
        <f>L175</f>
        <v>502722.5362999998</v>
      </c>
    </row>
    <row r="7" spans="1:15" ht="15">
      <c r="A7" s="17"/>
      <c r="B7" s="408" t="str">
        <f>IF(AND(ROUND(SUM(H11:H175)/3,2)=ROUND(H175,2),ROUND(SUM(L11:L175)/3,2)=ROUND(L175,2),ROUND(SUM(M11:M175)/3,2)=ROUND(M175,2),ROUND(SUM(O11:O175)/3,2)=ROUND(O175,2)),"","SUMMENFEHLER")</f>
        <v/>
      </c>
      <c r="C7" s="408"/>
      <c r="D7" s="409"/>
      <c r="E7" s="6"/>
      <c r="F7" s="270"/>
      <c r="G7" s="5"/>
      <c r="H7" s="57"/>
      <c r="I7" s="58"/>
      <c r="J7" s="59" t="s">
        <v>37</v>
      </c>
      <c r="K7" s="60"/>
      <c r="L7" s="52" t="s">
        <v>10</v>
      </c>
      <c r="M7" s="52"/>
      <c r="N7" s="52"/>
      <c r="O7" s="61">
        <f>IFERROR(O2/O6,0)</f>
        <v>0</v>
      </c>
    </row>
    <row r="8" spans="1:15" ht="15">
      <c r="A8" s="48"/>
      <c r="B8" s="410"/>
      <c r="C8" s="410"/>
      <c r="D8" s="411"/>
      <c r="E8" s="6"/>
      <c r="F8" s="270"/>
      <c r="G8" s="5"/>
      <c r="H8" s="58"/>
      <c r="I8" s="58"/>
      <c r="J8" s="59" t="s">
        <v>86</v>
      </c>
      <c r="K8" s="62">
        <v>195</v>
      </c>
      <c r="L8" s="52" t="s">
        <v>36</v>
      </c>
      <c r="M8" s="52"/>
      <c r="N8" s="52"/>
      <c r="O8" s="63">
        <f>COUNTA(I11:I174)</f>
        <v>148</v>
      </c>
    </row>
    <row r="9" spans="1:15" s="73" customFormat="1" ht="40.5">
      <c r="A9" s="64" t="s">
        <v>1</v>
      </c>
      <c r="B9" s="65" t="s">
        <v>94</v>
      </c>
      <c r="C9" s="66" t="s">
        <v>3</v>
      </c>
      <c r="D9" s="67" t="s">
        <v>14</v>
      </c>
      <c r="E9" s="65" t="s">
        <v>2</v>
      </c>
      <c r="F9" s="68" t="s">
        <v>20</v>
      </c>
      <c r="G9" s="69" t="s">
        <v>4</v>
      </c>
      <c r="H9" s="65" t="s">
        <v>21</v>
      </c>
      <c r="I9" s="65" t="s">
        <v>1539</v>
      </c>
      <c r="J9" s="70" t="s">
        <v>1550</v>
      </c>
      <c r="K9" s="70" t="s">
        <v>2719</v>
      </c>
      <c r="L9" s="71" t="s">
        <v>2720</v>
      </c>
      <c r="M9" s="71" t="s">
        <v>1549</v>
      </c>
      <c r="N9" s="71" t="s">
        <v>22</v>
      </c>
      <c r="O9" s="72" t="s">
        <v>1551</v>
      </c>
    </row>
    <row r="10" spans="1:15" ht="13.5">
      <c r="A10" s="74"/>
      <c r="B10" s="74" t="s">
        <v>703</v>
      </c>
      <c r="C10" s="75"/>
      <c r="D10" s="76"/>
      <c r="E10" s="77"/>
      <c r="F10" s="82"/>
      <c r="G10" s="79"/>
      <c r="H10" s="80"/>
      <c r="I10" s="80"/>
      <c r="J10" s="81"/>
      <c r="K10" s="81"/>
      <c r="L10" s="77"/>
      <c r="M10" s="82"/>
      <c r="N10" s="77"/>
      <c r="O10" s="83"/>
    </row>
    <row r="11" spans="1:15">
      <c r="A11" s="84">
        <v>1</v>
      </c>
      <c r="B11" s="85" t="s">
        <v>1304</v>
      </c>
      <c r="C11" s="300" t="s">
        <v>353</v>
      </c>
      <c r="D11" s="301" t="s">
        <v>1337</v>
      </c>
      <c r="E11" s="302" t="s">
        <v>681</v>
      </c>
      <c r="F11" s="303" t="s">
        <v>359</v>
      </c>
      <c r="G11" s="86" t="s">
        <v>78</v>
      </c>
      <c r="H11" s="306">
        <v>6.1749999999999998</v>
      </c>
      <c r="I11" s="91">
        <v>0.04</v>
      </c>
      <c r="J11" s="305"/>
      <c r="K11" s="305"/>
      <c r="L11" s="305"/>
      <c r="M11" s="305"/>
      <c r="N11" s="305"/>
      <c r="O11" s="305"/>
    </row>
    <row r="12" spans="1:15">
      <c r="A12" s="84">
        <v>2</v>
      </c>
      <c r="B12" s="85" t="s">
        <v>1304</v>
      </c>
      <c r="C12" s="300" t="s">
        <v>353</v>
      </c>
      <c r="D12" s="301" t="s">
        <v>1338</v>
      </c>
      <c r="E12" s="302" t="s">
        <v>681</v>
      </c>
      <c r="F12" s="303" t="s">
        <v>359</v>
      </c>
      <c r="G12" s="86" t="s">
        <v>78</v>
      </c>
      <c r="H12" s="306">
        <v>6.1749999999999998</v>
      </c>
      <c r="I12" s="91">
        <v>0.04</v>
      </c>
      <c r="J12" s="305"/>
      <c r="K12" s="305"/>
      <c r="L12" s="305"/>
      <c r="M12" s="305"/>
      <c r="N12" s="305"/>
      <c r="O12" s="305"/>
    </row>
    <row r="13" spans="1:15">
      <c r="A13" s="84">
        <v>3</v>
      </c>
      <c r="B13" s="85" t="s">
        <v>1304</v>
      </c>
      <c r="C13" s="300" t="s">
        <v>353</v>
      </c>
      <c r="D13" s="301" t="s">
        <v>84</v>
      </c>
      <c r="E13" s="302" t="s">
        <v>681</v>
      </c>
      <c r="F13" s="303" t="s">
        <v>359</v>
      </c>
      <c r="G13" s="86" t="s">
        <v>78</v>
      </c>
      <c r="H13" s="306">
        <v>23.34</v>
      </c>
      <c r="I13" s="91">
        <v>0.04</v>
      </c>
      <c r="J13" s="305"/>
      <c r="K13" s="305"/>
      <c r="L13" s="305"/>
      <c r="M13" s="305"/>
      <c r="N13" s="305"/>
      <c r="O13" s="305"/>
    </row>
    <row r="14" spans="1:15">
      <c r="A14" s="84">
        <v>4</v>
      </c>
      <c r="B14" s="85" t="s">
        <v>1304</v>
      </c>
      <c r="C14" s="300" t="s">
        <v>353</v>
      </c>
      <c r="D14" s="301" t="s">
        <v>1339</v>
      </c>
      <c r="E14" s="302" t="s">
        <v>681</v>
      </c>
      <c r="F14" s="303" t="s">
        <v>359</v>
      </c>
      <c r="G14" s="86" t="s">
        <v>78</v>
      </c>
      <c r="H14" s="306">
        <v>21.17</v>
      </c>
      <c r="I14" s="91">
        <v>0.04</v>
      </c>
      <c r="J14" s="305"/>
      <c r="K14" s="305"/>
      <c r="L14" s="305"/>
      <c r="M14" s="305"/>
      <c r="N14" s="305"/>
      <c r="O14" s="305"/>
    </row>
    <row r="15" spans="1:15">
      <c r="A15" s="84">
        <v>5</v>
      </c>
      <c r="B15" s="85" t="s">
        <v>1304</v>
      </c>
      <c r="C15" s="300" t="s">
        <v>353</v>
      </c>
      <c r="D15" s="301" t="s">
        <v>1340</v>
      </c>
      <c r="E15" s="302" t="s">
        <v>681</v>
      </c>
      <c r="F15" s="303" t="s">
        <v>359</v>
      </c>
      <c r="G15" s="86" t="s">
        <v>78</v>
      </c>
      <c r="H15" s="306">
        <v>11.56</v>
      </c>
      <c r="I15" s="91">
        <v>0.04</v>
      </c>
      <c r="J15" s="305"/>
      <c r="K15" s="305"/>
      <c r="L15" s="305"/>
      <c r="M15" s="305"/>
      <c r="N15" s="305"/>
      <c r="O15" s="305"/>
    </row>
    <row r="16" spans="1:15">
      <c r="A16" s="84">
        <v>6</v>
      </c>
      <c r="B16" s="85" t="s">
        <v>1304</v>
      </c>
      <c r="C16" s="300" t="s">
        <v>353</v>
      </c>
      <c r="D16" s="301" t="s">
        <v>1341</v>
      </c>
      <c r="E16" s="302" t="s">
        <v>329</v>
      </c>
      <c r="F16" s="303" t="s">
        <v>359</v>
      </c>
      <c r="G16" s="86" t="s">
        <v>78</v>
      </c>
      <c r="H16" s="306">
        <v>16.760000000000002</v>
      </c>
      <c r="I16" s="91">
        <v>0.04</v>
      </c>
      <c r="J16" s="305"/>
      <c r="K16" s="305"/>
      <c r="L16" s="305"/>
      <c r="M16" s="305"/>
      <c r="N16" s="305"/>
      <c r="O16" s="305"/>
    </row>
    <row r="17" spans="1:15">
      <c r="A17" s="84">
        <v>7</v>
      </c>
      <c r="B17" s="85" t="s">
        <v>1304</v>
      </c>
      <c r="C17" s="300" t="s">
        <v>353</v>
      </c>
      <c r="D17" s="301"/>
      <c r="E17" s="302" t="s">
        <v>598</v>
      </c>
      <c r="F17" s="303" t="s">
        <v>763</v>
      </c>
      <c r="G17" s="86" t="s">
        <v>78</v>
      </c>
      <c r="H17" s="306">
        <v>29.99</v>
      </c>
      <c r="I17" s="91">
        <v>5</v>
      </c>
      <c r="J17" s="305"/>
      <c r="K17" s="305"/>
      <c r="L17" s="305"/>
      <c r="M17" s="305"/>
      <c r="N17" s="305"/>
      <c r="O17" s="305"/>
    </row>
    <row r="18" spans="1:15" ht="28.5">
      <c r="A18" s="84">
        <v>8</v>
      </c>
      <c r="B18" s="85" t="s">
        <v>1304</v>
      </c>
      <c r="C18" s="300" t="s">
        <v>353</v>
      </c>
      <c r="D18" s="301"/>
      <c r="E18" s="302" t="s">
        <v>704</v>
      </c>
      <c r="F18" s="303" t="s">
        <v>364</v>
      </c>
      <c r="G18" s="86" t="s">
        <v>78</v>
      </c>
      <c r="H18" s="306">
        <v>6.75</v>
      </c>
      <c r="I18" s="91">
        <v>5</v>
      </c>
      <c r="J18" s="305"/>
      <c r="K18" s="305"/>
      <c r="L18" s="305"/>
      <c r="M18" s="305"/>
      <c r="N18" s="305"/>
      <c r="O18" s="305"/>
    </row>
    <row r="19" spans="1:15">
      <c r="A19" s="84">
        <v>9</v>
      </c>
      <c r="B19" s="85" t="s">
        <v>1304</v>
      </c>
      <c r="C19" s="300" t="s">
        <v>353</v>
      </c>
      <c r="D19" s="301" t="s">
        <v>1342</v>
      </c>
      <c r="E19" s="302" t="s">
        <v>339</v>
      </c>
      <c r="F19" s="303" t="s">
        <v>364</v>
      </c>
      <c r="G19" s="86" t="s">
        <v>78</v>
      </c>
      <c r="H19" s="306">
        <v>5.6</v>
      </c>
      <c r="I19" s="91">
        <v>5</v>
      </c>
      <c r="J19" s="305"/>
      <c r="K19" s="305"/>
      <c r="L19" s="305"/>
      <c r="M19" s="305"/>
      <c r="N19" s="305"/>
      <c r="O19" s="305"/>
    </row>
    <row r="20" spans="1:15">
      <c r="A20" s="84">
        <v>10</v>
      </c>
      <c r="B20" s="85" t="s">
        <v>1304</v>
      </c>
      <c r="C20" s="300" t="s">
        <v>353</v>
      </c>
      <c r="D20" s="301" t="s">
        <v>1343</v>
      </c>
      <c r="E20" s="302" t="s">
        <v>340</v>
      </c>
      <c r="F20" s="303" t="s">
        <v>364</v>
      </c>
      <c r="G20" s="86" t="s">
        <v>78</v>
      </c>
      <c r="H20" s="306">
        <v>3.31</v>
      </c>
      <c r="I20" s="91">
        <v>5</v>
      </c>
      <c r="J20" s="305"/>
      <c r="K20" s="305"/>
      <c r="L20" s="305"/>
      <c r="M20" s="305"/>
      <c r="N20" s="305"/>
      <c r="O20" s="305"/>
    </row>
    <row r="21" spans="1:15">
      <c r="A21" s="84">
        <v>11</v>
      </c>
      <c r="B21" s="85" t="s">
        <v>1304</v>
      </c>
      <c r="C21" s="300" t="s">
        <v>353</v>
      </c>
      <c r="D21" s="301" t="s">
        <v>1344</v>
      </c>
      <c r="E21" s="302" t="s">
        <v>291</v>
      </c>
      <c r="F21" s="303" t="s">
        <v>359</v>
      </c>
      <c r="G21" s="86" t="s">
        <v>78</v>
      </c>
      <c r="H21" s="306">
        <v>18.440000000000001</v>
      </c>
      <c r="I21" s="91">
        <v>0.04</v>
      </c>
      <c r="J21" s="305"/>
      <c r="K21" s="305"/>
      <c r="L21" s="305"/>
      <c r="M21" s="305"/>
      <c r="N21" s="305"/>
      <c r="O21" s="305"/>
    </row>
    <row r="22" spans="1:15">
      <c r="A22" s="84">
        <v>12</v>
      </c>
      <c r="B22" s="85" t="s">
        <v>1304</v>
      </c>
      <c r="C22" s="300" t="s">
        <v>353</v>
      </c>
      <c r="D22" s="301" t="s">
        <v>1345</v>
      </c>
      <c r="E22" s="302" t="s">
        <v>329</v>
      </c>
      <c r="F22" s="303" t="s">
        <v>359</v>
      </c>
      <c r="G22" s="86" t="s">
        <v>78</v>
      </c>
      <c r="H22" s="306">
        <v>27.11</v>
      </c>
      <c r="I22" s="91">
        <v>0.04</v>
      </c>
      <c r="J22" s="305"/>
      <c r="K22" s="305"/>
      <c r="L22" s="305"/>
      <c r="M22" s="305"/>
      <c r="N22" s="305"/>
      <c r="O22" s="305"/>
    </row>
    <row r="23" spans="1:15">
      <c r="A23" s="84">
        <v>13</v>
      </c>
      <c r="B23" s="85" t="s">
        <v>1304</v>
      </c>
      <c r="C23" s="300" t="s">
        <v>353</v>
      </c>
      <c r="D23" s="301" t="s">
        <v>1346</v>
      </c>
      <c r="E23" s="302" t="s">
        <v>705</v>
      </c>
      <c r="F23" s="303" t="s">
        <v>359</v>
      </c>
      <c r="G23" s="86" t="s">
        <v>78</v>
      </c>
      <c r="H23" s="306">
        <v>32.33</v>
      </c>
      <c r="I23" s="91">
        <v>0.04</v>
      </c>
      <c r="J23" s="305"/>
      <c r="K23" s="305"/>
      <c r="L23" s="305"/>
      <c r="M23" s="305"/>
      <c r="N23" s="305"/>
      <c r="O23" s="305"/>
    </row>
    <row r="24" spans="1:15">
      <c r="A24" s="84">
        <v>14</v>
      </c>
      <c r="B24" s="85" t="s">
        <v>1304</v>
      </c>
      <c r="C24" s="300" t="s">
        <v>353</v>
      </c>
      <c r="D24" s="301"/>
      <c r="E24" s="302" t="s">
        <v>706</v>
      </c>
      <c r="F24" s="303" t="s">
        <v>359</v>
      </c>
      <c r="G24" s="86" t="s">
        <v>78</v>
      </c>
      <c r="H24" s="306">
        <v>4.0999999999999996</v>
      </c>
      <c r="I24" s="91">
        <v>0.04</v>
      </c>
      <c r="J24" s="305"/>
      <c r="K24" s="305"/>
      <c r="L24" s="305"/>
      <c r="M24" s="305"/>
      <c r="N24" s="305"/>
      <c r="O24" s="305"/>
    </row>
    <row r="25" spans="1:15">
      <c r="A25" s="84">
        <v>15</v>
      </c>
      <c r="B25" s="85" t="s">
        <v>1304</v>
      </c>
      <c r="C25" s="300" t="s">
        <v>353</v>
      </c>
      <c r="D25" s="301" t="s">
        <v>1347</v>
      </c>
      <c r="E25" s="302" t="s">
        <v>707</v>
      </c>
      <c r="F25" s="303" t="s">
        <v>763</v>
      </c>
      <c r="G25" s="86" t="s">
        <v>78</v>
      </c>
      <c r="H25" s="306">
        <v>47.83</v>
      </c>
      <c r="I25" s="91">
        <v>5</v>
      </c>
      <c r="J25" s="305"/>
      <c r="K25" s="305"/>
      <c r="L25" s="305"/>
      <c r="M25" s="305"/>
      <c r="N25" s="305"/>
      <c r="O25" s="305"/>
    </row>
    <row r="26" spans="1:15">
      <c r="A26" s="84">
        <v>16</v>
      </c>
      <c r="B26" s="85" t="s">
        <v>1304</v>
      </c>
      <c r="C26" s="300" t="s">
        <v>353</v>
      </c>
      <c r="D26" s="301" t="s">
        <v>1348</v>
      </c>
      <c r="E26" s="302" t="s">
        <v>681</v>
      </c>
      <c r="F26" s="303" t="s">
        <v>359</v>
      </c>
      <c r="G26" s="86" t="s">
        <v>78</v>
      </c>
      <c r="H26" s="306">
        <v>34.99</v>
      </c>
      <c r="I26" s="91">
        <v>1</v>
      </c>
      <c r="J26" s="305"/>
      <c r="K26" s="305"/>
      <c r="L26" s="305"/>
      <c r="M26" s="305"/>
      <c r="N26" s="305"/>
      <c r="O26" s="305"/>
    </row>
    <row r="27" spans="1:15">
      <c r="A27" s="84">
        <v>17</v>
      </c>
      <c r="B27" s="85" t="s">
        <v>1304</v>
      </c>
      <c r="C27" s="300" t="s">
        <v>353</v>
      </c>
      <c r="D27" s="301" t="s">
        <v>1349</v>
      </c>
      <c r="E27" s="302" t="s">
        <v>708</v>
      </c>
      <c r="F27" s="303" t="s">
        <v>763</v>
      </c>
      <c r="G27" s="86" t="s">
        <v>78</v>
      </c>
      <c r="H27" s="306">
        <v>22.33</v>
      </c>
      <c r="I27" s="91">
        <v>1</v>
      </c>
      <c r="J27" s="305"/>
      <c r="K27" s="305"/>
      <c r="L27" s="305"/>
      <c r="M27" s="305"/>
      <c r="N27" s="305"/>
      <c r="O27" s="305"/>
    </row>
    <row r="28" spans="1:15">
      <c r="A28" s="84">
        <v>18</v>
      </c>
      <c r="B28" s="85" t="s">
        <v>1304</v>
      </c>
      <c r="C28" s="300" t="s">
        <v>353</v>
      </c>
      <c r="D28" s="301" t="s">
        <v>1350</v>
      </c>
      <c r="E28" s="302" t="s">
        <v>681</v>
      </c>
      <c r="F28" s="303" t="s">
        <v>359</v>
      </c>
      <c r="G28" s="86" t="s">
        <v>78</v>
      </c>
      <c r="H28" s="306">
        <v>11.78</v>
      </c>
      <c r="I28" s="91">
        <v>1</v>
      </c>
      <c r="J28" s="305"/>
      <c r="K28" s="305"/>
      <c r="L28" s="305"/>
      <c r="M28" s="305"/>
      <c r="N28" s="305"/>
      <c r="O28" s="305"/>
    </row>
    <row r="29" spans="1:15">
      <c r="A29" s="84">
        <v>19</v>
      </c>
      <c r="B29" s="85" t="s">
        <v>1304</v>
      </c>
      <c r="C29" s="300" t="s">
        <v>353</v>
      </c>
      <c r="D29" s="301" t="s">
        <v>1351</v>
      </c>
      <c r="E29" s="302" t="s">
        <v>646</v>
      </c>
      <c r="F29" s="303" t="s">
        <v>763</v>
      </c>
      <c r="G29" s="86" t="s">
        <v>78</v>
      </c>
      <c r="H29" s="306">
        <v>53.53</v>
      </c>
      <c r="I29" s="91">
        <v>5</v>
      </c>
      <c r="J29" s="305"/>
      <c r="K29" s="305"/>
      <c r="L29" s="305"/>
      <c r="M29" s="305"/>
      <c r="N29" s="305"/>
      <c r="O29" s="305"/>
    </row>
    <row r="30" spans="1:15">
      <c r="A30" s="84">
        <v>20</v>
      </c>
      <c r="B30" s="85" t="s">
        <v>1304</v>
      </c>
      <c r="C30" s="300" t="s">
        <v>353</v>
      </c>
      <c r="D30" s="301" t="s">
        <v>1352</v>
      </c>
      <c r="E30" s="302" t="s">
        <v>708</v>
      </c>
      <c r="F30" s="303" t="s">
        <v>763</v>
      </c>
      <c r="G30" s="86" t="s">
        <v>78</v>
      </c>
      <c r="H30" s="306">
        <v>13.08</v>
      </c>
      <c r="I30" s="91">
        <v>1</v>
      </c>
      <c r="J30" s="305"/>
      <c r="K30" s="305"/>
      <c r="L30" s="305"/>
      <c r="M30" s="305"/>
      <c r="N30" s="305"/>
      <c r="O30" s="305"/>
    </row>
    <row r="31" spans="1:15">
      <c r="A31" s="84">
        <v>21</v>
      </c>
      <c r="B31" s="85" t="s">
        <v>1304</v>
      </c>
      <c r="C31" s="300" t="s">
        <v>353</v>
      </c>
      <c r="D31" s="301" t="s">
        <v>1353</v>
      </c>
      <c r="E31" s="302" t="s">
        <v>709</v>
      </c>
      <c r="F31" s="303" t="s">
        <v>763</v>
      </c>
      <c r="G31" s="86" t="s">
        <v>78</v>
      </c>
      <c r="H31" s="306">
        <v>7.13</v>
      </c>
      <c r="I31" s="91">
        <v>5</v>
      </c>
      <c r="J31" s="305"/>
      <c r="K31" s="305"/>
      <c r="L31" s="305"/>
      <c r="M31" s="305"/>
      <c r="N31" s="305"/>
      <c r="O31" s="305"/>
    </row>
    <row r="32" spans="1:15">
      <c r="A32" s="84">
        <v>22</v>
      </c>
      <c r="B32" s="85" t="s">
        <v>1304</v>
      </c>
      <c r="C32" s="300" t="s">
        <v>353</v>
      </c>
      <c r="D32" s="301" t="s">
        <v>1354</v>
      </c>
      <c r="E32" s="302" t="s">
        <v>681</v>
      </c>
      <c r="F32" s="303" t="s">
        <v>363</v>
      </c>
      <c r="G32" s="86" t="s">
        <v>78</v>
      </c>
      <c r="H32" s="306">
        <v>17.760000000000002</v>
      </c>
      <c r="I32" s="91">
        <v>1</v>
      </c>
      <c r="J32" s="305"/>
      <c r="K32" s="305"/>
      <c r="L32" s="305"/>
      <c r="M32" s="305"/>
      <c r="N32" s="305"/>
      <c r="O32" s="305"/>
    </row>
    <row r="33" spans="1:15">
      <c r="A33" s="84">
        <v>23</v>
      </c>
      <c r="B33" s="85" t="s">
        <v>1304</v>
      </c>
      <c r="C33" s="300" t="s">
        <v>353</v>
      </c>
      <c r="D33" s="301" t="s">
        <v>1355</v>
      </c>
      <c r="E33" s="302" t="s">
        <v>681</v>
      </c>
      <c r="F33" s="303" t="s">
        <v>359</v>
      </c>
      <c r="G33" s="86" t="s">
        <v>78</v>
      </c>
      <c r="H33" s="306">
        <v>11.78</v>
      </c>
      <c r="I33" s="91">
        <v>1</v>
      </c>
      <c r="J33" s="305"/>
      <c r="K33" s="305"/>
      <c r="L33" s="305"/>
      <c r="M33" s="305"/>
      <c r="N33" s="305"/>
      <c r="O33" s="305"/>
    </row>
    <row r="34" spans="1:15">
      <c r="A34" s="84">
        <v>24</v>
      </c>
      <c r="B34" s="85" t="s">
        <v>1304</v>
      </c>
      <c r="C34" s="300" t="s">
        <v>353</v>
      </c>
      <c r="D34" s="301" t="s">
        <v>1356</v>
      </c>
      <c r="E34" s="302" t="s">
        <v>710</v>
      </c>
      <c r="F34" s="303" t="s">
        <v>763</v>
      </c>
      <c r="G34" s="86" t="s">
        <v>78</v>
      </c>
      <c r="H34" s="306">
        <v>42.02</v>
      </c>
      <c r="I34" s="91">
        <v>5</v>
      </c>
      <c r="J34" s="305"/>
      <c r="K34" s="305"/>
      <c r="L34" s="305"/>
      <c r="M34" s="305"/>
      <c r="N34" s="305"/>
      <c r="O34" s="305"/>
    </row>
    <row r="35" spans="1:15">
      <c r="A35" s="84">
        <v>25</v>
      </c>
      <c r="B35" s="85" t="s">
        <v>1304</v>
      </c>
      <c r="C35" s="300" t="s">
        <v>353</v>
      </c>
      <c r="D35" s="301" t="s">
        <v>1357</v>
      </c>
      <c r="E35" s="302" t="s">
        <v>708</v>
      </c>
      <c r="F35" s="303" t="s">
        <v>763</v>
      </c>
      <c r="G35" s="86" t="s">
        <v>78</v>
      </c>
      <c r="H35" s="306">
        <v>21.28</v>
      </c>
      <c r="I35" s="91">
        <v>1</v>
      </c>
      <c r="J35" s="305"/>
      <c r="K35" s="305"/>
      <c r="L35" s="305"/>
      <c r="M35" s="305"/>
      <c r="N35" s="305"/>
      <c r="O35" s="305"/>
    </row>
    <row r="36" spans="1:15">
      <c r="A36" s="84">
        <v>26</v>
      </c>
      <c r="B36" s="85" t="s">
        <v>1304</v>
      </c>
      <c r="C36" s="300" t="s">
        <v>353</v>
      </c>
      <c r="D36" s="301" t="s">
        <v>1358</v>
      </c>
      <c r="E36" s="302" t="s">
        <v>681</v>
      </c>
      <c r="F36" s="303" t="s">
        <v>359</v>
      </c>
      <c r="G36" s="86" t="s">
        <v>78</v>
      </c>
      <c r="H36" s="306">
        <v>17.760000000000002</v>
      </c>
      <c r="I36" s="91">
        <v>1</v>
      </c>
      <c r="J36" s="305"/>
      <c r="K36" s="305"/>
      <c r="L36" s="305"/>
      <c r="M36" s="305"/>
      <c r="N36" s="305"/>
      <c r="O36" s="305"/>
    </row>
    <row r="37" spans="1:15">
      <c r="A37" s="84">
        <v>27</v>
      </c>
      <c r="B37" s="85" t="s">
        <v>1304</v>
      </c>
      <c r="C37" s="300" t="s">
        <v>353</v>
      </c>
      <c r="D37" s="301" t="s">
        <v>1359</v>
      </c>
      <c r="E37" s="302" t="s">
        <v>681</v>
      </c>
      <c r="F37" s="303" t="s">
        <v>359</v>
      </c>
      <c r="G37" s="86" t="s">
        <v>78</v>
      </c>
      <c r="H37" s="306">
        <v>11.78</v>
      </c>
      <c r="I37" s="91">
        <v>1</v>
      </c>
      <c r="J37" s="305"/>
      <c r="K37" s="305"/>
      <c r="L37" s="305"/>
      <c r="M37" s="305"/>
      <c r="N37" s="305"/>
      <c r="O37" s="305"/>
    </row>
    <row r="38" spans="1:15">
      <c r="A38" s="84">
        <v>28</v>
      </c>
      <c r="B38" s="85" t="s">
        <v>1304</v>
      </c>
      <c r="C38" s="300" t="s">
        <v>353</v>
      </c>
      <c r="D38" s="301" t="s">
        <v>1360</v>
      </c>
      <c r="E38" s="302" t="s">
        <v>711</v>
      </c>
      <c r="F38" s="303" t="s">
        <v>359</v>
      </c>
      <c r="G38" s="86" t="s">
        <v>78</v>
      </c>
      <c r="H38" s="306">
        <v>40.799999999999997</v>
      </c>
      <c r="I38" s="91">
        <v>0.04</v>
      </c>
      <c r="J38" s="305"/>
      <c r="K38" s="305"/>
      <c r="L38" s="305"/>
      <c r="M38" s="305"/>
      <c r="N38" s="305"/>
      <c r="O38" s="305"/>
    </row>
    <row r="39" spans="1:15" ht="28.5">
      <c r="A39" s="84">
        <v>29</v>
      </c>
      <c r="B39" s="85" t="s">
        <v>1304</v>
      </c>
      <c r="C39" s="300" t="s">
        <v>353</v>
      </c>
      <c r="D39" s="301" t="s">
        <v>1361</v>
      </c>
      <c r="E39" s="302" t="s">
        <v>712</v>
      </c>
      <c r="F39" s="303" t="s">
        <v>359</v>
      </c>
      <c r="G39" s="86" t="s">
        <v>78</v>
      </c>
      <c r="H39" s="306">
        <v>16.010000000000002</v>
      </c>
      <c r="I39" s="91">
        <v>0.04</v>
      </c>
      <c r="J39" s="305"/>
      <c r="K39" s="305"/>
      <c r="L39" s="305"/>
      <c r="M39" s="305"/>
      <c r="N39" s="305"/>
      <c r="O39" s="305"/>
    </row>
    <row r="40" spans="1:15" ht="28.5">
      <c r="A40" s="84">
        <v>30</v>
      </c>
      <c r="B40" s="85" t="s">
        <v>1304</v>
      </c>
      <c r="C40" s="300" t="s">
        <v>353</v>
      </c>
      <c r="D40" s="301" t="s">
        <v>1362</v>
      </c>
      <c r="E40" s="302" t="s">
        <v>713</v>
      </c>
      <c r="F40" s="303" t="s">
        <v>359</v>
      </c>
      <c r="G40" s="86" t="s">
        <v>78</v>
      </c>
      <c r="H40" s="306">
        <v>6.92</v>
      </c>
      <c r="I40" s="91">
        <v>0.04</v>
      </c>
      <c r="J40" s="305"/>
      <c r="K40" s="305"/>
      <c r="L40" s="305"/>
      <c r="M40" s="305"/>
      <c r="N40" s="305"/>
      <c r="O40" s="305"/>
    </row>
    <row r="41" spans="1:15">
      <c r="A41" s="84">
        <v>31</v>
      </c>
      <c r="B41" s="85" t="s">
        <v>1304</v>
      </c>
      <c r="C41" s="300" t="s">
        <v>353</v>
      </c>
      <c r="D41" s="301"/>
      <c r="E41" s="302" t="s">
        <v>599</v>
      </c>
      <c r="F41" s="303" t="s">
        <v>763</v>
      </c>
      <c r="G41" s="86" t="s">
        <v>78</v>
      </c>
      <c r="H41" s="306">
        <v>106.87</v>
      </c>
      <c r="I41" s="91">
        <v>5</v>
      </c>
      <c r="J41" s="305"/>
      <c r="K41" s="305"/>
      <c r="L41" s="305"/>
      <c r="M41" s="305"/>
      <c r="N41" s="305"/>
      <c r="O41" s="305"/>
    </row>
    <row r="42" spans="1:15">
      <c r="A42" s="84">
        <v>32</v>
      </c>
      <c r="B42" s="85" t="s">
        <v>1304</v>
      </c>
      <c r="C42" s="300" t="s">
        <v>353</v>
      </c>
      <c r="D42" s="301"/>
      <c r="E42" s="302" t="s">
        <v>714</v>
      </c>
      <c r="F42" s="303" t="s">
        <v>763</v>
      </c>
      <c r="G42" s="86" t="s">
        <v>78</v>
      </c>
      <c r="H42" s="306">
        <v>13.37</v>
      </c>
      <c r="I42" s="91">
        <v>5</v>
      </c>
      <c r="J42" s="305"/>
      <c r="K42" s="305"/>
      <c r="L42" s="305"/>
      <c r="M42" s="305"/>
      <c r="N42" s="305"/>
      <c r="O42" s="305"/>
    </row>
    <row r="43" spans="1:15" ht="28.5">
      <c r="A43" s="84">
        <v>33</v>
      </c>
      <c r="B43" s="85" t="s">
        <v>1304</v>
      </c>
      <c r="C43" s="300" t="s">
        <v>353</v>
      </c>
      <c r="D43" s="301"/>
      <c r="E43" s="302" t="s">
        <v>715</v>
      </c>
      <c r="F43" s="303" t="s">
        <v>364</v>
      </c>
      <c r="G43" s="86" t="s">
        <v>78</v>
      </c>
      <c r="H43" s="306">
        <v>4.1100000000000003</v>
      </c>
      <c r="I43" s="91">
        <v>5</v>
      </c>
      <c r="J43" s="305"/>
      <c r="K43" s="305"/>
      <c r="L43" s="305"/>
      <c r="M43" s="305"/>
      <c r="N43" s="305"/>
      <c r="O43" s="305"/>
    </row>
    <row r="44" spans="1:15">
      <c r="A44" s="84">
        <v>34</v>
      </c>
      <c r="B44" s="85" t="s">
        <v>1304</v>
      </c>
      <c r="C44" s="300" t="s">
        <v>354</v>
      </c>
      <c r="D44" s="301" t="s">
        <v>1363</v>
      </c>
      <c r="E44" s="302" t="s">
        <v>716</v>
      </c>
      <c r="F44" s="303" t="s">
        <v>363</v>
      </c>
      <c r="G44" s="86" t="s">
        <v>41</v>
      </c>
      <c r="H44" s="306">
        <v>33.119999999999997</v>
      </c>
      <c r="I44" s="91">
        <v>5</v>
      </c>
      <c r="J44" s="92">
        <v>189.2</v>
      </c>
      <c r="K44" s="93"/>
      <c r="L44" s="94">
        <f t="shared" ref="L44:L50" si="0">H44*J44</f>
        <v>6266.3039999999992</v>
      </c>
      <c r="M44" s="94">
        <f t="shared" ref="M44:M76" si="1">IFERROR(L44/K44,0)</f>
        <v>0</v>
      </c>
      <c r="N44" s="95">
        <f t="shared" ref="N44:N76" si="2">IF(O44&gt;0,O44/J44,0)</f>
        <v>0</v>
      </c>
      <c r="O44" s="94">
        <f t="shared" ref="O44:O77" si="3">ROUND(M44*SVS_UR_2_2,2)</f>
        <v>0</v>
      </c>
    </row>
    <row r="45" spans="1:15">
      <c r="A45" s="84">
        <v>35</v>
      </c>
      <c r="B45" s="85" t="s">
        <v>1304</v>
      </c>
      <c r="C45" s="300" t="s">
        <v>354</v>
      </c>
      <c r="D45" s="301" t="s">
        <v>1364</v>
      </c>
      <c r="E45" s="302" t="s">
        <v>15</v>
      </c>
      <c r="F45" s="303" t="s">
        <v>363</v>
      </c>
      <c r="G45" s="86" t="s">
        <v>41</v>
      </c>
      <c r="H45" s="306">
        <v>13.65</v>
      </c>
      <c r="I45" s="91">
        <v>5</v>
      </c>
      <c r="J45" s="92">
        <v>189.2</v>
      </c>
      <c r="K45" s="93"/>
      <c r="L45" s="94">
        <f t="shared" si="0"/>
        <v>2582.58</v>
      </c>
      <c r="M45" s="94">
        <f t="shared" si="1"/>
        <v>0</v>
      </c>
      <c r="N45" s="95">
        <f t="shared" si="2"/>
        <v>0</v>
      </c>
      <c r="O45" s="94">
        <f t="shared" si="3"/>
        <v>0</v>
      </c>
    </row>
    <row r="46" spans="1:15">
      <c r="A46" s="84">
        <v>36</v>
      </c>
      <c r="B46" s="85" t="s">
        <v>1304</v>
      </c>
      <c r="C46" s="300" t="s">
        <v>354</v>
      </c>
      <c r="D46" s="301" t="s">
        <v>1365</v>
      </c>
      <c r="E46" s="302" t="s">
        <v>717</v>
      </c>
      <c r="F46" s="303" t="s">
        <v>363</v>
      </c>
      <c r="G46" s="86" t="s">
        <v>41</v>
      </c>
      <c r="H46" s="306">
        <v>16.34</v>
      </c>
      <c r="I46" s="91">
        <v>5</v>
      </c>
      <c r="J46" s="92">
        <v>189.2</v>
      </c>
      <c r="K46" s="93"/>
      <c r="L46" s="94">
        <f t="shared" si="0"/>
        <v>3091.5279999999998</v>
      </c>
      <c r="M46" s="94">
        <f t="shared" si="1"/>
        <v>0</v>
      </c>
      <c r="N46" s="95">
        <f t="shared" si="2"/>
        <v>0</v>
      </c>
      <c r="O46" s="94">
        <f t="shared" si="3"/>
        <v>0</v>
      </c>
    </row>
    <row r="47" spans="1:15">
      <c r="A47" s="84">
        <v>37</v>
      </c>
      <c r="B47" s="85" t="s">
        <v>1304</v>
      </c>
      <c r="C47" s="300" t="s">
        <v>354</v>
      </c>
      <c r="D47" s="301" t="s">
        <v>1366</v>
      </c>
      <c r="E47" s="302" t="s">
        <v>1574</v>
      </c>
      <c r="F47" s="303" t="s">
        <v>363</v>
      </c>
      <c r="G47" s="86" t="s">
        <v>54</v>
      </c>
      <c r="H47" s="306">
        <v>16.829999999999998</v>
      </c>
      <c r="I47" s="91">
        <v>5</v>
      </c>
      <c r="J47" s="92">
        <v>189.2</v>
      </c>
      <c r="K47" s="93"/>
      <c r="L47" s="94">
        <f t="shared" si="0"/>
        <v>3184.2359999999994</v>
      </c>
      <c r="M47" s="94">
        <f t="shared" si="1"/>
        <v>0</v>
      </c>
      <c r="N47" s="95">
        <f t="shared" si="2"/>
        <v>0</v>
      </c>
      <c r="O47" s="94">
        <f t="shared" si="3"/>
        <v>0</v>
      </c>
    </row>
    <row r="48" spans="1:15">
      <c r="A48" s="84">
        <v>38</v>
      </c>
      <c r="B48" s="85" t="s">
        <v>1304</v>
      </c>
      <c r="C48" s="300" t="s">
        <v>354</v>
      </c>
      <c r="D48" s="301" t="s">
        <v>1367</v>
      </c>
      <c r="E48" s="302" t="s">
        <v>339</v>
      </c>
      <c r="F48" s="303" t="s">
        <v>364</v>
      </c>
      <c r="G48" s="86" t="s">
        <v>48</v>
      </c>
      <c r="H48" s="306">
        <v>2.6</v>
      </c>
      <c r="I48" s="91">
        <v>5</v>
      </c>
      <c r="J48" s="92">
        <v>189.2</v>
      </c>
      <c r="K48" s="93"/>
      <c r="L48" s="94">
        <f t="shared" si="0"/>
        <v>491.91999999999996</v>
      </c>
      <c r="M48" s="94">
        <f t="shared" si="1"/>
        <v>0</v>
      </c>
      <c r="N48" s="95">
        <f t="shared" si="2"/>
        <v>0</v>
      </c>
      <c r="O48" s="94">
        <f t="shared" si="3"/>
        <v>0</v>
      </c>
    </row>
    <row r="49" spans="1:15">
      <c r="A49" s="84">
        <v>39</v>
      </c>
      <c r="B49" s="85" t="s">
        <v>1304</v>
      </c>
      <c r="C49" s="300" t="s">
        <v>354</v>
      </c>
      <c r="D49" s="301" t="s">
        <v>1368</v>
      </c>
      <c r="E49" s="302" t="s">
        <v>340</v>
      </c>
      <c r="F49" s="303" t="s">
        <v>364</v>
      </c>
      <c r="G49" s="86" t="s">
        <v>48</v>
      </c>
      <c r="H49" s="306">
        <v>2.6</v>
      </c>
      <c r="I49" s="91">
        <v>5</v>
      </c>
      <c r="J49" s="92">
        <v>189.2</v>
      </c>
      <c r="K49" s="93"/>
      <c r="L49" s="94">
        <f t="shared" si="0"/>
        <v>491.91999999999996</v>
      </c>
      <c r="M49" s="94">
        <f t="shared" si="1"/>
        <v>0</v>
      </c>
      <c r="N49" s="95">
        <f t="shared" si="2"/>
        <v>0</v>
      </c>
      <c r="O49" s="94">
        <f t="shared" si="3"/>
        <v>0</v>
      </c>
    </row>
    <row r="50" spans="1:15">
      <c r="A50" s="84">
        <v>40</v>
      </c>
      <c r="B50" s="85" t="s">
        <v>1304</v>
      </c>
      <c r="C50" s="300" t="s">
        <v>354</v>
      </c>
      <c r="D50" s="301" t="s">
        <v>1369</v>
      </c>
      <c r="E50" s="302" t="s">
        <v>650</v>
      </c>
      <c r="F50" s="303" t="s">
        <v>363</v>
      </c>
      <c r="G50" s="86" t="s">
        <v>41</v>
      </c>
      <c r="H50" s="306">
        <v>79.27</v>
      </c>
      <c r="I50" s="91">
        <v>5</v>
      </c>
      <c r="J50" s="92">
        <v>189.2</v>
      </c>
      <c r="K50" s="93"/>
      <c r="L50" s="94">
        <f t="shared" si="0"/>
        <v>14997.883999999998</v>
      </c>
      <c r="M50" s="94">
        <f t="shared" si="1"/>
        <v>0</v>
      </c>
      <c r="N50" s="95">
        <f t="shared" si="2"/>
        <v>0</v>
      </c>
      <c r="O50" s="94">
        <f t="shared" si="3"/>
        <v>0</v>
      </c>
    </row>
    <row r="51" spans="1:15" ht="28.5">
      <c r="A51" s="84">
        <v>41</v>
      </c>
      <c r="B51" s="85" t="s">
        <v>1304</v>
      </c>
      <c r="C51" s="300" t="s">
        <v>354</v>
      </c>
      <c r="D51" s="301"/>
      <c r="E51" s="302" t="s">
        <v>718</v>
      </c>
      <c r="F51" s="303" t="s">
        <v>364</v>
      </c>
      <c r="G51" s="86" t="s">
        <v>78</v>
      </c>
      <c r="H51" s="306">
        <v>7.84</v>
      </c>
      <c r="I51" s="123"/>
      <c r="J51" s="305"/>
      <c r="K51" s="305"/>
      <c r="L51" s="305"/>
      <c r="M51" s="305"/>
      <c r="N51" s="305"/>
      <c r="O51" s="305"/>
    </row>
    <row r="52" spans="1:15">
      <c r="A52" s="84">
        <v>42</v>
      </c>
      <c r="B52" s="85" t="s">
        <v>1304</v>
      </c>
      <c r="C52" s="300" t="s">
        <v>354</v>
      </c>
      <c r="D52" s="301"/>
      <c r="E52" s="302" t="s">
        <v>295</v>
      </c>
      <c r="F52" s="303" t="s">
        <v>364</v>
      </c>
      <c r="G52" s="86" t="s">
        <v>41</v>
      </c>
      <c r="H52" s="306">
        <v>5.34</v>
      </c>
      <c r="I52" s="91">
        <v>1</v>
      </c>
      <c r="J52" s="92">
        <v>40.17</v>
      </c>
      <c r="K52" s="93"/>
      <c r="L52" s="94">
        <f t="shared" ref="L52:L71" si="4">H52*J52</f>
        <v>214.5078</v>
      </c>
      <c r="M52" s="94">
        <f t="shared" si="1"/>
        <v>0</v>
      </c>
      <c r="N52" s="95">
        <f t="shared" si="2"/>
        <v>0</v>
      </c>
      <c r="O52" s="94">
        <f t="shared" si="3"/>
        <v>0</v>
      </c>
    </row>
    <row r="53" spans="1:15">
      <c r="A53" s="84">
        <v>43</v>
      </c>
      <c r="B53" s="85" t="s">
        <v>1304</v>
      </c>
      <c r="C53" s="300" t="s">
        <v>354</v>
      </c>
      <c r="D53" s="301" t="s">
        <v>1370</v>
      </c>
      <c r="E53" s="302" t="s">
        <v>646</v>
      </c>
      <c r="F53" s="303" t="s">
        <v>411</v>
      </c>
      <c r="G53" s="86" t="s">
        <v>365</v>
      </c>
      <c r="H53" s="306">
        <v>39.159999999999997</v>
      </c>
      <c r="I53" s="91">
        <v>5</v>
      </c>
      <c r="J53" s="92">
        <v>189.2</v>
      </c>
      <c r="K53" s="93"/>
      <c r="L53" s="94">
        <f t="shared" si="4"/>
        <v>7409.0719999999992</v>
      </c>
      <c r="M53" s="94">
        <f t="shared" si="1"/>
        <v>0</v>
      </c>
      <c r="N53" s="95">
        <f t="shared" si="2"/>
        <v>0</v>
      </c>
      <c r="O53" s="94">
        <f t="shared" si="3"/>
        <v>0</v>
      </c>
    </row>
    <row r="54" spans="1:15">
      <c r="A54" s="84">
        <v>44</v>
      </c>
      <c r="B54" s="85" t="s">
        <v>1304</v>
      </c>
      <c r="C54" s="300" t="s">
        <v>354</v>
      </c>
      <c r="D54" s="301"/>
      <c r="E54" s="302" t="s">
        <v>80</v>
      </c>
      <c r="F54" s="303" t="s">
        <v>411</v>
      </c>
      <c r="G54" s="86" t="s">
        <v>365</v>
      </c>
      <c r="H54" s="306">
        <v>15.82</v>
      </c>
      <c r="I54" s="91">
        <v>5</v>
      </c>
      <c r="J54" s="92">
        <v>189.2</v>
      </c>
      <c r="K54" s="93"/>
      <c r="L54" s="94">
        <f t="shared" si="4"/>
        <v>2993.1439999999998</v>
      </c>
      <c r="M54" s="94">
        <f t="shared" si="1"/>
        <v>0</v>
      </c>
      <c r="N54" s="95">
        <f t="shared" si="2"/>
        <v>0</v>
      </c>
      <c r="O54" s="94">
        <f t="shared" si="3"/>
        <v>0</v>
      </c>
    </row>
    <row r="55" spans="1:15">
      <c r="A55" s="84">
        <v>45</v>
      </c>
      <c r="B55" s="85" t="s">
        <v>1304</v>
      </c>
      <c r="C55" s="300" t="s">
        <v>354</v>
      </c>
      <c r="D55" s="301" t="s">
        <v>1371</v>
      </c>
      <c r="E55" s="302" t="s">
        <v>719</v>
      </c>
      <c r="F55" s="303" t="s">
        <v>359</v>
      </c>
      <c r="G55" s="86" t="s">
        <v>93</v>
      </c>
      <c r="H55" s="306">
        <v>13.15</v>
      </c>
      <c r="I55" s="91">
        <v>0.04</v>
      </c>
      <c r="J55" s="92">
        <v>2</v>
      </c>
      <c r="K55" s="93"/>
      <c r="L55" s="94">
        <f t="shared" si="4"/>
        <v>26.3</v>
      </c>
      <c r="M55" s="94">
        <f t="shared" si="1"/>
        <v>0</v>
      </c>
      <c r="N55" s="95">
        <f t="shared" si="2"/>
        <v>0</v>
      </c>
      <c r="O55" s="94">
        <f t="shared" si="3"/>
        <v>0</v>
      </c>
    </row>
    <row r="56" spans="1:15">
      <c r="A56" s="84">
        <v>46</v>
      </c>
      <c r="B56" s="85" t="s">
        <v>1304</v>
      </c>
      <c r="C56" s="300" t="s">
        <v>354</v>
      </c>
      <c r="D56" s="301" t="s">
        <v>1372</v>
      </c>
      <c r="E56" s="302" t="s">
        <v>720</v>
      </c>
      <c r="F56" s="303" t="s">
        <v>364</v>
      </c>
      <c r="G56" s="86" t="s">
        <v>48</v>
      </c>
      <c r="H56" s="306">
        <v>15.56</v>
      </c>
      <c r="I56" s="91">
        <v>5</v>
      </c>
      <c r="J56" s="92">
        <v>189.2</v>
      </c>
      <c r="K56" s="93"/>
      <c r="L56" s="94">
        <f t="shared" si="4"/>
        <v>2943.9519999999998</v>
      </c>
      <c r="M56" s="94">
        <f t="shared" si="1"/>
        <v>0</v>
      </c>
      <c r="N56" s="95">
        <f t="shared" si="2"/>
        <v>0</v>
      </c>
      <c r="O56" s="94">
        <f t="shared" si="3"/>
        <v>0</v>
      </c>
    </row>
    <row r="57" spans="1:15">
      <c r="A57" s="84">
        <v>47</v>
      </c>
      <c r="B57" s="85" t="s">
        <v>1304</v>
      </c>
      <c r="C57" s="300" t="s">
        <v>354</v>
      </c>
      <c r="D57" s="301" t="s">
        <v>1373</v>
      </c>
      <c r="E57" s="302" t="s">
        <v>721</v>
      </c>
      <c r="F57" s="303" t="s">
        <v>364</v>
      </c>
      <c r="G57" s="86" t="s">
        <v>48</v>
      </c>
      <c r="H57" s="306">
        <v>15.56</v>
      </c>
      <c r="I57" s="91">
        <v>5</v>
      </c>
      <c r="J57" s="92">
        <v>189.2</v>
      </c>
      <c r="K57" s="93"/>
      <c r="L57" s="94">
        <f t="shared" si="4"/>
        <v>2943.9519999999998</v>
      </c>
      <c r="M57" s="94">
        <f t="shared" si="1"/>
        <v>0</v>
      </c>
      <c r="N57" s="95">
        <f t="shared" si="2"/>
        <v>0</v>
      </c>
      <c r="O57" s="94">
        <f t="shared" si="3"/>
        <v>0</v>
      </c>
    </row>
    <row r="58" spans="1:15">
      <c r="A58" s="84">
        <v>48</v>
      </c>
      <c r="B58" s="85" t="s">
        <v>1304</v>
      </c>
      <c r="C58" s="300" t="s">
        <v>354</v>
      </c>
      <c r="D58" s="301" t="s">
        <v>1374</v>
      </c>
      <c r="E58" s="302" t="s">
        <v>646</v>
      </c>
      <c r="F58" s="303" t="s">
        <v>411</v>
      </c>
      <c r="G58" s="86" t="s">
        <v>365</v>
      </c>
      <c r="H58" s="306">
        <v>39.159999999999997</v>
      </c>
      <c r="I58" s="91">
        <v>5</v>
      </c>
      <c r="J58" s="92">
        <v>189.2</v>
      </c>
      <c r="K58" s="93"/>
      <c r="L58" s="94">
        <f t="shared" si="4"/>
        <v>7409.0719999999992</v>
      </c>
      <c r="M58" s="94">
        <f t="shared" si="1"/>
        <v>0</v>
      </c>
      <c r="N58" s="95">
        <f t="shared" si="2"/>
        <v>0</v>
      </c>
      <c r="O58" s="94">
        <f t="shared" si="3"/>
        <v>0</v>
      </c>
    </row>
    <row r="59" spans="1:15">
      <c r="A59" s="84">
        <v>49</v>
      </c>
      <c r="B59" s="85" t="s">
        <v>1304</v>
      </c>
      <c r="C59" s="300" t="s">
        <v>354</v>
      </c>
      <c r="D59" s="301"/>
      <c r="E59" s="302" t="s">
        <v>80</v>
      </c>
      <c r="F59" s="303" t="s">
        <v>411</v>
      </c>
      <c r="G59" s="86" t="s">
        <v>365</v>
      </c>
      <c r="H59" s="306">
        <v>15.82</v>
      </c>
      <c r="I59" s="91">
        <v>5</v>
      </c>
      <c r="J59" s="92">
        <v>189.2</v>
      </c>
      <c r="K59" s="93"/>
      <c r="L59" s="94">
        <f t="shared" si="4"/>
        <v>2993.1439999999998</v>
      </c>
      <c r="M59" s="94">
        <f t="shared" si="1"/>
        <v>0</v>
      </c>
      <c r="N59" s="95">
        <f t="shared" si="2"/>
        <v>0</v>
      </c>
      <c r="O59" s="94">
        <f t="shared" si="3"/>
        <v>0</v>
      </c>
    </row>
    <row r="60" spans="1:15">
      <c r="A60" s="84">
        <v>50</v>
      </c>
      <c r="B60" s="85" t="s">
        <v>1304</v>
      </c>
      <c r="C60" s="300" t="s">
        <v>354</v>
      </c>
      <c r="D60" s="301" t="s">
        <v>1375</v>
      </c>
      <c r="E60" s="302" t="s">
        <v>719</v>
      </c>
      <c r="F60" s="303" t="s">
        <v>359</v>
      </c>
      <c r="G60" s="86" t="s">
        <v>93</v>
      </c>
      <c r="H60" s="306">
        <v>13.15</v>
      </c>
      <c r="I60" s="91">
        <v>0.04</v>
      </c>
      <c r="J60" s="92">
        <v>2</v>
      </c>
      <c r="K60" s="93"/>
      <c r="L60" s="94">
        <f t="shared" si="4"/>
        <v>26.3</v>
      </c>
      <c r="M60" s="94">
        <f t="shared" si="1"/>
        <v>0</v>
      </c>
      <c r="N60" s="95">
        <f t="shared" si="2"/>
        <v>0</v>
      </c>
      <c r="O60" s="94">
        <f t="shared" si="3"/>
        <v>0</v>
      </c>
    </row>
    <row r="61" spans="1:15">
      <c r="A61" s="84">
        <v>51</v>
      </c>
      <c r="B61" s="85" t="s">
        <v>1304</v>
      </c>
      <c r="C61" s="300" t="s">
        <v>354</v>
      </c>
      <c r="D61" s="301" t="s">
        <v>1376</v>
      </c>
      <c r="E61" s="302" t="s">
        <v>722</v>
      </c>
      <c r="F61" s="303" t="s">
        <v>363</v>
      </c>
      <c r="G61" s="86" t="s">
        <v>39</v>
      </c>
      <c r="H61" s="306">
        <v>38.47</v>
      </c>
      <c r="I61" s="91">
        <v>5</v>
      </c>
      <c r="J61" s="92">
        <v>189.2</v>
      </c>
      <c r="K61" s="93"/>
      <c r="L61" s="94">
        <f t="shared" si="4"/>
        <v>7278.5239999999994</v>
      </c>
      <c r="M61" s="94">
        <f t="shared" si="1"/>
        <v>0</v>
      </c>
      <c r="N61" s="95">
        <f t="shared" si="2"/>
        <v>0</v>
      </c>
      <c r="O61" s="94">
        <f t="shared" si="3"/>
        <v>0</v>
      </c>
    </row>
    <row r="62" spans="1:15">
      <c r="A62" s="84">
        <v>52</v>
      </c>
      <c r="B62" s="85" t="s">
        <v>1304</v>
      </c>
      <c r="C62" s="300" t="s">
        <v>354</v>
      </c>
      <c r="D62" s="301" t="s">
        <v>1377</v>
      </c>
      <c r="E62" s="302" t="s">
        <v>646</v>
      </c>
      <c r="F62" s="303" t="s">
        <v>411</v>
      </c>
      <c r="G62" s="86" t="s">
        <v>365</v>
      </c>
      <c r="H62" s="306">
        <v>39.159999999999997</v>
      </c>
      <c r="I62" s="91">
        <v>5</v>
      </c>
      <c r="J62" s="92">
        <v>189.2</v>
      </c>
      <c r="K62" s="93"/>
      <c r="L62" s="94">
        <f t="shared" si="4"/>
        <v>7409.0719999999992</v>
      </c>
      <c r="M62" s="94">
        <f t="shared" si="1"/>
        <v>0</v>
      </c>
      <c r="N62" s="95">
        <f t="shared" si="2"/>
        <v>0</v>
      </c>
      <c r="O62" s="94">
        <f t="shared" si="3"/>
        <v>0</v>
      </c>
    </row>
    <row r="63" spans="1:15">
      <c r="A63" s="84">
        <v>53</v>
      </c>
      <c r="B63" s="85" t="s">
        <v>1304</v>
      </c>
      <c r="C63" s="300" t="s">
        <v>354</v>
      </c>
      <c r="D63" s="301"/>
      <c r="E63" s="302" t="s">
        <v>80</v>
      </c>
      <c r="F63" s="303" t="s">
        <v>411</v>
      </c>
      <c r="G63" s="86" t="s">
        <v>365</v>
      </c>
      <c r="H63" s="306">
        <v>15.82</v>
      </c>
      <c r="I63" s="91">
        <v>5</v>
      </c>
      <c r="J63" s="92">
        <v>189.2</v>
      </c>
      <c r="K63" s="93"/>
      <c r="L63" s="94">
        <f t="shared" si="4"/>
        <v>2993.1439999999998</v>
      </c>
      <c r="M63" s="94">
        <f t="shared" si="1"/>
        <v>0</v>
      </c>
      <c r="N63" s="95">
        <f t="shared" si="2"/>
        <v>0</v>
      </c>
      <c r="O63" s="94">
        <f t="shared" si="3"/>
        <v>0</v>
      </c>
    </row>
    <row r="64" spans="1:15">
      <c r="A64" s="84">
        <v>54</v>
      </c>
      <c r="B64" s="85" t="s">
        <v>1304</v>
      </c>
      <c r="C64" s="300" t="s">
        <v>354</v>
      </c>
      <c r="D64" s="301" t="s">
        <v>1378</v>
      </c>
      <c r="E64" s="302" t="s">
        <v>719</v>
      </c>
      <c r="F64" s="303" t="s">
        <v>359</v>
      </c>
      <c r="G64" s="86" t="s">
        <v>93</v>
      </c>
      <c r="H64" s="306">
        <v>13.15</v>
      </c>
      <c r="I64" s="91">
        <v>0.04</v>
      </c>
      <c r="J64" s="92">
        <v>2</v>
      </c>
      <c r="K64" s="93"/>
      <c r="L64" s="94">
        <f t="shared" si="4"/>
        <v>26.3</v>
      </c>
      <c r="M64" s="94">
        <f t="shared" si="1"/>
        <v>0</v>
      </c>
      <c r="N64" s="95">
        <f t="shared" si="2"/>
        <v>0</v>
      </c>
      <c r="O64" s="94">
        <f t="shared" si="3"/>
        <v>0</v>
      </c>
    </row>
    <row r="65" spans="1:15">
      <c r="A65" s="84">
        <v>55</v>
      </c>
      <c r="B65" s="85" t="s">
        <v>1304</v>
      </c>
      <c r="C65" s="300" t="s">
        <v>354</v>
      </c>
      <c r="D65" s="301" t="s">
        <v>1379</v>
      </c>
      <c r="E65" s="302" t="s">
        <v>720</v>
      </c>
      <c r="F65" s="303" t="s">
        <v>364</v>
      </c>
      <c r="G65" s="86" t="s">
        <v>48</v>
      </c>
      <c r="H65" s="306">
        <v>15.56</v>
      </c>
      <c r="I65" s="91">
        <v>5</v>
      </c>
      <c r="J65" s="92">
        <v>189.2</v>
      </c>
      <c r="K65" s="93"/>
      <c r="L65" s="94">
        <f t="shared" si="4"/>
        <v>2943.9519999999998</v>
      </c>
      <c r="M65" s="94">
        <f t="shared" si="1"/>
        <v>0</v>
      </c>
      <c r="N65" s="95">
        <f t="shared" si="2"/>
        <v>0</v>
      </c>
      <c r="O65" s="94">
        <f t="shared" si="3"/>
        <v>0</v>
      </c>
    </row>
    <row r="66" spans="1:15">
      <c r="A66" s="84">
        <v>56</v>
      </c>
      <c r="B66" s="85" t="s">
        <v>1304</v>
      </c>
      <c r="C66" s="300" t="s">
        <v>354</v>
      </c>
      <c r="D66" s="301" t="s">
        <v>1380</v>
      </c>
      <c r="E66" s="302" t="s">
        <v>721</v>
      </c>
      <c r="F66" s="303" t="s">
        <v>364</v>
      </c>
      <c r="G66" s="86" t="s">
        <v>48</v>
      </c>
      <c r="H66" s="306">
        <v>15.56</v>
      </c>
      <c r="I66" s="91">
        <v>5</v>
      </c>
      <c r="J66" s="92">
        <v>189.2</v>
      </c>
      <c r="K66" s="93"/>
      <c r="L66" s="94">
        <f t="shared" si="4"/>
        <v>2943.9519999999998</v>
      </c>
      <c r="M66" s="94">
        <f t="shared" si="1"/>
        <v>0</v>
      </c>
      <c r="N66" s="95">
        <f t="shared" si="2"/>
        <v>0</v>
      </c>
      <c r="O66" s="94">
        <f t="shared" si="3"/>
        <v>0</v>
      </c>
    </row>
    <row r="67" spans="1:15">
      <c r="A67" s="84">
        <v>57</v>
      </c>
      <c r="B67" s="85" t="s">
        <v>1304</v>
      </c>
      <c r="C67" s="300" t="s">
        <v>354</v>
      </c>
      <c r="D67" s="301" t="s">
        <v>1381</v>
      </c>
      <c r="E67" s="302" t="s">
        <v>646</v>
      </c>
      <c r="F67" s="303" t="s">
        <v>411</v>
      </c>
      <c r="G67" s="86" t="s">
        <v>365</v>
      </c>
      <c r="H67" s="306">
        <v>41.92</v>
      </c>
      <c r="I67" s="91">
        <v>5</v>
      </c>
      <c r="J67" s="92">
        <v>189.2</v>
      </c>
      <c r="K67" s="93"/>
      <c r="L67" s="94">
        <f t="shared" si="4"/>
        <v>7931.2640000000001</v>
      </c>
      <c r="M67" s="94">
        <f t="shared" si="1"/>
        <v>0</v>
      </c>
      <c r="N67" s="95">
        <f t="shared" si="2"/>
        <v>0</v>
      </c>
      <c r="O67" s="94">
        <f t="shared" si="3"/>
        <v>0</v>
      </c>
    </row>
    <row r="68" spans="1:15">
      <c r="A68" s="84">
        <v>58</v>
      </c>
      <c r="B68" s="85" t="s">
        <v>1304</v>
      </c>
      <c r="C68" s="300" t="s">
        <v>354</v>
      </c>
      <c r="D68" s="301"/>
      <c r="E68" s="302" t="s">
        <v>80</v>
      </c>
      <c r="F68" s="303" t="s">
        <v>411</v>
      </c>
      <c r="G68" s="86" t="s">
        <v>365</v>
      </c>
      <c r="H68" s="306">
        <v>9.75</v>
      </c>
      <c r="I68" s="91">
        <v>5</v>
      </c>
      <c r="J68" s="92">
        <v>189.2</v>
      </c>
      <c r="K68" s="93"/>
      <c r="L68" s="94">
        <f t="shared" si="4"/>
        <v>1844.6999999999998</v>
      </c>
      <c r="M68" s="94">
        <f t="shared" si="1"/>
        <v>0</v>
      </c>
      <c r="N68" s="95">
        <f t="shared" si="2"/>
        <v>0</v>
      </c>
      <c r="O68" s="94">
        <f t="shared" si="3"/>
        <v>0</v>
      </c>
    </row>
    <row r="69" spans="1:15">
      <c r="A69" s="84">
        <v>59</v>
      </c>
      <c r="B69" s="85" t="s">
        <v>1304</v>
      </c>
      <c r="C69" s="300" t="s">
        <v>354</v>
      </c>
      <c r="D69" s="301" t="s">
        <v>1382</v>
      </c>
      <c r="E69" s="302" t="s">
        <v>719</v>
      </c>
      <c r="F69" s="303" t="s">
        <v>359</v>
      </c>
      <c r="G69" s="86" t="s">
        <v>93</v>
      </c>
      <c r="H69" s="306">
        <v>13.15</v>
      </c>
      <c r="I69" s="91">
        <v>0.04</v>
      </c>
      <c r="J69" s="92">
        <v>2</v>
      </c>
      <c r="K69" s="93"/>
      <c r="L69" s="94">
        <f t="shared" si="4"/>
        <v>26.3</v>
      </c>
      <c r="M69" s="94">
        <f t="shared" si="1"/>
        <v>0</v>
      </c>
      <c r="N69" s="95">
        <f t="shared" si="2"/>
        <v>0</v>
      </c>
      <c r="O69" s="94">
        <f t="shared" si="3"/>
        <v>0</v>
      </c>
    </row>
    <row r="70" spans="1:15">
      <c r="A70" s="84">
        <v>60</v>
      </c>
      <c r="B70" s="85" t="s">
        <v>1304</v>
      </c>
      <c r="C70" s="300" t="s">
        <v>354</v>
      </c>
      <c r="D70" s="301" t="s">
        <v>1383</v>
      </c>
      <c r="E70" s="302" t="s">
        <v>722</v>
      </c>
      <c r="F70" s="303" t="s">
        <v>363</v>
      </c>
      <c r="G70" s="86" t="s">
        <v>39</v>
      </c>
      <c r="H70" s="306">
        <v>9.3299999999999983</v>
      </c>
      <c r="I70" s="91">
        <v>5</v>
      </c>
      <c r="J70" s="92">
        <v>189.2</v>
      </c>
      <c r="K70" s="93"/>
      <c r="L70" s="94">
        <f t="shared" si="4"/>
        <v>1765.2359999999996</v>
      </c>
      <c r="M70" s="94">
        <f t="shared" si="1"/>
        <v>0</v>
      </c>
      <c r="N70" s="95">
        <f t="shared" si="2"/>
        <v>0</v>
      </c>
      <c r="O70" s="94">
        <f t="shared" si="3"/>
        <v>0</v>
      </c>
    </row>
    <row r="71" spans="1:15">
      <c r="A71" s="84">
        <v>61</v>
      </c>
      <c r="B71" s="85" t="s">
        <v>1304</v>
      </c>
      <c r="C71" s="300" t="s">
        <v>354</v>
      </c>
      <c r="D71" s="301" t="s">
        <v>1383</v>
      </c>
      <c r="E71" s="302" t="s">
        <v>1336</v>
      </c>
      <c r="F71" s="303" t="s">
        <v>363</v>
      </c>
      <c r="G71" s="86" t="s">
        <v>54</v>
      </c>
      <c r="H71" s="306">
        <v>29.14</v>
      </c>
      <c r="I71" s="91">
        <v>5</v>
      </c>
      <c r="J71" s="92">
        <v>189.2</v>
      </c>
      <c r="K71" s="93"/>
      <c r="L71" s="94">
        <f t="shared" si="4"/>
        <v>5513.2879999999996</v>
      </c>
      <c r="M71" s="94">
        <f t="shared" si="1"/>
        <v>0</v>
      </c>
      <c r="N71" s="95">
        <f t="shared" si="2"/>
        <v>0</v>
      </c>
      <c r="O71" s="94">
        <f t="shared" si="3"/>
        <v>0</v>
      </c>
    </row>
    <row r="72" spans="1:15">
      <c r="A72" s="84">
        <v>62</v>
      </c>
      <c r="B72" s="85" t="s">
        <v>1304</v>
      </c>
      <c r="C72" s="300" t="s">
        <v>354</v>
      </c>
      <c r="D72" s="301" t="s">
        <v>1384</v>
      </c>
      <c r="E72" s="302" t="s">
        <v>1320</v>
      </c>
      <c r="F72" s="303" t="s">
        <v>363</v>
      </c>
      <c r="G72" s="86" t="s">
        <v>78</v>
      </c>
      <c r="H72" s="306">
        <v>17.55</v>
      </c>
      <c r="I72" s="123"/>
      <c r="J72" s="123"/>
      <c r="K72" s="123"/>
      <c r="L72" s="123"/>
      <c r="M72" s="123"/>
      <c r="N72" s="123"/>
      <c r="O72" s="123"/>
    </row>
    <row r="73" spans="1:15">
      <c r="A73" s="84">
        <v>63</v>
      </c>
      <c r="B73" s="85" t="s">
        <v>1304</v>
      </c>
      <c r="C73" s="300" t="s">
        <v>354</v>
      </c>
      <c r="D73" s="301" t="s">
        <v>1385</v>
      </c>
      <c r="E73" s="302" t="s">
        <v>1320</v>
      </c>
      <c r="F73" s="303" t="s">
        <v>363</v>
      </c>
      <c r="G73" s="86" t="s">
        <v>78</v>
      </c>
      <c r="H73" s="306">
        <v>9.0500000000000007</v>
      </c>
      <c r="I73" s="123"/>
      <c r="J73" s="123"/>
      <c r="K73" s="123"/>
      <c r="L73" s="123"/>
      <c r="M73" s="123"/>
      <c r="N73" s="123"/>
      <c r="O73" s="123"/>
    </row>
    <row r="74" spans="1:15">
      <c r="A74" s="84">
        <v>64</v>
      </c>
      <c r="B74" s="85" t="s">
        <v>1304</v>
      </c>
      <c r="C74" s="300" t="s">
        <v>354</v>
      </c>
      <c r="D74" s="301"/>
      <c r="E74" s="302" t="s">
        <v>724</v>
      </c>
      <c r="F74" s="303" t="s">
        <v>364</v>
      </c>
      <c r="G74" s="86" t="s">
        <v>44</v>
      </c>
      <c r="H74" s="306">
        <v>33.6</v>
      </c>
      <c r="I74" s="91">
        <v>5</v>
      </c>
      <c r="J74" s="92">
        <v>189.2</v>
      </c>
      <c r="K74" s="93"/>
      <c r="L74" s="94">
        <f>H74*J74</f>
        <v>6357.12</v>
      </c>
      <c r="M74" s="94">
        <f t="shared" si="1"/>
        <v>0</v>
      </c>
      <c r="N74" s="95">
        <f t="shared" si="2"/>
        <v>0</v>
      </c>
      <c r="O74" s="94">
        <f t="shared" si="3"/>
        <v>0</v>
      </c>
    </row>
    <row r="75" spans="1:15">
      <c r="A75" s="84">
        <v>65</v>
      </c>
      <c r="B75" s="85" t="s">
        <v>1304</v>
      </c>
      <c r="C75" s="300" t="s">
        <v>354</v>
      </c>
      <c r="D75" s="301"/>
      <c r="E75" s="302" t="s">
        <v>725</v>
      </c>
      <c r="F75" s="303" t="s">
        <v>764</v>
      </c>
      <c r="G75" s="86" t="s">
        <v>44</v>
      </c>
      <c r="H75" s="306">
        <v>21.06</v>
      </c>
      <c r="I75" s="91">
        <v>5</v>
      </c>
      <c r="J75" s="92">
        <v>189.2</v>
      </c>
      <c r="K75" s="93"/>
      <c r="L75" s="94">
        <f>H75*J75</f>
        <v>3984.5519999999997</v>
      </c>
      <c r="M75" s="94">
        <f t="shared" si="1"/>
        <v>0</v>
      </c>
      <c r="N75" s="95">
        <f t="shared" si="2"/>
        <v>0</v>
      </c>
      <c r="O75" s="94">
        <f t="shared" si="3"/>
        <v>0</v>
      </c>
    </row>
    <row r="76" spans="1:15">
      <c r="A76" s="84">
        <v>66</v>
      </c>
      <c r="B76" s="85" t="s">
        <v>1304</v>
      </c>
      <c r="C76" s="300" t="s">
        <v>354</v>
      </c>
      <c r="D76" s="301"/>
      <c r="E76" s="302" t="s">
        <v>598</v>
      </c>
      <c r="F76" s="303" t="s">
        <v>363</v>
      </c>
      <c r="G76" s="86" t="s">
        <v>43</v>
      </c>
      <c r="H76" s="306">
        <v>16.149999999999999</v>
      </c>
      <c r="I76" s="91">
        <v>5</v>
      </c>
      <c r="J76" s="92">
        <v>189.2</v>
      </c>
      <c r="K76" s="93"/>
      <c r="L76" s="94">
        <f>H76*J76</f>
        <v>3055.5799999999995</v>
      </c>
      <c r="M76" s="94">
        <f t="shared" si="1"/>
        <v>0</v>
      </c>
      <c r="N76" s="95">
        <f t="shared" si="2"/>
        <v>0</v>
      </c>
      <c r="O76" s="94">
        <f t="shared" si="3"/>
        <v>0</v>
      </c>
    </row>
    <row r="77" spans="1:15">
      <c r="A77" s="84">
        <v>67</v>
      </c>
      <c r="B77" s="85" t="s">
        <v>1304</v>
      </c>
      <c r="C77" s="300" t="s">
        <v>354</v>
      </c>
      <c r="D77" s="301"/>
      <c r="E77" s="302" t="s">
        <v>599</v>
      </c>
      <c r="F77" s="303" t="s">
        <v>363</v>
      </c>
      <c r="G77" s="86" t="s">
        <v>43</v>
      </c>
      <c r="H77" s="306">
        <v>126.92</v>
      </c>
      <c r="I77" s="91">
        <v>5</v>
      </c>
      <c r="J77" s="92">
        <v>189.2</v>
      </c>
      <c r="K77" s="93"/>
      <c r="L77" s="94">
        <f>H77*J77</f>
        <v>24013.263999999999</v>
      </c>
      <c r="M77" s="94">
        <f t="shared" ref="M77:M126" si="5">IFERROR(L77/K77,0)</f>
        <v>0</v>
      </c>
      <c r="N77" s="95">
        <f t="shared" ref="N77:N126" si="6">IF(O77&gt;0,O77/J77,0)</f>
        <v>0</v>
      </c>
      <c r="O77" s="94">
        <f t="shared" si="3"/>
        <v>0</v>
      </c>
    </row>
    <row r="78" spans="1:15">
      <c r="A78" s="84">
        <v>68</v>
      </c>
      <c r="B78" s="85" t="s">
        <v>1304</v>
      </c>
      <c r="C78" s="300" t="s">
        <v>354</v>
      </c>
      <c r="D78" s="301"/>
      <c r="E78" s="302" t="s">
        <v>726</v>
      </c>
      <c r="F78" s="303" t="s">
        <v>363</v>
      </c>
      <c r="G78" s="86" t="s">
        <v>43</v>
      </c>
      <c r="H78" s="306">
        <v>16</v>
      </c>
      <c r="I78" s="91">
        <v>5</v>
      </c>
      <c r="J78" s="92">
        <v>189.2</v>
      </c>
      <c r="K78" s="93"/>
      <c r="L78" s="94">
        <f>H78*J78</f>
        <v>3027.2</v>
      </c>
      <c r="M78" s="94">
        <f t="shared" si="5"/>
        <v>0</v>
      </c>
      <c r="N78" s="95">
        <f t="shared" si="6"/>
        <v>0</v>
      </c>
      <c r="O78" s="94">
        <f t="shared" ref="O78:O126" si="7">ROUND(M78*SVS_UR_2_2,2)</f>
        <v>0</v>
      </c>
    </row>
    <row r="79" spans="1:15">
      <c r="A79" s="84">
        <v>69</v>
      </c>
      <c r="B79" s="85" t="s">
        <v>1304</v>
      </c>
      <c r="C79" s="300" t="s">
        <v>354</v>
      </c>
      <c r="D79" s="301"/>
      <c r="E79" s="302" t="s">
        <v>296</v>
      </c>
      <c r="F79" s="303" t="s">
        <v>364</v>
      </c>
      <c r="G79" s="86" t="s">
        <v>78</v>
      </c>
      <c r="H79" s="306">
        <v>7.64</v>
      </c>
      <c r="I79" s="123"/>
      <c r="J79" s="305"/>
      <c r="K79" s="305"/>
      <c r="L79" s="305"/>
      <c r="M79" s="305"/>
      <c r="N79" s="305"/>
      <c r="O79" s="305"/>
    </row>
    <row r="80" spans="1:15">
      <c r="A80" s="84">
        <v>70</v>
      </c>
      <c r="B80" s="85" t="s">
        <v>1304</v>
      </c>
      <c r="C80" s="300" t="s">
        <v>354</v>
      </c>
      <c r="D80" s="301"/>
      <c r="E80" s="302" t="s">
        <v>727</v>
      </c>
      <c r="F80" s="303" t="s">
        <v>765</v>
      </c>
      <c r="G80" s="86" t="s">
        <v>43</v>
      </c>
      <c r="H80" s="306">
        <v>16.86</v>
      </c>
      <c r="I80" s="91">
        <v>5</v>
      </c>
      <c r="J80" s="92">
        <v>189.2</v>
      </c>
      <c r="K80" s="93"/>
      <c r="L80" s="94">
        <f t="shared" ref="L80:L92" si="8">H80*J80</f>
        <v>3189.9119999999998</v>
      </c>
      <c r="M80" s="94">
        <f t="shared" si="5"/>
        <v>0</v>
      </c>
      <c r="N80" s="95">
        <f t="shared" si="6"/>
        <v>0</v>
      </c>
      <c r="O80" s="94">
        <f t="shared" si="7"/>
        <v>0</v>
      </c>
    </row>
    <row r="81" spans="1:15">
      <c r="A81" s="84">
        <v>71</v>
      </c>
      <c r="B81" s="85" t="s">
        <v>1304</v>
      </c>
      <c r="C81" s="300" t="s">
        <v>354</v>
      </c>
      <c r="D81" s="301"/>
      <c r="E81" s="302" t="s">
        <v>728</v>
      </c>
      <c r="F81" s="303" t="s">
        <v>364</v>
      </c>
      <c r="G81" s="86" t="s">
        <v>43</v>
      </c>
      <c r="H81" s="306">
        <v>120.5</v>
      </c>
      <c r="I81" s="91">
        <v>5</v>
      </c>
      <c r="J81" s="92">
        <v>189.2</v>
      </c>
      <c r="K81" s="93"/>
      <c r="L81" s="94">
        <f t="shared" si="8"/>
        <v>22798.6</v>
      </c>
      <c r="M81" s="94">
        <f t="shared" si="5"/>
        <v>0</v>
      </c>
      <c r="N81" s="95">
        <f t="shared" si="6"/>
        <v>0</v>
      </c>
      <c r="O81" s="94">
        <f t="shared" si="7"/>
        <v>0</v>
      </c>
    </row>
    <row r="82" spans="1:15">
      <c r="A82" s="84">
        <v>72</v>
      </c>
      <c r="B82" s="85" t="s">
        <v>1304</v>
      </c>
      <c r="C82" s="300" t="s">
        <v>354</v>
      </c>
      <c r="D82" s="301" t="s">
        <v>1386</v>
      </c>
      <c r="E82" s="302" t="s">
        <v>82</v>
      </c>
      <c r="F82" s="303" t="s">
        <v>364</v>
      </c>
      <c r="G82" s="86" t="s">
        <v>81</v>
      </c>
      <c r="H82" s="306">
        <v>38.159999999999997</v>
      </c>
      <c r="I82" s="91">
        <v>5</v>
      </c>
      <c r="J82" s="92">
        <v>189.2</v>
      </c>
      <c r="K82" s="93"/>
      <c r="L82" s="94">
        <f t="shared" si="8"/>
        <v>7219.8719999999985</v>
      </c>
      <c r="M82" s="94">
        <f t="shared" si="5"/>
        <v>0</v>
      </c>
      <c r="N82" s="95">
        <f t="shared" si="6"/>
        <v>0</v>
      </c>
      <c r="O82" s="94">
        <f t="shared" si="7"/>
        <v>0</v>
      </c>
    </row>
    <row r="83" spans="1:15">
      <c r="A83" s="84">
        <v>73</v>
      </c>
      <c r="B83" s="85" t="s">
        <v>1304</v>
      </c>
      <c r="C83" s="300" t="s">
        <v>354</v>
      </c>
      <c r="D83" s="301"/>
      <c r="E83" s="302" t="s">
        <v>53</v>
      </c>
      <c r="F83" s="303" t="s">
        <v>766</v>
      </c>
      <c r="G83" s="86" t="s">
        <v>52</v>
      </c>
      <c r="H83" s="306">
        <v>112.53</v>
      </c>
      <c r="I83" s="91">
        <v>5</v>
      </c>
      <c r="J83" s="92">
        <v>189.2</v>
      </c>
      <c r="K83" s="93"/>
      <c r="L83" s="94">
        <f t="shared" si="8"/>
        <v>21290.675999999999</v>
      </c>
      <c r="M83" s="94">
        <f t="shared" si="5"/>
        <v>0</v>
      </c>
      <c r="N83" s="95">
        <f t="shared" si="6"/>
        <v>0</v>
      </c>
      <c r="O83" s="94">
        <f t="shared" si="7"/>
        <v>0</v>
      </c>
    </row>
    <row r="84" spans="1:15">
      <c r="A84" s="84">
        <v>74</v>
      </c>
      <c r="B84" s="85" t="s">
        <v>1304</v>
      </c>
      <c r="C84" s="300" t="s">
        <v>354</v>
      </c>
      <c r="D84" s="301" t="s">
        <v>1387</v>
      </c>
      <c r="E84" s="302" t="s">
        <v>729</v>
      </c>
      <c r="F84" s="303" t="s">
        <v>364</v>
      </c>
      <c r="G84" s="86" t="s">
        <v>55</v>
      </c>
      <c r="H84" s="306">
        <v>34.14</v>
      </c>
      <c r="I84" s="91">
        <v>5</v>
      </c>
      <c r="J84" s="92">
        <v>189.2</v>
      </c>
      <c r="K84" s="93"/>
      <c r="L84" s="94">
        <f t="shared" si="8"/>
        <v>6459.2879999999996</v>
      </c>
      <c r="M84" s="94">
        <f t="shared" si="5"/>
        <v>0</v>
      </c>
      <c r="N84" s="95">
        <f t="shared" si="6"/>
        <v>0</v>
      </c>
      <c r="O84" s="94">
        <f t="shared" si="7"/>
        <v>0</v>
      </c>
    </row>
    <row r="85" spans="1:15">
      <c r="A85" s="84">
        <v>75</v>
      </c>
      <c r="B85" s="85" t="s">
        <v>1304</v>
      </c>
      <c r="C85" s="300" t="s">
        <v>354</v>
      </c>
      <c r="D85" s="301" t="s">
        <v>1388</v>
      </c>
      <c r="E85" s="302" t="s">
        <v>730</v>
      </c>
      <c r="F85" s="303" t="s">
        <v>364</v>
      </c>
      <c r="G85" s="86" t="s">
        <v>55</v>
      </c>
      <c r="H85" s="306">
        <v>21.03</v>
      </c>
      <c r="I85" s="91">
        <v>2</v>
      </c>
      <c r="J85" s="92">
        <v>75.680000000000007</v>
      </c>
      <c r="K85" s="93"/>
      <c r="L85" s="94">
        <f t="shared" si="8"/>
        <v>1591.5504000000003</v>
      </c>
      <c r="M85" s="94">
        <f t="shared" si="5"/>
        <v>0</v>
      </c>
      <c r="N85" s="95">
        <f t="shared" si="6"/>
        <v>0</v>
      </c>
      <c r="O85" s="94">
        <f t="shared" si="7"/>
        <v>0</v>
      </c>
    </row>
    <row r="86" spans="1:15" ht="28.5">
      <c r="A86" s="84">
        <v>76</v>
      </c>
      <c r="B86" s="85" t="s">
        <v>1304</v>
      </c>
      <c r="C86" s="300" t="s">
        <v>354</v>
      </c>
      <c r="D86" s="301" t="s">
        <v>1389</v>
      </c>
      <c r="E86" s="302" t="s">
        <v>1431</v>
      </c>
      <c r="F86" s="303" t="s">
        <v>364</v>
      </c>
      <c r="G86" s="86" t="s">
        <v>58</v>
      </c>
      <c r="H86" s="306">
        <v>21.58</v>
      </c>
      <c r="I86" s="91">
        <v>2</v>
      </c>
      <c r="J86" s="92">
        <v>75.680000000000007</v>
      </c>
      <c r="K86" s="93"/>
      <c r="L86" s="94">
        <f t="shared" si="8"/>
        <v>1633.1744000000001</v>
      </c>
      <c r="M86" s="94">
        <f t="shared" si="5"/>
        <v>0</v>
      </c>
      <c r="N86" s="95">
        <f t="shared" si="6"/>
        <v>0</v>
      </c>
      <c r="O86" s="94">
        <f t="shared" si="7"/>
        <v>0</v>
      </c>
    </row>
    <row r="87" spans="1:15">
      <c r="A87" s="84">
        <v>77</v>
      </c>
      <c r="B87" s="85" t="s">
        <v>1304</v>
      </c>
      <c r="C87" s="300" t="s">
        <v>354</v>
      </c>
      <c r="D87" s="301" t="s">
        <v>1390</v>
      </c>
      <c r="E87" s="302" t="s">
        <v>340</v>
      </c>
      <c r="F87" s="303" t="s">
        <v>364</v>
      </c>
      <c r="G87" s="86" t="s">
        <v>48</v>
      </c>
      <c r="H87" s="306">
        <v>5.87</v>
      </c>
      <c r="I87" s="91">
        <v>5</v>
      </c>
      <c r="J87" s="92">
        <v>189.2</v>
      </c>
      <c r="K87" s="93"/>
      <c r="L87" s="94">
        <f t="shared" si="8"/>
        <v>1110.604</v>
      </c>
      <c r="M87" s="94">
        <f t="shared" si="5"/>
        <v>0</v>
      </c>
      <c r="N87" s="95">
        <f t="shared" si="6"/>
        <v>0</v>
      </c>
      <c r="O87" s="94">
        <f t="shared" si="7"/>
        <v>0</v>
      </c>
    </row>
    <row r="88" spans="1:15">
      <c r="A88" s="84">
        <v>78</v>
      </c>
      <c r="B88" s="85" t="s">
        <v>1304</v>
      </c>
      <c r="C88" s="300" t="s">
        <v>354</v>
      </c>
      <c r="D88" s="301" t="s">
        <v>1391</v>
      </c>
      <c r="E88" s="302" t="s">
        <v>731</v>
      </c>
      <c r="F88" s="303" t="s">
        <v>364</v>
      </c>
      <c r="G88" s="86" t="s">
        <v>48</v>
      </c>
      <c r="H88" s="306">
        <v>4.3899999999999997</v>
      </c>
      <c r="I88" s="91">
        <v>5</v>
      </c>
      <c r="J88" s="92">
        <v>189.2</v>
      </c>
      <c r="K88" s="93"/>
      <c r="L88" s="94">
        <f t="shared" si="8"/>
        <v>830.58799999999985</v>
      </c>
      <c r="M88" s="94">
        <f t="shared" si="5"/>
        <v>0</v>
      </c>
      <c r="N88" s="95">
        <f t="shared" si="6"/>
        <v>0</v>
      </c>
      <c r="O88" s="94">
        <f t="shared" si="7"/>
        <v>0</v>
      </c>
    </row>
    <row r="89" spans="1:15">
      <c r="A89" s="84">
        <v>79</v>
      </c>
      <c r="B89" s="85" t="s">
        <v>1304</v>
      </c>
      <c r="C89" s="300" t="s">
        <v>354</v>
      </c>
      <c r="D89" s="301" t="s">
        <v>1392</v>
      </c>
      <c r="E89" s="302" t="s">
        <v>339</v>
      </c>
      <c r="F89" s="303" t="s">
        <v>364</v>
      </c>
      <c r="G89" s="86" t="s">
        <v>48</v>
      </c>
      <c r="H89" s="306">
        <v>3.37</v>
      </c>
      <c r="I89" s="91">
        <v>5</v>
      </c>
      <c r="J89" s="92">
        <v>189.2</v>
      </c>
      <c r="K89" s="93"/>
      <c r="L89" s="94">
        <f t="shared" si="8"/>
        <v>637.60399999999993</v>
      </c>
      <c r="M89" s="94">
        <f t="shared" si="5"/>
        <v>0</v>
      </c>
      <c r="N89" s="95">
        <f t="shared" si="6"/>
        <v>0</v>
      </c>
      <c r="O89" s="94">
        <f t="shared" si="7"/>
        <v>0</v>
      </c>
    </row>
    <row r="90" spans="1:15">
      <c r="A90" s="84">
        <v>80</v>
      </c>
      <c r="B90" s="85" t="s">
        <v>1304</v>
      </c>
      <c r="C90" s="300" t="s">
        <v>354</v>
      </c>
      <c r="D90" s="301" t="s">
        <v>1393</v>
      </c>
      <c r="E90" s="302" t="s">
        <v>732</v>
      </c>
      <c r="F90" s="303" t="s">
        <v>763</v>
      </c>
      <c r="G90" s="86" t="s">
        <v>57</v>
      </c>
      <c r="H90" s="306">
        <v>25.13</v>
      </c>
      <c r="I90" s="91">
        <v>2</v>
      </c>
      <c r="J90" s="92">
        <v>75.680000000000007</v>
      </c>
      <c r="K90" s="93"/>
      <c r="L90" s="94">
        <f t="shared" si="8"/>
        <v>1901.8384000000001</v>
      </c>
      <c r="M90" s="94">
        <f t="shared" si="5"/>
        <v>0</v>
      </c>
      <c r="N90" s="95">
        <f t="shared" si="6"/>
        <v>0</v>
      </c>
      <c r="O90" s="94">
        <f t="shared" si="7"/>
        <v>0</v>
      </c>
    </row>
    <row r="91" spans="1:15">
      <c r="A91" s="84">
        <v>81</v>
      </c>
      <c r="B91" s="85" t="s">
        <v>1304</v>
      </c>
      <c r="C91" s="300" t="s">
        <v>354</v>
      </c>
      <c r="D91" s="301"/>
      <c r="E91" s="302" t="s">
        <v>701</v>
      </c>
      <c r="F91" s="303" t="s">
        <v>767</v>
      </c>
      <c r="G91" s="86" t="s">
        <v>96</v>
      </c>
      <c r="H91" s="306">
        <v>144.04</v>
      </c>
      <c r="I91" s="91">
        <v>5</v>
      </c>
      <c r="J91" s="92">
        <v>189.2</v>
      </c>
      <c r="K91" s="93"/>
      <c r="L91" s="94">
        <f t="shared" si="8"/>
        <v>27252.367999999999</v>
      </c>
      <c r="M91" s="94">
        <f t="shared" si="5"/>
        <v>0</v>
      </c>
      <c r="N91" s="95">
        <f t="shared" si="6"/>
        <v>0</v>
      </c>
      <c r="O91" s="94">
        <f t="shared" si="7"/>
        <v>0</v>
      </c>
    </row>
    <row r="92" spans="1:15">
      <c r="A92" s="84">
        <v>82</v>
      </c>
      <c r="B92" s="85" t="s">
        <v>1304</v>
      </c>
      <c r="C92" s="300" t="s">
        <v>354</v>
      </c>
      <c r="D92" s="301" t="s">
        <v>1394</v>
      </c>
      <c r="E92" s="302" t="s">
        <v>1575</v>
      </c>
      <c r="F92" s="303" t="s">
        <v>364</v>
      </c>
      <c r="G92" s="86" t="s">
        <v>54</v>
      </c>
      <c r="H92" s="306">
        <v>12.39</v>
      </c>
      <c r="I92" s="91">
        <v>5</v>
      </c>
      <c r="J92" s="92">
        <v>189.2</v>
      </c>
      <c r="K92" s="93"/>
      <c r="L92" s="94">
        <f t="shared" si="8"/>
        <v>2344.1880000000001</v>
      </c>
      <c r="M92" s="94">
        <f t="shared" si="5"/>
        <v>0</v>
      </c>
      <c r="N92" s="95">
        <f t="shared" si="6"/>
        <v>0</v>
      </c>
      <c r="O92" s="94">
        <f t="shared" si="7"/>
        <v>0</v>
      </c>
    </row>
    <row r="93" spans="1:15">
      <c r="A93" s="84">
        <v>83</v>
      </c>
      <c r="B93" s="85" t="s">
        <v>1304</v>
      </c>
      <c r="C93" s="300" t="s">
        <v>354</v>
      </c>
      <c r="D93" s="301" t="s">
        <v>1395</v>
      </c>
      <c r="E93" s="302" t="s">
        <v>296</v>
      </c>
      <c r="F93" s="303" t="s">
        <v>364</v>
      </c>
      <c r="G93" s="86" t="s">
        <v>78</v>
      </c>
      <c r="H93" s="306">
        <v>7</v>
      </c>
      <c r="I93" s="123"/>
      <c r="J93" s="305"/>
      <c r="K93" s="305"/>
      <c r="L93" s="305"/>
      <c r="M93" s="305"/>
      <c r="N93" s="305"/>
      <c r="O93" s="305"/>
    </row>
    <row r="94" spans="1:15">
      <c r="A94" s="84">
        <v>84</v>
      </c>
      <c r="B94" s="85" t="s">
        <v>1304</v>
      </c>
      <c r="C94" s="300" t="s">
        <v>354</v>
      </c>
      <c r="D94" s="301" t="s">
        <v>1396</v>
      </c>
      <c r="E94" s="302" t="s">
        <v>733</v>
      </c>
      <c r="F94" s="303" t="s">
        <v>364</v>
      </c>
      <c r="G94" s="86" t="s">
        <v>78</v>
      </c>
      <c r="H94" s="306">
        <v>14.99</v>
      </c>
      <c r="I94" s="91">
        <v>5</v>
      </c>
      <c r="J94" s="305"/>
      <c r="K94" s="305"/>
      <c r="L94" s="305"/>
      <c r="M94" s="305"/>
      <c r="N94" s="305"/>
      <c r="O94" s="305"/>
    </row>
    <row r="95" spans="1:15">
      <c r="A95" s="84">
        <v>85</v>
      </c>
      <c r="B95" s="85" t="s">
        <v>1304</v>
      </c>
      <c r="C95" s="300" t="s">
        <v>354</v>
      </c>
      <c r="D95" s="301" t="s">
        <v>1397</v>
      </c>
      <c r="E95" s="302" t="s">
        <v>731</v>
      </c>
      <c r="F95" s="303" t="s">
        <v>364</v>
      </c>
      <c r="G95" s="86" t="s">
        <v>78</v>
      </c>
      <c r="H95" s="306">
        <v>3.55</v>
      </c>
      <c r="I95" s="91">
        <v>5</v>
      </c>
      <c r="J95" s="305"/>
      <c r="K95" s="305"/>
      <c r="L95" s="305"/>
      <c r="M95" s="305"/>
      <c r="N95" s="305"/>
      <c r="O95" s="305"/>
    </row>
    <row r="96" spans="1:15" ht="28.5">
      <c r="A96" s="84">
        <v>86</v>
      </c>
      <c r="B96" s="85" t="s">
        <v>1304</v>
      </c>
      <c r="C96" s="300" t="s">
        <v>354</v>
      </c>
      <c r="D96" s="301" t="s">
        <v>1398</v>
      </c>
      <c r="E96" s="302" t="s">
        <v>734</v>
      </c>
      <c r="F96" s="303" t="s">
        <v>364</v>
      </c>
      <c r="G96" s="86" t="s">
        <v>78</v>
      </c>
      <c r="H96" s="306">
        <v>10.94</v>
      </c>
      <c r="I96" s="91">
        <v>5</v>
      </c>
      <c r="J96" s="305"/>
      <c r="K96" s="305"/>
      <c r="L96" s="305"/>
      <c r="M96" s="305"/>
      <c r="N96" s="305"/>
      <c r="O96" s="305"/>
    </row>
    <row r="97" spans="1:15">
      <c r="A97" s="84">
        <v>87</v>
      </c>
      <c r="B97" s="85" t="s">
        <v>1304</v>
      </c>
      <c r="C97" s="300" t="s">
        <v>354</v>
      </c>
      <c r="D97" s="301" t="s">
        <v>1399</v>
      </c>
      <c r="E97" s="302" t="s">
        <v>603</v>
      </c>
      <c r="F97" s="303" t="s">
        <v>767</v>
      </c>
      <c r="G97" s="86" t="s">
        <v>78</v>
      </c>
      <c r="H97" s="306">
        <v>29.98</v>
      </c>
      <c r="I97" s="91">
        <v>5</v>
      </c>
      <c r="J97" s="305"/>
      <c r="K97" s="305"/>
      <c r="L97" s="305"/>
      <c r="M97" s="305"/>
      <c r="N97" s="305"/>
      <c r="O97" s="305"/>
    </row>
    <row r="98" spans="1:15">
      <c r="A98" s="84">
        <v>88</v>
      </c>
      <c r="B98" s="85" t="s">
        <v>1304</v>
      </c>
      <c r="C98" s="300" t="s">
        <v>354</v>
      </c>
      <c r="D98" s="301"/>
      <c r="E98" s="302" t="s">
        <v>735</v>
      </c>
      <c r="F98" s="303" t="s">
        <v>364</v>
      </c>
      <c r="G98" s="86" t="s">
        <v>78</v>
      </c>
      <c r="H98" s="306">
        <v>30.11</v>
      </c>
      <c r="I98" s="91">
        <v>5</v>
      </c>
      <c r="J98" s="305"/>
      <c r="K98" s="305"/>
      <c r="L98" s="305"/>
      <c r="M98" s="305"/>
      <c r="N98" s="305"/>
      <c r="O98" s="305"/>
    </row>
    <row r="99" spans="1:15" ht="28.5">
      <c r="A99" s="84">
        <v>89</v>
      </c>
      <c r="B99" s="85" t="s">
        <v>1304</v>
      </c>
      <c r="C99" s="300" t="s">
        <v>354</v>
      </c>
      <c r="D99" s="301" t="s">
        <v>1400</v>
      </c>
      <c r="E99" s="302" t="s">
        <v>736</v>
      </c>
      <c r="F99" s="303" t="s">
        <v>364</v>
      </c>
      <c r="G99" s="86" t="s">
        <v>78</v>
      </c>
      <c r="H99" s="306">
        <v>14.99</v>
      </c>
      <c r="I99" s="91">
        <v>5</v>
      </c>
      <c r="J99" s="305"/>
      <c r="K99" s="305"/>
      <c r="L99" s="305"/>
      <c r="M99" s="305"/>
      <c r="N99" s="305"/>
      <c r="O99" s="305"/>
    </row>
    <row r="100" spans="1:15">
      <c r="A100" s="84">
        <v>90</v>
      </c>
      <c r="B100" s="85" t="s">
        <v>1304</v>
      </c>
      <c r="C100" s="300" t="s">
        <v>354</v>
      </c>
      <c r="D100" s="301" t="s">
        <v>1401</v>
      </c>
      <c r="E100" s="302" t="s">
        <v>731</v>
      </c>
      <c r="F100" s="303" t="s">
        <v>364</v>
      </c>
      <c r="G100" s="86" t="s">
        <v>78</v>
      </c>
      <c r="H100" s="306">
        <v>3.55</v>
      </c>
      <c r="I100" s="91">
        <v>5</v>
      </c>
      <c r="J100" s="305"/>
      <c r="K100" s="305"/>
      <c r="L100" s="305"/>
      <c r="M100" s="305"/>
      <c r="N100" s="305"/>
      <c r="O100" s="305"/>
    </row>
    <row r="101" spans="1:15" ht="28.5">
      <c r="A101" s="84">
        <v>91</v>
      </c>
      <c r="B101" s="85" t="s">
        <v>1304</v>
      </c>
      <c r="C101" s="300" t="s">
        <v>354</v>
      </c>
      <c r="D101" s="301" t="s">
        <v>1402</v>
      </c>
      <c r="E101" s="302" t="s">
        <v>734</v>
      </c>
      <c r="F101" s="303" t="s">
        <v>364</v>
      </c>
      <c r="G101" s="86" t="s">
        <v>78</v>
      </c>
      <c r="H101" s="306">
        <v>10.94</v>
      </c>
      <c r="I101" s="91">
        <v>5</v>
      </c>
      <c r="J101" s="305"/>
      <c r="K101" s="305"/>
      <c r="L101" s="305"/>
      <c r="M101" s="305"/>
      <c r="N101" s="305"/>
      <c r="O101" s="305"/>
    </row>
    <row r="102" spans="1:15">
      <c r="A102" s="84">
        <v>92</v>
      </c>
      <c r="B102" s="85" t="s">
        <v>1304</v>
      </c>
      <c r="C102" s="300" t="s">
        <v>354</v>
      </c>
      <c r="D102" s="301" t="s">
        <v>1403</v>
      </c>
      <c r="E102" s="302" t="s">
        <v>681</v>
      </c>
      <c r="F102" s="303" t="s">
        <v>364</v>
      </c>
      <c r="G102" s="86" t="s">
        <v>57</v>
      </c>
      <c r="H102" s="306">
        <v>7.48</v>
      </c>
      <c r="I102" s="91">
        <v>0.23</v>
      </c>
      <c r="J102" s="92">
        <v>12</v>
      </c>
      <c r="K102" s="93"/>
      <c r="L102" s="94">
        <f t="shared" ref="L102:L112" si="9">H102*J102</f>
        <v>89.76</v>
      </c>
      <c r="M102" s="94">
        <f t="shared" si="5"/>
        <v>0</v>
      </c>
      <c r="N102" s="95">
        <f t="shared" si="6"/>
        <v>0</v>
      </c>
      <c r="O102" s="94">
        <f t="shared" si="7"/>
        <v>0</v>
      </c>
    </row>
    <row r="103" spans="1:15">
      <c r="A103" s="84">
        <v>93</v>
      </c>
      <c r="B103" s="85" t="s">
        <v>1304</v>
      </c>
      <c r="C103" s="300" t="s">
        <v>354</v>
      </c>
      <c r="D103" s="301" t="s">
        <v>1404</v>
      </c>
      <c r="E103" s="302" t="s">
        <v>737</v>
      </c>
      <c r="F103" s="303" t="s">
        <v>363</v>
      </c>
      <c r="G103" s="86" t="s">
        <v>42</v>
      </c>
      <c r="H103" s="306">
        <v>16.46</v>
      </c>
      <c r="I103" s="91">
        <v>5</v>
      </c>
      <c r="J103" s="92">
        <v>189.2</v>
      </c>
      <c r="K103" s="93"/>
      <c r="L103" s="94">
        <f t="shared" si="9"/>
        <v>3114.232</v>
      </c>
      <c r="M103" s="94">
        <f t="shared" si="5"/>
        <v>0</v>
      </c>
      <c r="N103" s="95">
        <f t="shared" si="6"/>
        <v>0</v>
      </c>
      <c r="O103" s="94">
        <f t="shared" si="7"/>
        <v>0</v>
      </c>
    </row>
    <row r="104" spans="1:15" ht="28.5">
      <c r="A104" s="84">
        <v>94</v>
      </c>
      <c r="B104" s="85" t="s">
        <v>1304</v>
      </c>
      <c r="C104" s="300" t="s">
        <v>354</v>
      </c>
      <c r="D104" s="301" t="s">
        <v>1405</v>
      </c>
      <c r="E104" s="302" t="s">
        <v>1430</v>
      </c>
      <c r="F104" s="303" t="s">
        <v>363</v>
      </c>
      <c r="G104" s="86" t="s">
        <v>365</v>
      </c>
      <c r="H104" s="306">
        <v>30.04</v>
      </c>
      <c r="I104" s="91">
        <v>3</v>
      </c>
      <c r="J104" s="92">
        <v>113.52</v>
      </c>
      <c r="K104" s="93"/>
      <c r="L104" s="94">
        <f t="shared" si="9"/>
        <v>3410.1407999999997</v>
      </c>
      <c r="M104" s="94">
        <f t="shared" si="5"/>
        <v>0</v>
      </c>
      <c r="N104" s="95">
        <f t="shared" si="6"/>
        <v>0</v>
      </c>
      <c r="O104" s="94">
        <f t="shared" si="7"/>
        <v>0</v>
      </c>
    </row>
    <row r="105" spans="1:15">
      <c r="A105" s="84">
        <v>95</v>
      </c>
      <c r="B105" s="85" t="s">
        <v>1304</v>
      </c>
      <c r="C105" s="300" t="s">
        <v>354</v>
      </c>
      <c r="D105" s="301"/>
      <c r="E105" s="302" t="s">
        <v>714</v>
      </c>
      <c r="F105" s="303" t="s">
        <v>364</v>
      </c>
      <c r="G105" s="86" t="s">
        <v>43</v>
      </c>
      <c r="H105" s="306">
        <v>86</v>
      </c>
      <c r="I105" s="91">
        <v>5</v>
      </c>
      <c r="J105" s="92">
        <v>189.2</v>
      </c>
      <c r="K105" s="93"/>
      <c r="L105" s="94">
        <f t="shared" si="9"/>
        <v>16271.199999999999</v>
      </c>
      <c r="M105" s="94">
        <f t="shared" si="5"/>
        <v>0</v>
      </c>
      <c r="N105" s="95">
        <f t="shared" si="6"/>
        <v>0</v>
      </c>
      <c r="O105" s="94">
        <f t="shared" si="7"/>
        <v>0</v>
      </c>
    </row>
    <row r="106" spans="1:15">
      <c r="A106" s="84">
        <v>96</v>
      </c>
      <c r="B106" s="85" t="s">
        <v>1304</v>
      </c>
      <c r="C106" s="300" t="s">
        <v>354</v>
      </c>
      <c r="D106" s="301"/>
      <c r="E106" s="302" t="s">
        <v>738</v>
      </c>
      <c r="F106" s="303" t="s">
        <v>364</v>
      </c>
      <c r="G106" s="86" t="s">
        <v>43</v>
      </c>
      <c r="H106" s="306">
        <v>7.65</v>
      </c>
      <c r="I106" s="91">
        <v>5</v>
      </c>
      <c r="J106" s="92">
        <v>189.2</v>
      </c>
      <c r="K106" s="93"/>
      <c r="L106" s="94">
        <f t="shared" si="9"/>
        <v>1447.3799999999999</v>
      </c>
      <c r="M106" s="94">
        <f t="shared" si="5"/>
        <v>0</v>
      </c>
      <c r="N106" s="95">
        <f t="shared" si="6"/>
        <v>0</v>
      </c>
      <c r="O106" s="94">
        <f t="shared" si="7"/>
        <v>0</v>
      </c>
    </row>
    <row r="107" spans="1:15">
      <c r="A107" s="84">
        <v>97</v>
      </c>
      <c r="B107" s="85" t="s">
        <v>1304</v>
      </c>
      <c r="C107" s="300" t="s">
        <v>354</v>
      </c>
      <c r="D107" s="301"/>
      <c r="E107" s="302" t="s">
        <v>47</v>
      </c>
      <c r="F107" s="303" t="s">
        <v>411</v>
      </c>
      <c r="G107" s="86" t="s">
        <v>46</v>
      </c>
      <c r="H107" s="306">
        <v>3.75</v>
      </c>
      <c r="I107" s="91">
        <v>5</v>
      </c>
      <c r="J107" s="92">
        <v>189.2</v>
      </c>
      <c r="K107" s="93"/>
      <c r="L107" s="94">
        <f t="shared" si="9"/>
        <v>709.5</v>
      </c>
      <c r="M107" s="94">
        <f t="shared" si="5"/>
        <v>0</v>
      </c>
      <c r="N107" s="95">
        <f t="shared" si="6"/>
        <v>0</v>
      </c>
      <c r="O107" s="94">
        <f t="shared" si="7"/>
        <v>0</v>
      </c>
    </row>
    <row r="108" spans="1:15">
      <c r="A108" s="84">
        <v>98</v>
      </c>
      <c r="B108" s="85" t="s">
        <v>1304</v>
      </c>
      <c r="C108" s="300" t="s">
        <v>356</v>
      </c>
      <c r="D108" s="301" t="s">
        <v>1406</v>
      </c>
      <c r="E108" s="302" t="s">
        <v>648</v>
      </c>
      <c r="F108" s="303" t="s">
        <v>778</v>
      </c>
      <c r="G108" s="86" t="s">
        <v>35</v>
      </c>
      <c r="H108" s="306">
        <f>24.85+25.67</f>
        <v>50.52</v>
      </c>
      <c r="I108" s="91">
        <v>5</v>
      </c>
      <c r="J108" s="92">
        <v>189.2</v>
      </c>
      <c r="K108" s="93"/>
      <c r="L108" s="94">
        <f t="shared" si="9"/>
        <v>9558.384</v>
      </c>
      <c r="M108" s="94">
        <f t="shared" si="5"/>
        <v>0</v>
      </c>
      <c r="N108" s="95">
        <f t="shared" si="6"/>
        <v>0</v>
      </c>
      <c r="O108" s="94">
        <f t="shared" si="7"/>
        <v>0</v>
      </c>
    </row>
    <row r="109" spans="1:15">
      <c r="A109" s="84">
        <v>99</v>
      </c>
      <c r="B109" s="85" t="s">
        <v>1304</v>
      </c>
      <c r="C109" s="300" t="s">
        <v>356</v>
      </c>
      <c r="D109" s="301"/>
      <c r="E109" s="302" t="s">
        <v>598</v>
      </c>
      <c r="F109" s="303" t="s">
        <v>364</v>
      </c>
      <c r="G109" s="86" t="s">
        <v>43</v>
      </c>
      <c r="H109" s="306">
        <v>22.3</v>
      </c>
      <c r="I109" s="91">
        <v>5</v>
      </c>
      <c r="J109" s="92">
        <v>189.2</v>
      </c>
      <c r="K109" s="93"/>
      <c r="L109" s="94">
        <f t="shared" si="9"/>
        <v>4219.16</v>
      </c>
      <c r="M109" s="94">
        <f t="shared" si="5"/>
        <v>0</v>
      </c>
      <c r="N109" s="95">
        <f t="shared" si="6"/>
        <v>0</v>
      </c>
      <c r="O109" s="94">
        <f t="shared" si="7"/>
        <v>0</v>
      </c>
    </row>
    <row r="110" spans="1:15">
      <c r="A110" s="84">
        <v>100</v>
      </c>
      <c r="B110" s="85" t="s">
        <v>1304</v>
      </c>
      <c r="C110" s="300" t="s">
        <v>356</v>
      </c>
      <c r="D110" s="301"/>
      <c r="E110" s="302" t="s">
        <v>724</v>
      </c>
      <c r="F110" s="303" t="s">
        <v>364</v>
      </c>
      <c r="G110" s="86" t="s">
        <v>44</v>
      </c>
      <c r="H110" s="306">
        <v>21.05</v>
      </c>
      <c r="I110" s="91">
        <v>5</v>
      </c>
      <c r="J110" s="92">
        <v>189.2</v>
      </c>
      <c r="K110" s="93"/>
      <c r="L110" s="94">
        <f t="shared" si="9"/>
        <v>3982.66</v>
      </c>
      <c r="M110" s="94">
        <f t="shared" si="5"/>
        <v>0</v>
      </c>
      <c r="N110" s="95">
        <f t="shared" si="6"/>
        <v>0</v>
      </c>
      <c r="O110" s="94">
        <f t="shared" si="7"/>
        <v>0</v>
      </c>
    </row>
    <row r="111" spans="1:15">
      <c r="A111" s="84">
        <v>101</v>
      </c>
      <c r="B111" s="85" t="s">
        <v>1304</v>
      </c>
      <c r="C111" s="300" t="s">
        <v>356</v>
      </c>
      <c r="D111" s="301" t="s">
        <v>1407</v>
      </c>
      <c r="E111" s="302" t="s">
        <v>339</v>
      </c>
      <c r="F111" s="303" t="s">
        <v>364</v>
      </c>
      <c r="G111" s="86" t="s">
        <v>48</v>
      </c>
      <c r="H111" s="306">
        <v>3.12</v>
      </c>
      <c r="I111" s="91">
        <v>5</v>
      </c>
      <c r="J111" s="92">
        <v>189.2</v>
      </c>
      <c r="K111" s="93"/>
      <c r="L111" s="94">
        <f t="shared" si="9"/>
        <v>590.30399999999997</v>
      </c>
      <c r="M111" s="94">
        <f t="shared" si="5"/>
        <v>0</v>
      </c>
      <c r="N111" s="95">
        <f t="shared" si="6"/>
        <v>0</v>
      </c>
      <c r="O111" s="94">
        <f t="shared" si="7"/>
        <v>0</v>
      </c>
    </row>
    <row r="112" spans="1:15">
      <c r="A112" s="84">
        <v>102</v>
      </c>
      <c r="B112" s="85" t="s">
        <v>1304</v>
      </c>
      <c r="C112" s="300" t="s">
        <v>356</v>
      </c>
      <c r="D112" s="301" t="s">
        <v>1408</v>
      </c>
      <c r="E112" s="302" t="s">
        <v>340</v>
      </c>
      <c r="F112" s="303" t="s">
        <v>364</v>
      </c>
      <c r="G112" s="86" t="s">
        <v>48</v>
      </c>
      <c r="H112" s="306">
        <v>3.12</v>
      </c>
      <c r="I112" s="91">
        <v>5</v>
      </c>
      <c r="J112" s="92">
        <v>189.2</v>
      </c>
      <c r="K112" s="93"/>
      <c r="L112" s="94">
        <f t="shared" si="9"/>
        <v>590.30399999999997</v>
      </c>
      <c r="M112" s="94">
        <f t="shared" si="5"/>
        <v>0</v>
      </c>
      <c r="N112" s="95">
        <f t="shared" si="6"/>
        <v>0</v>
      </c>
      <c r="O112" s="94">
        <f t="shared" si="7"/>
        <v>0</v>
      </c>
    </row>
    <row r="113" spans="1:15">
      <c r="A113" s="84">
        <v>103</v>
      </c>
      <c r="B113" s="85" t="s">
        <v>1304</v>
      </c>
      <c r="C113" s="300" t="s">
        <v>356</v>
      </c>
      <c r="D113" s="301" t="s">
        <v>1409</v>
      </c>
      <c r="E113" s="302" t="s">
        <v>603</v>
      </c>
      <c r="F113" s="303" t="s">
        <v>411</v>
      </c>
      <c r="G113" s="86" t="s">
        <v>78</v>
      </c>
      <c r="H113" s="305"/>
      <c r="I113" s="305"/>
      <c r="J113" s="305"/>
      <c r="K113" s="305"/>
      <c r="L113" s="305"/>
      <c r="M113" s="305"/>
      <c r="N113" s="305"/>
      <c r="O113" s="305"/>
    </row>
    <row r="114" spans="1:15">
      <c r="A114" s="84">
        <v>104</v>
      </c>
      <c r="B114" s="85" t="s">
        <v>1304</v>
      </c>
      <c r="C114" s="300" t="s">
        <v>356</v>
      </c>
      <c r="D114" s="301" t="s">
        <v>1410</v>
      </c>
      <c r="E114" s="302" t="s">
        <v>603</v>
      </c>
      <c r="F114" s="303" t="s">
        <v>411</v>
      </c>
      <c r="G114" s="86" t="s">
        <v>78</v>
      </c>
      <c r="H114" s="305"/>
      <c r="I114" s="305"/>
      <c r="J114" s="305"/>
      <c r="K114" s="305"/>
      <c r="L114" s="305"/>
      <c r="M114" s="305"/>
      <c r="N114" s="305"/>
      <c r="O114" s="305"/>
    </row>
    <row r="115" spans="1:15">
      <c r="A115" s="84">
        <v>105</v>
      </c>
      <c r="B115" s="85" t="s">
        <v>1304</v>
      </c>
      <c r="C115" s="300" t="s">
        <v>356</v>
      </c>
      <c r="D115" s="301" t="s">
        <v>1411</v>
      </c>
      <c r="E115" s="302" t="s">
        <v>603</v>
      </c>
      <c r="F115" s="303" t="s">
        <v>411</v>
      </c>
      <c r="G115" s="86" t="s">
        <v>78</v>
      </c>
      <c r="H115" s="305"/>
      <c r="I115" s="305"/>
      <c r="J115" s="305"/>
      <c r="K115" s="305"/>
      <c r="L115" s="305"/>
      <c r="M115" s="305"/>
      <c r="N115" s="305"/>
      <c r="O115" s="305"/>
    </row>
    <row r="116" spans="1:15">
      <c r="A116" s="84">
        <v>106</v>
      </c>
      <c r="B116" s="85" t="s">
        <v>1304</v>
      </c>
      <c r="C116" s="300" t="s">
        <v>356</v>
      </c>
      <c r="D116" s="301" t="s">
        <v>1412</v>
      </c>
      <c r="E116" s="302" t="s">
        <v>1003</v>
      </c>
      <c r="F116" s="303" t="s">
        <v>364</v>
      </c>
      <c r="G116" s="86" t="s">
        <v>78</v>
      </c>
      <c r="H116" s="305"/>
      <c r="I116" s="305"/>
      <c r="J116" s="305"/>
      <c r="K116" s="305"/>
      <c r="L116" s="305"/>
      <c r="M116" s="305"/>
      <c r="N116" s="305"/>
      <c r="O116" s="305"/>
    </row>
    <row r="117" spans="1:15">
      <c r="A117" s="84">
        <v>107</v>
      </c>
      <c r="B117" s="85" t="s">
        <v>1304</v>
      </c>
      <c r="C117" s="300" t="s">
        <v>356</v>
      </c>
      <c r="D117" s="301" t="s">
        <v>1413</v>
      </c>
      <c r="E117" s="302" t="s">
        <v>56</v>
      </c>
      <c r="F117" s="303" t="s">
        <v>364</v>
      </c>
      <c r="G117" s="86" t="s">
        <v>78</v>
      </c>
      <c r="H117" s="305"/>
      <c r="I117" s="305"/>
      <c r="J117" s="305"/>
      <c r="K117" s="305"/>
      <c r="L117" s="305"/>
      <c r="M117" s="305"/>
      <c r="N117" s="305"/>
      <c r="O117" s="305"/>
    </row>
    <row r="118" spans="1:15">
      <c r="A118" s="84">
        <v>108</v>
      </c>
      <c r="B118" s="85" t="s">
        <v>1304</v>
      </c>
      <c r="C118" s="300" t="s">
        <v>356</v>
      </c>
      <c r="D118" s="301"/>
      <c r="E118" s="302" t="s">
        <v>599</v>
      </c>
      <c r="F118" s="303" t="s">
        <v>363</v>
      </c>
      <c r="G118" s="86" t="s">
        <v>43</v>
      </c>
      <c r="H118" s="306">
        <v>25.75</v>
      </c>
      <c r="I118" s="91">
        <v>5</v>
      </c>
      <c r="J118" s="92">
        <v>189.2</v>
      </c>
      <c r="K118" s="93"/>
      <c r="L118" s="94">
        <f t="shared" ref="L118:L139" si="10">H118*J118</f>
        <v>4871.8999999999996</v>
      </c>
      <c r="M118" s="94">
        <f t="shared" si="5"/>
        <v>0</v>
      </c>
      <c r="N118" s="95">
        <f t="shared" si="6"/>
        <v>0</v>
      </c>
      <c r="O118" s="94">
        <f t="shared" si="7"/>
        <v>0</v>
      </c>
    </row>
    <row r="119" spans="1:15">
      <c r="A119" s="84">
        <v>109</v>
      </c>
      <c r="B119" s="85" t="s">
        <v>1304</v>
      </c>
      <c r="C119" s="300" t="s">
        <v>356</v>
      </c>
      <c r="D119" s="301"/>
      <c r="E119" s="302" t="s">
        <v>714</v>
      </c>
      <c r="F119" s="303" t="s">
        <v>363</v>
      </c>
      <c r="G119" s="86" t="s">
        <v>43</v>
      </c>
      <c r="H119" s="306">
        <v>105.45</v>
      </c>
      <c r="I119" s="91">
        <v>5</v>
      </c>
      <c r="J119" s="92">
        <v>189.2</v>
      </c>
      <c r="K119" s="93"/>
      <c r="L119" s="94">
        <f t="shared" si="10"/>
        <v>19951.14</v>
      </c>
      <c r="M119" s="94">
        <f t="shared" si="5"/>
        <v>0</v>
      </c>
      <c r="N119" s="95">
        <f t="shared" si="6"/>
        <v>0</v>
      </c>
      <c r="O119" s="94">
        <f t="shared" si="7"/>
        <v>0</v>
      </c>
    </row>
    <row r="120" spans="1:15">
      <c r="A120" s="84">
        <v>110</v>
      </c>
      <c r="B120" s="85" t="s">
        <v>1304</v>
      </c>
      <c r="C120" s="300" t="s">
        <v>356</v>
      </c>
      <c r="D120" s="301"/>
      <c r="E120" s="302" t="s">
        <v>738</v>
      </c>
      <c r="F120" s="303" t="s">
        <v>363</v>
      </c>
      <c r="G120" s="86" t="s">
        <v>43</v>
      </c>
      <c r="H120" s="306">
        <v>5.5</v>
      </c>
      <c r="I120" s="91">
        <v>5</v>
      </c>
      <c r="J120" s="92">
        <v>189.2</v>
      </c>
      <c r="K120" s="93"/>
      <c r="L120" s="94">
        <f t="shared" si="10"/>
        <v>1040.5999999999999</v>
      </c>
      <c r="M120" s="94">
        <f t="shared" si="5"/>
        <v>0</v>
      </c>
      <c r="N120" s="95">
        <f t="shared" si="6"/>
        <v>0</v>
      </c>
      <c r="O120" s="94">
        <f t="shared" si="7"/>
        <v>0</v>
      </c>
    </row>
    <row r="121" spans="1:15">
      <c r="A121" s="84">
        <v>111</v>
      </c>
      <c r="B121" s="85" t="s">
        <v>1304</v>
      </c>
      <c r="C121" s="300" t="s">
        <v>356</v>
      </c>
      <c r="D121" s="301" t="s">
        <v>1414</v>
      </c>
      <c r="E121" s="302" t="s">
        <v>646</v>
      </c>
      <c r="F121" s="303" t="s">
        <v>411</v>
      </c>
      <c r="G121" s="86" t="s">
        <v>365</v>
      </c>
      <c r="H121" s="306">
        <v>36.58</v>
      </c>
      <c r="I121" s="91">
        <v>5</v>
      </c>
      <c r="J121" s="92">
        <v>189.2</v>
      </c>
      <c r="K121" s="93"/>
      <c r="L121" s="94">
        <f t="shared" si="10"/>
        <v>6920.9359999999997</v>
      </c>
      <c r="M121" s="94">
        <f t="shared" si="5"/>
        <v>0</v>
      </c>
      <c r="N121" s="95">
        <f t="shared" si="6"/>
        <v>0</v>
      </c>
      <c r="O121" s="94">
        <f t="shared" si="7"/>
        <v>0</v>
      </c>
    </row>
    <row r="122" spans="1:15">
      <c r="A122" s="84">
        <v>112</v>
      </c>
      <c r="B122" s="85" t="s">
        <v>1304</v>
      </c>
      <c r="C122" s="300" t="s">
        <v>356</v>
      </c>
      <c r="D122" s="301"/>
      <c r="E122" s="302" t="s">
        <v>80</v>
      </c>
      <c r="F122" s="303" t="s">
        <v>411</v>
      </c>
      <c r="G122" s="86" t="s">
        <v>365</v>
      </c>
      <c r="H122" s="306">
        <v>12.1</v>
      </c>
      <c r="I122" s="91">
        <v>5</v>
      </c>
      <c r="J122" s="92">
        <v>189.2</v>
      </c>
      <c r="K122" s="93"/>
      <c r="L122" s="94">
        <f t="shared" si="10"/>
        <v>2289.3199999999997</v>
      </c>
      <c r="M122" s="94">
        <f t="shared" si="5"/>
        <v>0</v>
      </c>
      <c r="N122" s="95">
        <f t="shared" si="6"/>
        <v>0</v>
      </c>
      <c r="O122" s="94">
        <f t="shared" si="7"/>
        <v>0</v>
      </c>
    </row>
    <row r="123" spans="1:15">
      <c r="A123" s="84">
        <v>113</v>
      </c>
      <c r="B123" s="85" t="s">
        <v>1304</v>
      </c>
      <c r="C123" s="300" t="s">
        <v>356</v>
      </c>
      <c r="D123" s="301" t="s">
        <v>1415</v>
      </c>
      <c r="E123" s="302" t="s">
        <v>719</v>
      </c>
      <c r="F123" s="303" t="s">
        <v>359</v>
      </c>
      <c r="G123" s="86" t="s">
        <v>93</v>
      </c>
      <c r="H123" s="306">
        <v>13.15</v>
      </c>
      <c r="I123" s="91">
        <v>0.04</v>
      </c>
      <c r="J123" s="92">
        <v>2</v>
      </c>
      <c r="K123" s="93"/>
      <c r="L123" s="94">
        <f t="shared" si="10"/>
        <v>26.3</v>
      </c>
      <c r="M123" s="94">
        <f t="shared" si="5"/>
        <v>0</v>
      </c>
      <c r="N123" s="95">
        <f t="shared" si="6"/>
        <v>0</v>
      </c>
      <c r="O123" s="94">
        <f t="shared" si="7"/>
        <v>0</v>
      </c>
    </row>
    <row r="124" spans="1:15">
      <c r="A124" s="84">
        <v>114</v>
      </c>
      <c r="B124" s="85" t="s">
        <v>1304</v>
      </c>
      <c r="C124" s="300" t="s">
        <v>356</v>
      </c>
      <c r="D124" s="301" t="s">
        <v>1416</v>
      </c>
      <c r="E124" s="302" t="s">
        <v>739</v>
      </c>
      <c r="F124" s="303" t="s">
        <v>364</v>
      </c>
      <c r="G124" s="86" t="s">
        <v>48</v>
      </c>
      <c r="H124" s="306">
        <v>15.64</v>
      </c>
      <c r="I124" s="91">
        <v>5</v>
      </c>
      <c r="J124" s="92">
        <v>189.2</v>
      </c>
      <c r="K124" s="93"/>
      <c r="L124" s="94">
        <f t="shared" si="10"/>
        <v>2959.0879999999997</v>
      </c>
      <c r="M124" s="94">
        <f t="shared" si="5"/>
        <v>0</v>
      </c>
      <c r="N124" s="95">
        <f t="shared" si="6"/>
        <v>0</v>
      </c>
      <c r="O124" s="94">
        <f t="shared" si="7"/>
        <v>0</v>
      </c>
    </row>
    <row r="125" spans="1:15">
      <c r="A125" s="84">
        <v>115</v>
      </c>
      <c r="B125" s="85" t="s">
        <v>1304</v>
      </c>
      <c r="C125" s="300" t="s">
        <v>356</v>
      </c>
      <c r="D125" s="301" t="s">
        <v>1417</v>
      </c>
      <c r="E125" s="302" t="s">
        <v>740</v>
      </c>
      <c r="F125" s="303" t="s">
        <v>364</v>
      </c>
      <c r="G125" s="86" t="s">
        <v>48</v>
      </c>
      <c r="H125" s="306">
        <v>15.64</v>
      </c>
      <c r="I125" s="91">
        <v>5</v>
      </c>
      <c r="J125" s="92">
        <v>189.2</v>
      </c>
      <c r="K125" s="93"/>
      <c r="L125" s="94">
        <f t="shared" si="10"/>
        <v>2959.0879999999997</v>
      </c>
      <c r="M125" s="94">
        <f t="shared" si="5"/>
        <v>0</v>
      </c>
      <c r="N125" s="95">
        <f t="shared" si="6"/>
        <v>0</v>
      </c>
      <c r="O125" s="94">
        <f t="shared" si="7"/>
        <v>0</v>
      </c>
    </row>
    <row r="126" spans="1:15">
      <c r="A126" s="84">
        <v>116</v>
      </c>
      <c r="B126" s="85" t="s">
        <v>1304</v>
      </c>
      <c r="C126" s="300" t="s">
        <v>356</v>
      </c>
      <c r="D126" s="301" t="s">
        <v>1418</v>
      </c>
      <c r="E126" s="302" t="s">
        <v>646</v>
      </c>
      <c r="F126" s="303" t="s">
        <v>411</v>
      </c>
      <c r="G126" s="86" t="s">
        <v>365</v>
      </c>
      <c r="H126" s="306">
        <v>39.200000000000003</v>
      </c>
      <c r="I126" s="91">
        <v>5</v>
      </c>
      <c r="J126" s="92">
        <v>189.2</v>
      </c>
      <c r="K126" s="93"/>
      <c r="L126" s="94">
        <f t="shared" si="10"/>
        <v>7416.64</v>
      </c>
      <c r="M126" s="94">
        <f t="shared" si="5"/>
        <v>0</v>
      </c>
      <c r="N126" s="95">
        <f t="shared" si="6"/>
        <v>0</v>
      </c>
      <c r="O126" s="94">
        <f t="shared" si="7"/>
        <v>0</v>
      </c>
    </row>
    <row r="127" spans="1:15">
      <c r="A127" s="84">
        <v>117</v>
      </c>
      <c r="B127" s="85" t="s">
        <v>1304</v>
      </c>
      <c r="C127" s="300" t="s">
        <v>356</v>
      </c>
      <c r="D127" s="301"/>
      <c r="E127" s="302" t="s">
        <v>80</v>
      </c>
      <c r="F127" s="303" t="s">
        <v>411</v>
      </c>
      <c r="G127" s="86" t="s">
        <v>365</v>
      </c>
      <c r="H127" s="306">
        <v>15.8</v>
      </c>
      <c r="I127" s="91">
        <v>5</v>
      </c>
      <c r="J127" s="92">
        <v>189.2</v>
      </c>
      <c r="K127" s="93"/>
      <c r="L127" s="94">
        <f t="shared" si="10"/>
        <v>2989.36</v>
      </c>
      <c r="M127" s="94">
        <f t="shared" ref="M127:M142" si="11">IFERROR(L127/K127,0)</f>
        <v>0</v>
      </c>
      <c r="N127" s="95">
        <f t="shared" ref="N127:N142" si="12">IF(O127&gt;0,O127/J127,0)</f>
        <v>0</v>
      </c>
      <c r="O127" s="94">
        <f t="shared" ref="O127:O142" si="13">ROUND(M127*SVS_UR_2_2,2)</f>
        <v>0</v>
      </c>
    </row>
    <row r="128" spans="1:15">
      <c r="A128" s="84">
        <v>118</v>
      </c>
      <c r="B128" s="85" t="s">
        <v>1304</v>
      </c>
      <c r="C128" s="300" t="s">
        <v>356</v>
      </c>
      <c r="D128" s="301" t="s">
        <v>1419</v>
      </c>
      <c r="E128" s="302" t="s">
        <v>719</v>
      </c>
      <c r="F128" s="303" t="s">
        <v>359</v>
      </c>
      <c r="G128" s="86" t="s">
        <v>93</v>
      </c>
      <c r="H128" s="306">
        <v>13.15</v>
      </c>
      <c r="I128" s="91">
        <v>0.04</v>
      </c>
      <c r="J128" s="92">
        <v>2</v>
      </c>
      <c r="K128" s="93"/>
      <c r="L128" s="94">
        <f t="shared" si="10"/>
        <v>26.3</v>
      </c>
      <c r="M128" s="94">
        <f t="shared" si="11"/>
        <v>0</v>
      </c>
      <c r="N128" s="95">
        <f t="shared" si="12"/>
        <v>0</v>
      </c>
      <c r="O128" s="94">
        <f t="shared" si="13"/>
        <v>0</v>
      </c>
    </row>
    <row r="129" spans="1:15">
      <c r="A129" s="84">
        <v>119</v>
      </c>
      <c r="B129" s="85" t="s">
        <v>1304</v>
      </c>
      <c r="C129" s="300" t="s">
        <v>356</v>
      </c>
      <c r="D129" s="301" t="s">
        <v>1420</v>
      </c>
      <c r="E129" s="302" t="s">
        <v>722</v>
      </c>
      <c r="F129" s="303" t="s">
        <v>363</v>
      </c>
      <c r="G129" s="86" t="s">
        <v>39</v>
      </c>
      <c r="H129" s="306">
        <v>38.47</v>
      </c>
      <c r="I129" s="91">
        <v>5</v>
      </c>
      <c r="J129" s="92">
        <v>189.2</v>
      </c>
      <c r="K129" s="93"/>
      <c r="L129" s="94">
        <f t="shared" si="10"/>
        <v>7278.5239999999994</v>
      </c>
      <c r="M129" s="94">
        <f t="shared" si="11"/>
        <v>0</v>
      </c>
      <c r="N129" s="95">
        <f t="shared" si="12"/>
        <v>0</v>
      </c>
      <c r="O129" s="94">
        <f t="shared" si="13"/>
        <v>0</v>
      </c>
    </row>
    <row r="130" spans="1:15">
      <c r="A130" s="84">
        <v>120</v>
      </c>
      <c r="B130" s="85" t="s">
        <v>1304</v>
      </c>
      <c r="C130" s="300" t="s">
        <v>356</v>
      </c>
      <c r="D130" s="301" t="s">
        <v>1421</v>
      </c>
      <c r="E130" s="302" t="s">
        <v>646</v>
      </c>
      <c r="F130" s="303" t="s">
        <v>411</v>
      </c>
      <c r="G130" s="86" t="s">
        <v>365</v>
      </c>
      <c r="H130" s="306">
        <v>39.200000000000003</v>
      </c>
      <c r="I130" s="91">
        <v>5</v>
      </c>
      <c r="J130" s="92">
        <v>189.2</v>
      </c>
      <c r="K130" s="93"/>
      <c r="L130" s="94">
        <f t="shared" si="10"/>
        <v>7416.64</v>
      </c>
      <c r="M130" s="94">
        <f t="shared" si="11"/>
        <v>0</v>
      </c>
      <c r="N130" s="95">
        <f t="shared" si="12"/>
        <v>0</v>
      </c>
      <c r="O130" s="94">
        <f t="shared" si="13"/>
        <v>0</v>
      </c>
    </row>
    <row r="131" spans="1:15">
      <c r="A131" s="84">
        <v>121</v>
      </c>
      <c r="B131" s="85" t="s">
        <v>1304</v>
      </c>
      <c r="C131" s="300" t="s">
        <v>356</v>
      </c>
      <c r="D131" s="301"/>
      <c r="E131" s="302" t="s">
        <v>80</v>
      </c>
      <c r="F131" s="303" t="s">
        <v>411</v>
      </c>
      <c r="G131" s="86" t="s">
        <v>365</v>
      </c>
      <c r="H131" s="306">
        <v>15.8</v>
      </c>
      <c r="I131" s="91">
        <v>5</v>
      </c>
      <c r="J131" s="92">
        <v>189.2</v>
      </c>
      <c r="K131" s="93"/>
      <c r="L131" s="94">
        <f t="shared" si="10"/>
        <v>2989.36</v>
      </c>
      <c r="M131" s="94">
        <f t="shared" si="11"/>
        <v>0</v>
      </c>
      <c r="N131" s="95">
        <f t="shared" si="12"/>
        <v>0</v>
      </c>
      <c r="O131" s="94">
        <f t="shared" si="13"/>
        <v>0</v>
      </c>
    </row>
    <row r="132" spans="1:15">
      <c r="A132" s="84">
        <v>122</v>
      </c>
      <c r="B132" s="85" t="s">
        <v>1304</v>
      </c>
      <c r="C132" s="300" t="s">
        <v>356</v>
      </c>
      <c r="D132" s="301" t="s">
        <v>1422</v>
      </c>
      <c r="E132" s="302" t="s">
        <v>719</v>
      </c>
      <c r="F132" s="303" t="s">
        <v>359</v>
      </c>
      <c r="G132" s="86" t="s">
        <v>93</v>
      </c>
      <c r="H132" s="306">
        <v>13.15</v>
      </c>
      <c r="I132" s="91">
        <v>0.04</v>
      </c>
      <c r="J132" s="92">
        <v>2</v>
      </c>
      <c r="K132" s="93"/>
      <c r="L132" s="94">
        <f t="shared" si="10"/>
        <v>26.3</v>
      </c>
      <c r="M132" s="94">
        <f t="shared" si="11"/>
        <v>0</v>
      </c>
      <c r="N132" s="95">
        <f t="shared" si="12"/>
        <v>0</v>
      </c>
      <c r="O132" s="94">
        <f t="shared" si="13"/>
        <v>0</v>
      </c>
    </row>
    <row r="133" spans="1:15">
      <c r="A133" s="84">
        <v>123</v>
      </c>
      <c r="B133" s="85" t="s">
        <v>1304</v>
      </c>
      <c r="C133" s="300" t="s">
        <v>356</v>
      </c>
      <c r="D133" s="301" t="s">
        <v>1423</v>
      </c>
      <c r="E133" s="302" t="s">
        <v>739</v>
      </c>
      <c r="F133" s="303" t="s">
        <v>364</v>
      </c>
      <c r="G133" s="86" t="s">
        <v>48</v>
      </c>
      <c r="H133" s="306">
        <v>15.64</v>
      </c>
      <c r="I133" s="91">
        <v>5</v>
      </c>
      <c r="J133" s="92">
        <v>189.2</v>
      </c>
      <c r="K133" s="93"/>
      <c r="L133" s="94">
        <f t="shared" si="10"/>
        <v>2959.0879999999997</v>
      </c>
      <c r="M133" s="94">
        <f t="shared" si="11"/>
        <v>0</v>
      </c>
      <c r="N133" s="95">
        <f t="shared" si="12"/>
        <v>0</v>
      </c>
      <c r="O133" s="94">
        <f t="shared" si="13"/>
        <v>0</v>
      </c>
    </row>
    <row r="134" spans="1:15">
      <c r="A134" s="84">
        <v>124</v>
      </c>
      <c r="B134" s="85" t="s">
        <v>1304</v>
      </c>
      <c r="C134" s="300" t="s">
        <v>356</v>
      </c>
      <c r="D134" s="301" t="s">
        <v>1424</v>
      </c>
      <c r="E134" s="302" t="s">
        <v>740</v>
      </c>
      <c r="F134" s="303" t="s">
        <v>364</v>
      </c>
      <c r="G134" s="86" t="s">
        <v>48</v>
      </c>
      <c r="H134" s="306">
        <v>15.64</v>
      </c>
      <c r="I134" s="91">
        <v>5</v>
      </c>
      <c r="J134" s="92">
        <v>189.2</v>
      </c>
      <c r="K134" s="93"/>
      <c r="L134" s="94">
        <f t="shared" si="10"/>
        <v>2959.0879999999997</v>
      </c>
      <c r="M134" s="94">
        <f t="shared" si="11"/>
        <v>0</v>
      </c>
      <c r="N134" s="95">
        <f t="shared" si="12"/>
        <v>0</v>
      </c>
      <c r="O134" s="94">
        <f t="shared" si="13"/>
        <v>0</v>
      </c>
    </row>
    <row r="135" spans="1:15">
      <c r="A135" s="84">
        <v>125</v>
      </c>
      <c r="B135" s="85" t="s">
        <v>1304</v>
      </c>
      <c r="C135" s="300" t="s">
        <v>356</v>
      </c>
      <c r="D135" s="301" t="s">
        <v>1425</v>
      </c>
      <c r="E135" s="302" t="s">
        <v>646</v>
      </c>
      <c r="F135" s="303" t="s">
        <v>411</v>
      </c>
      <c r="G135" s="86" t="s">
        <v>365</v>
      </c>
      <c r="H135" s="306">
        <v>41.93</v>
      </c>
      <c r="I135" s="91">
        <v>5</v>
      </c>
      <c r="J135" s="92">
        <v>189.2</v>
      </c>
      <c r="K135" s="93"/>
      <c r="L135" s="94">
        <f t="shared" si="10"/>
        <v>7933.155999999999</v>
      </c>
      <c r="M135" s="94">
        <f t="shared" si="11"/>
        <v>0</v>
      </c>
      <c r="N135" s="95">
        <f t="shared" si="12"/>
        <v>0</v>
      </c>
      <c r="O135" s="94">
        <f t="shared" si="13"/>
        <v>0</v>
      </c>
    </row>
    <row r="136" spans="1:15">
      <c r="A136" s="84">
        <v>126</v>
      </c>
      <c r="B136" s="85" t="s">
        <v>1304</v>
      </c>
      <c r="C136" s="300" t="s">
        <v>356</v>
      </c>
      <c r="D136" s="301"/>
      <c r="E136" s="302" t="s">
        <v>80</v>
      </c>
      <c r="F136" s="303" t="s">
        <v>411</v>
      </c>
      <c r="G136" s="86" t="s">
        <v>365</v>
      </c>
      <c r="H136" s="306">
        <v>9.75</v>
      </c>
      <c r="I136" s="91">
        <v>5</v>
      </c>
      <c r="J136" s="92">
        <v>189.2</v>
      </c>
      <c r="K136" s="93"/>
      <c r="L136" s="94">
        <f t="shared" si="10"/>
        <v>1844.6999999999998</v>
      </c>
      <c r="M136" s="94">
        <f t="shared" si="11"/>
        <v>0</v>
      </c>
      <c r="N136" s="95">
        <f t="shared" si="12"/>
        <v>0</v>
      </c>
      <c r="O136" s="94">
        <f t="shared" si="13"/>
        <v>0</v>
      </c>
    </row>
    <row r="137" spans="1:15">
      <c r="A137" s="84">
        <v>127</v>
      </c>
      <c r="B137" s="85" t="s">
        <v>1304</v>
      </c>
      <c r="C137" s="300" t="s">
        <v>356</v>
      </c>
      <c r="D137" s="301" t="s">
        <v>1426</v>
      </c>
      <c r="E137" s="302" t="s">
        <v>719</v>
      </c>
      <c r="F137" s="303" t="s">
        <v>359</v>
      </c>
      <c r="G137" s="86" t="s">
        <v>93</v>
      </c>
      <c r="H137" s="306">
        <v>13.15</v>
      </c>
      <c r="I137" s="91">
        <v>0.04</v>
      </c>
      <c r="J137" s="92">
        <v>2</v>
      </c>
      <c r="K137" s="93"/>
      <c r="L137" s="94">
        <f t="shared" si="10"/>
        <v>26.3</v>
      </c>
      <c r="M137" s="94">
        <f t="shared" si="11"/>
        <v>0</v>
      </c>
      <c r="N137" s="95">
        <f t="shared" si="12"/>
        <v>0</v>
      </c>
      <c r="O137" s="94">
        <f t="shared" si="13"/>
        <v>0</v>
      </c>
    </row>
    <row r="138" spans="1:15">
      <c r="A138" s="84">
        <v>128</v>
      </c>
      <c r="B138" s="85" t="s">
        <v>1304</v>
      </c>
      <c r="C138" s="300" t="s">
        <v>356</v>
      </c>
      <c r="D138" s="301" t="s">
        <v>1577</v>
      </c>
      <c r="E138" s="302" t="s">
        <v>1336</v>
      </c>
      <c r="F138" s="303" t="s">
        <v>363</v>
      </c>
      <c r="G138" s="86" t="s">
        <v>39</v>
      </c>
      <c r="H138" s="306">
        <v>6.83</v>
      </c>
      <c r="I138" s="91">
        <v>5</v>
      </c>
      <c r="J138" s="92">
        <v>189.2</v>
      </c>
      <c r="K138" s="93"/>
      <c r="L138" s="94">
        <f t="shared" si="10"/>
        <v>1292.2359999999999</v>
      </c>
      <c r="M138" s="94">
        <f t="shared" si="11"/>
        <v>0</v>
      </c>
      <c r="N138" s="95">
        <f t="shared" si="12"/>
        <v>0</v>
      </c>
      <c r="O138" s="94">
        <f t="shared" si="13"/>
        <v>0</v>
      </c>
    </row>
    <row r="139" spans="1:15">
      <c r="A139" s="84">
        <v>129</v>
      </c>
      <c r="B139" s="85" t="s">
        <v>1304</v>
      </c>
      <c r="C139" s="300" t="s">
        <v>356</v>
      </c>
      <c r="D139" s="301" t="s">
        <v>1427</v>
      </c>
      <c r="E139" s="302" t="s">
        <v>1576</v>
      </c>
      <c r="F139" s="303" t="s">
        <v>363</v>
      </c>
      <c r="G139" s="86" t="s">
        <v>39</v>
      </c>
      <c r="H139" s="306">
        <v>38.47</v>
      </c>
      <c r="I139" s="91">
        <v>5</v>
      </c>
      <c r="J139" s="92">
        <v>189.2</v>
      </c>
      <c r="K139" s="93"/>
      <c r="L139" s="94">
        <f t="shared" si="10"/>
        <v>7278.5239999999994</v>
      </c>
      <c r="M139" s="94">
        <f t="shared" ref="M139" si="14">IFERROR(L139/K139,0)</f>
        <v>0</v>
      </c>
      <c r="N139" s="95">
        <f t="shared" ref="N139" si="15">IF(O139&gt;0,O139/J139,0)</f>
        <v>0</v>
      </c>
      <c r="O139" s="94">
        <f t="shared" ref="O139" si="16">ROUND(M139*SVS_UR_2_2,2)</f>
        <v>0</v>
      </c>
    </row>
    <row r="140" spans="1:15">
      <c r="A140" s="84">
        <v>130</v>
      </c>
      <c r="B140" s="85" t="s">
        <v>1304</v>
      </c>
      <c r="C140" s="300" t="s">
        <v>356</v>
      </c>
      <c r="D140" s="301" t="s">
        <v>1428</v>
      </c>
      <c r="E140" s="302" t="s">
        <v>1320</v>
      </c>
      <c r="F140" s="303" t="s">
        <v>363</v>
      </c>
      <c r="G140" s="86" t="s">
        <v>78</v>
      </c>
      <c r="H140" s="306">
        <v>17.55</v>
      </c>
      <c r="I140" s="305"/>
      <c r="J140" s="305"/>
      <c r="K140" s="305"/>
      <c r="L140" s="305"/>
      <c r="M140" s="305"/>
      <c r="N140" s="305"/>
      <c r="O140" s="305"/>
    </row>
    <row r="141" spans="1:15">
      <c r="A141" s="84">
        <v>131</v>
      </c>
      <c r="B141" s="85" t="s">
        <v>1304</v>
      </c>
      <c r="C141" s="300" t="s">
        <v>356</v>
      </c>
      <c r="D141" s="301" t="s">
        <v>1429</v>
      </c>
      <c r="E141" s="302" t="s">
        <v>1320</v>
      </c>
      <c r="F141" s="303" t="s">
        <v>363</v>
      </c>
      <c r="G141" s="86" t="s">
        <v>78</v>
      </c>
      <c r="H141" s="306">
        <v>9.0500000000000007</v>
      </c>
      <c r="I141" s="305"/>
      <c r="J141" s="305"/>
      <c r="K141" s="305"/>
      <c r="L141" s="305"/>
      <c r="M141" s="305"/>
      <c r="N141" s="305"/>
      <c r="O141" s="305"/>
    </row>
    <row r="142" spans="1:15">
      <c r="A142" s="84">
        <v>132</v>
      </c>
      <c r="B142" s="85" t="s">
        <v>1304</v>
      </c>
      <c r="C142" s="300" t="s">
        <v>356</v>
      </c>
      <c r="D142" s="301"/>
      <c r="E142" s="302" t="s">
        <v>741</v>
      </c>
      <c r="F142" s="303" t="s">
        <v>364</v>
      </c>
      <c r="G142" s="86" t="s">
        <v>44</v>
      </c>
      <c r="H142" s="306">
        <v>14.56</v>
      </c>
      <c r="I142" s="91">
        <v>5</v>
      </c>
      <c r="J142" s="92">
        <v>189.2</v>
      </c>
      <c r="K142" s="93"/>
      <c r="L142" s="94">
        <f>H142*J142</f>
        <v>2754.752</v>
      </c>
      <c r="M142" s="94">
        <f t="shared" si="11"/>
        <v>0</v>
      </c>
      <c r="N142" s="95">
        <f t="shared" si="12"/>
        <v>0</v>
      </c>
      <c r="O142" s="94">
        <f t="shared" si="13"/>
        <v>0</v>
      </c>
    </row>
    <row r="143" spans="1:15" s="293" customFormat="1">
      <c r="A143" s="309" t="s">
        <v>87</v>
      </c>
      <c r="B143" s="310" t="s">
        <v>1282</v>
      </c>
      <c r="C143" s="297"/>
      <c r="D143" s="311"/>
      <c r="E143" s="312"/>
      <c r="F143" s="313"/>
      <c r="G143" s="289"/>
      <c r="H143" s="290">
        <f>SUM(H11:H142)</f>
        <v>3072.5699999999997</v>
      </c>
      <c r="I143" s="291"/>
      <c r="J143" s="291"/>
      <c r="K143" s="291"/>
      <c r="L143" s="290">
        <f>SUM(L11:L142)</f>
        <v>377631.89179999981</v>
      </c>
      <c r="M143" s="290">
        <f>SUM(M11:M142)</f>
        <v>0</v>
      </c>
      <c r="N143" s="292"/>
      <c r="O143" s="290">
        <f>SUM(O11:O142)</f>
        <v>0</v>
      </c>
    </row>
    <row r="144" spans="1:15" ht="13.5">
      <c r="A144" s="74"/>
      <c r="B144" s="74" t="s">
        <v>768</v>
      </c>
      <c r="C144" s="75"/>
      <c r="D144" s="76"/>
      <c r="E144" s="77"/>
      <c r="F144" s="82"/>
      <c r="G144" s="79"/>
      <c r="H144" s="80"/>
      <c r="I144" s="80"/>
      <c r="J144" s="81"/>
      <c r="K144" s="81"/>
      <c r="L144" s="77"/>
      <c r="M144" s="82"/>
      <c r="N144" s="77"/>
      <c r="O144" s="83"/>
    </row>
    <row r="145" spans="1:15">
      <c r="A145" s="84">
        <v>133</v>
      </c>
      <c r="B145" s="85" t="s">
        <v>1305</v>
      </c>
      <c r="C145" s="86" t="s">
        <v>354</v>
      </c>
      <c r="D145" s="301"/>
      <c r="E145" s="302" t="s">
        <v>598</v>
      </c>
      <c r="F145" s="303" t="s">
        <v>364</v>
      </c>
      <c r="G145" s="86" t="s">
        <v>43</v>
      </c>
      <c r="H145" s="306">
        <v>38.97</v>
      </c>
      <c r="I145" s="277">
        <v>5</v>
      </c>
      <c r="J145" s="92">
        <v>189.2</v>
      </c>
      <c r="K145" s="93"/>
      <c r="L145" s="94">
        <f t="shared" ref="L145:L168" si="17">H145*J145</f>
        <v>7373.1239999999998</v>
      </c>
      <c r="M145" s="94">
        <f t="shared" ref="M145:M161" si="18">IFERROR(L145/K145,0)</f>
        <v>0</v>
      </c>
      <c r="N145" s="95">
        <f t="shared" ref="N145:N161" si="19">IF(O145&gt;0,O145/J145,0)</f>
        <v>0</v>
      </c>
      <c r="O145" s="94">
        <f t="shared" ref="O145:O161" si="20">ROUND(M145*SVS_UR_2_2,2)</f>
        <v>0</v>
      </c>
    </row>
    <row r="146" spans="1:15">
      <c r="A146" s="84">
        <v>134</v>
      </c>
      <c r="B146" s="85" t="s">
        <v>1305</v>
      </c>
      <c r="C146" s="86" t="s">
        <v>354</v>
      </c>
      <c r="D146" s="301"/>
      <c r="E146" s="302" t="s">
        <v>599</v>
      </c>
      <c r="F146" s="303" t="s">
        <v>778</v>
      </c>
      <c r="G146" s="86" t="s">
        <v>43</v>
      </c>
      <c r="H146" s="306">
        <v>43.08</v>
      </c>
      <c r="I146" s="277">
        <v>5</v>
      </c>
      <c r="J146" s="92">
        <v>189.2</v>
      </c>
      <c r="K146" s="93"/>
      <c r="L146" s="94">
        <f t="shared" si="17"/>
        <v>8150.735999999999</v>
      </c>
      <c r="M146" s="94">
        <f t="shared" si="18"/>
        <v>0</v>
      </c>
      <c r="N146" s="95">
        <f t="shared" si="19"/>
        <v>0</v>
      </c>
      <c r="O146" s="94">
        <f t="shared" si="20"/>
        <v>0</v>
      </c>
    </row>
    <row r="147" spans="1:15">
      <c r="A147" s="84">
        <v>135</v>
      </c>
      <c r="B147" s="85" t="s">
        <v>1305</v>
      </c>
      <c r="C147" s="86" t="s">
        <v>354</v>
      </c>
      <c r="D147" s="301"/>
      <c r="E147" s="302" t="s">
        <v>47</v>
      </c>
      <c r="F147" s="303" t="s">
        <v>778</v>
      </c>
      <c r="G147" s="86" t="s">
        <v>46</v>
      </c>
      <c r="H147" s="306">
        <v>3.35</v>
      </c>
      <c r="I147" s="277">
        <v>5</v>
      </c>
      <c r="J147" s="92">
        <v>189.2</v>
      </c>
      <c r="K147" s="93"/>
      <c r="L147" s="94">
        <f t="shared" si="17"/>
        <v>633.81999999999994</v>
      </c>
      <c r="M147" s="94">
        <f t="shared" si="18"/>
        <v>0</v>
      </c>
      <c r="N147" s="95">
        <f t="shared" si="19"/>
        <v>0</v>
      </c>
      <c r="O147" s="94">
        <f t="shared" si="20"/>
        <v>0</v>
      </c>
    </row>
    <row r="148" spans="1:15">
      <c r="A148" s="84">
        <v>136</v>
      </c>
      <c r="B148" s="85" t="s">
        <v>1305</v>
      </c>
      <c r="C148" s="86" t="s">
        <v>354</v>
      </c>
      <c r="D148" s="301" t="s">
        <v>1432</v>
      </c>
      <c r="E148" s="302" t="s">
        <v>426</v>
      </c>
      <c r="F148" s="303" t="s">
        <v>364</v>
      </c>
      <c r="G148" s="86" t="s">
        <v>48</v>
      </c>
      <c r="H148" s="306">
        <v>3.98</v>
      </c>
      <c r="I148" s="277">
        <v>5</v>
      </c>
      <c r="J148" s="92">
        <v>189.2</v>
      </c>
      <c r="K148" s="93"/>
      <c r="L148" s="94">
        <f t="shared" si="17"/>
        <v>753.01599999999996</v>
      </c>
      <c r="M148" s="94">
        <f t="shared" si="18"/>
        <v>0</v>
      </c>
      <c r="N148" s="95">
        <f t="shared" si="19"/>
        <v>0</v>
      </c>
      <c r="O148" s="94">
        <f t="shared" si="20"/>
        <v>0</v>
      </c>
    </row>
    <row r="149" spans="1:15">
      <c r="A149" s="84">
        <v>137</v>
      </c>
      <c r="B149" s="85" t="s">
        <v>1305</v>
      </c>
      <c r="C149" s="86" t="s">
        <v>354</v>
      </c>
      <c r="D149" s="301" t="s">
        <v>1433</v>
      </c>
      <c r="E149" s="302" t="s">
        <v>646</v>
      </c>
      <c r="F149" s="303" t="s">
        <v>778</v>
      </c>
      <c r="G149" s="86" t="s">
        <v>365</v>
      </c>
      <c r="H149" s="306">
        <v>51.22</v>
      </c>
      <c r="I149" s="277">
        <v>5</v>
      </c>
      <c r="J149" s="92">
        <v>189.2</v>
      </c>
      <c r="K149" s="93"/>
      <c r="L149" s="94">
        <f t="shared" si="17"/>
        <v>9690.8239999999987</v>
      </c>
      <c r="M149" s="94">
        <f t="shared" si="18"/>
        <v>0</v>
      </c>
      <c r="N149" s="95">
        <f t="shared" si="19"/>
        <v>0</v>
      </c>
      <c r="O149" s="94">
        <f t="shared" si="20"/>
        <v>0</v>
      </c>
    </row>
    <row r="150" spans="1:15">
      <c r="A150" s="84">
        <v>138</v>
      </c>
      <c r="B150" s="85" t="s">
        <v>1305</v>
      </c>
      <c r="C150" s="86" t="s">
        <v>354</v>
      </c>
      <c r="D150" s="301" t="s">
        <v>1434</v>
      </c>
      <c r="E150" s="302" t="s">
        <v>647</v>
      </c>
      <c r="F150" s="303" t="s">
        <v>778</v>
      </c>
      <c r="G150" s="86" t="s">
        <v>365</v>
      </c>
      <c r="H150" s="306">
        <v>20.25</v>
      </c>
      <c r="I150" s="277">
        <v>5</v>
      </c>
      <c r="J150" s="92">
        <v>189.2</v>
      </c>
      <c r="K150" s="93"/>
      <c r="L150" s="94">
        <f t="shared" si="17"/>
        <v>3831.2999999999997</v>
      </c>
      <c r="M150" s="94">
        <f t="shared" si="18"/>
        <v>0</v>
      </c>
      <c r="N150" s="95">
        <f t="shared" si="19"/>
        <v>0</v>
      </c>
      <c r="O150" s="94">
        <f t="shared" si="20"/>
        <v>0</v>
      </c>
    </row>
    <row r="151" spans="1:15">
      <c r="A151" s="84">
        <v>139</v>
      </c>
      <c r="B151" s="85" t="s">
        <v>1305</v>
      </c>
      <c r="C151" s="86" t="s">
        <v>354</v>
      </c>
      <c r="D151" s="301" t="s">
        <v>1435</v>
      </c>
      <c r="E151" s="302" t="s">
        <v>646</v>
      </c>
      <c r="F151" s="303" t="s">
        <v>778</v>
      </c>
      <c r="G151" s="86" t="s">
        <v>365</v>
      </c>
      <c r="H151" s="306">
        <v>51.22</v>
      </c>
      <c r="I151" s="277">
        <v>5</v>
      </c>
      <c r="J151" s="92">
        <v>189.2</v>
      </c>
      <c r="K151" s="93"/>
      <c r="L151" s="94">
        <f t="shared" si="17"/>
        <v>9690.8239999999987</v>
      </c>
      <c r="M151" s="94">
        <f t="shared" si="18"/>
        <v>0</v>
      </c>
      <c r="N151" s="95">
        <f t="shared" si="19"/>
        <v>0</v>
      </c>
      <c r="O151" s="94">
        <f t="shared" si="20"/>
        <v>0</v>
      </c>
    </row>
    <row r="152" spans="1:15">
      <c r="A152" s="84">
        <v>140</v>
      </c>
      <c r="B152" s="85" t="s">
        <v>1305</v>
      </c>
      <c r="C152" s="86" t="s">
        <v>354</v>
      </c>
      <c r="D152" s="301" t="s">
        <v>1436</v>
      </c>
      <c r="E152" s="302" t="s">
        <v>80</v>
      </c>
      <c r="F152" s="303" t="s">
        <v>778</v>
      </c>
      <c r="G152" s="86" t="s">
        <v>365</v>
      </c>
      <c r="H152" s="306">
        <v>20.25</v>
      </c>
      <c r="I152" s="277">
        <v>5</v>
      </c>
      <c r="J152" s="92">
        <v>189.2</v>
      </c>
      <c r="K152" s="93"/>
      <c r="L152" s="94">
        <f t="shared" si="17"/>
        <v>3831.2999999999997</v>
      </c>
      <c r="M152" s="94">
        <f t="shared" si="18"/>
        <v>0</v>
      </c>
      <c r="N152" s="95">
        <f t="shared" si="19"/>
        <v>0</v>
      </c>
      <c r="O152" s="94">
        <f t="shared" si="20"/>
        <v>0</v>
      </c>
    </row>
    <row r="153" spans="1:15">
      <c r="A153" s="84">
        <v>141</v>
      </c>
      <c r="B153" s="85" t="s">
        <v>1305</v>
      </c>
      <c r="C153" s="86" t="s">
        <v>354</v>
      </c>
      <c r="D153" s="301" t="s">
        <v>1437</v>
      </c>
      <c r="E153" s="302" t="s">
        <v>720</v>
      </c>
      <c r="F153" s="303" t="s">
        <v>364</v>
      </c>
      <c r="G153" s="86" t="s">
        <v>48</v>
      </c>
      <c r="H153" s="306">
        <v>16.23</v>
      </c>
      <c r="I153" s="277">
        <v>5</v>
      </c>
      <c r="J153" s="92">
        <v>189.2</v>
      </c>
      <c r="K153" s="93"/>
      <c r="L153" s="94">
        <f t="shared" si="17"/>
        <v>3070.7159999999999</v>
      </c>
      <c r="M153" s="94">
        <f t="shared" si="18"/>
        <v>0</v>
      </c>
      <c r="N153" s="95">
        <f t="shared" si="19"/>
        <v>0</v>
      </c>
      <c r="O153" s="94">
        <f t="shared" si="20"/>
        <v>0</v>
      </c>
    </row>
    <row r="154" spans="1:15">
      <c r="A154" s="84">
        <v>142</v>
      </c>
      <c r="B154" s="85" t="s">
        <v>1305</v>
      </c>
      <c r="C154" s="86" t="s">
        <v>354</v>
      </c>
      <c r="D154" s="301" t="s">
        <v>1438</v>
      </c>
      <c r="E154" s="302" t="s">
        <v>721</v>
      </c>
      <c r="F154" s="303" t="s">
        <v>364</v>
      </c>
      <c r="G154" s="86" t="s">
        <v>48</v>
      </c>
      <c r="H154" s="306">
        <v>16.23</v>
      </c>
      <c r="I154" s="277">
        <v>5</v>
      </c>
      <c r="J154" s="92">
        <v>189.2</v>
      </c>
      <c r="K154" s="93"/>
      <c r="L154" s="94">
        <f t="shared" si="17"/>
        <v>3070.7159999999999</v>
      </c>
      <c r="M154" s="94">
        <f t="shared" si="18"/>
        <v>0</v>
      </c>
      <c r="N154" s="95">
        <f t="shared" si="19"/>
        <v>0</v>
      </c>
      <c r="O154" s="94">
        <f t="shared" si="20"/>
        <v>0</v>
      </c>
    </row>
    <row r="155" spans="1:15">
      <c r="A155" s="84">
        <v>143</v>
      </c>
      <c r="B155" s="85" t="s">
        <v>1305</v>
      </c>
      <c r="C155" s="86" t="s">
        <v>354</v>
      </c>
      <c r="D155" s="301" t="s">
        <v>1439</v>
      </c>
      <c r="E155" s="302" t="s">
        <v>80</v>
      </c>
      <c r="F155" s="303" t="s">
        <v>778</v>
      </c>
      <c r="G155" s="86" t="s">
        <v>365</v>
      </c>
      <c r="H155" s="306">
        <v>20.25</v>
      </c>
      <c r="I155" s="277">
        <v>5</v>
      </c>
      <c r="J155" s="92">
        <v>189.2</v>
      </c>
      <c r="K155" s="93"/>
      <c r="L155" s="94">
        <f t="shared" si="17"/>
        <v>3831.2999999999997</v>
      </c>
      <c r="M155" s="94">
        <f t="shared" si="18"/>
        <v>0</v>
      </c>
      <c r="N155" s="95">
        <f t="shared" si="19"/>
        <v>0</v>
      </c>
      <c r="O155" s="94">
        <f t="shared" si="20"/>
        <v>0</v>
      </c>
    </row>
    <row r="156" spans="1:15">
      <c r="A156" s="84">
        <v>144</v>
      </c>
      <c r="B156" s="85" t="s">
        <v>1305</v>
      </c>
      <c r="C156" s="86" t="s">
        <v>354</v>
      </c>
      <c r="D156" s="301" t="s">
        <v>1440</v>
      </c>
      <c r="E156" s="302" t="s">
        <v>646</v>
      </c>
      <c r="F156" s="303" t="s">
        <v>778</v>
      </c>
      <c r="G156" s="86" t="s">
        <v>365</v>
      </c>
      <c r="H156" s="306">
        <v>51.22</v>
      </c>
      <c r="I156" s="277">
        <v>5</v>
      </c>
      <c r="J156" s="92">
        <v>189.2</v>
      </c>
      <c r="K156" s="93"/>
      <c r="L156" s="94">
        <f t="shared" si="17"/>
        <v>9690.8239999999987</v>
      </c>
      <c r="M156" s="94">
        <f t="shared" si="18"/>
        <v>0</v>
      </c>
      <c r="N156" s="95">
        <f t="shared" si="19"/>
        <v>0</v>
      </c>
      <c r="O156" s="94">
        <f t="shared" si="20"/>
        <v>0</v>
      </c>
    </row>
    <row r="157" spans="1:15">
      <c r="A157" s="84">
        <v>145</v>
      </c>
      <c r="B157" s="85" t="s">
        <v>1305</v>
      </c>
      <c r="C157" s="86" t="s">
        <v>354</v>
      </c>
      <c r="D157" s="301" t="s">
        <v>1441</v>
      </c>
      <c r="E157" s="302" t="s">
        <v>769</v>
      </c>
      <c r="F157" s="303" t="s">
        <v>364</v>
      </c>
      <c r="G157" s="86" t="s">
        <v>48</v>
      </c>
      <c r="H157" s="306">
        <v>22</v>
      </c>
      <c r="I157" s="277">
        <v>5</v>
      </c>
      <c r="J157" s="92">
        <v>189.2</v>
      </c>
      <c r="K157" s="93"/>
      <c r="L157" s="94">
        <f t="shared" si="17"/>
        <v>4162.3999999999996</v>
      </c>
      <c r="M157" s="94">
        <f t="shared" si="18"/>
        <v>0</v>
      </c>
      <c r="N157" s="95">
        <f t="shared" si="19"/>
        <v>0</v>
      </c>
      <c r="O157" s="94">
        <f t="shared" si="20"/>
        <v>0</v>
      </c>
    </row>
    <row r="158" spans="1:15">
      <c r="A158" s="84">
        <v>146</v>
      </c>
      <c r="B158" s="85" t="s">
        <v>1305</v>
      </c>
      <c r="C158" s="86" t="s">
        <v>354</v>
      </c>
      <c r="D158" s="301" t="s">
        <v>1442</v>
      </c>
      <c r="E158" s="302" t="s">
        <v>711</v>
      </c>
      <c r="F158" s="303" t="s">
        <v>364</v>
      </c>
      <c r="G158" s="86" t="s">
        <v>58</v>
      </c>
      <c r="H158" s="306">
        <v>5.78</v>
      </c>
      <c r="I158" s="91">
        <v>0.04</v>
      </c>
      <c r="J158" s="92">
        <v>2</v>
      </c>
      <c r="K158" s="93"/>
      <c r="L158" s="94">
        <f t="shared" si="17"/>
        <v>11.56</v>
      </c>
      <c r="M158" s="94">
        <f t="shared" si="18"/>
        <v>0</v>
      </c>
      <c r="N158" s="95">
        <f t="shared" si="19"/>
        <v>0</v>
      </c>
      <c r="O158" s="94">
        <f t="shared" si="20"/>
        <v>0</v>
      </c>
    </row>
    <row r="159" spans="1:15">
      <c r="A159" s="84">
        <v>147</v>
      </c>
      <c r="B159" s="85" t="s">
        <v>1305</v>
      </c>
      <c r="C159" s="86" t="s">
        <v>354</v>
      </c>
      <c r="D159" s="314"/>
      <c r="E159" s="315" t="s">
        <v>342</v>
      </c>
      <c r="F159" s="316" t="s">
        <v>362</v>
      </c>
      <c r="G159" s="86" t="s">
        <v>44</v>
      </c>
      <c r="H159" s="308">
        <v>14.5</v>
      </c>
      <c r="I159" s="91">
        <v>5</v>
      </c>
      <c r="J159" s="92">
        <v>189.2</v>
      </c>
      <c r="K159" s="93"/>
      <c r="L159" s="94">
        <f t="shared" si="17"/>
        <v>2743.3999999999996</v>
      </c>
      <c r="M159" s="94">
        <f t="shared" si="18"/>
        <v>0</v>
      </c>
      <c r="N159" s="95">
        <f t="shared" si="19"/>
        <v>0</v>
      </c>
      <c r="O159" s="94">
        <f t="shared" si="20"/>
        <v>0</v>
      </c>
    </row>
    <row r="160" spans="1:15">
      <c r="A160" s="84">
        <v>148</v>
      </c>
      <c r="B160" s="85" t="s">
        <v>1305</v>
      </c>
      <c r="C160" s="86" t="s">
        <v>355</v>
      </c>
      <c r="D160" s="314"/>
      <c r="E160" s="315" t="s">
        <v>655</v>
      </c>
      <c r="F160" s="316" t="s">
        <v>778</v>
      </c>
      <c r="G160" s="86" t="s">
        <v>44</v>
      </c>
      <c r="H160" s="308">
        <v>9.7799999999999994</v>
      </c>
      <c r="I160" s="277">
        <v>5</v>
      </c>
      <c r="J160" s="92">
        <v>189.2</v>
      </c>
      <c r="K160" s="93"/>
      <c r="L160" s="94">
        <f t="shared" si="17"/>
        <v>1850.3759999999997</v>
      </c>
      <c r="M160" s="94">
        <f t="shared" si="18"/>
        <v>0</v>
      </c>
      <c r="N160" s="95">
        <f t="shared" si="19"/>
        <v>0</v>
      </c>
      <c r="O160" s="94">
        <f t="shared" si="20"/>
        <v>0</v>
      </c>
    </row>
    <row r="161" spans="1:22">
      <c r="A161" s="84">
        <v>149</v>
      </c>
      <c r="B161" s="85" t="s">
        <v>1305</v>
      </c>
      <c r="C161" s="86" t="s">
        <v>355</v>
      </c>
      <c r="D161" s="314" t="s">
        <v>1443</v>
      </c>
      <c r="E161" s="315" t="s">
        <v>770</v>
      </c>
      <c r="F161" s="316" t="s">
        <v>778</v>
      </c>
      <c r="G161" s="86" t="s">
        <v>365</v>
      </c>
      <c r="H161" s="308">
        <v>26.2</v>
      </c>
      <c r="I161" s="277">
        <v>5</v>
      </c>
      <c r="J161" s="92">
        <v>189.2</v>
      </c>
      <c r="K161" s="93"/>
      <c r="L161" s="94">
        <f t="shared" si="17"/>
        <v>4957.04</v>
      </c>
      <c r="M161" s="94">
        <f t="shared" si="18"/>
        <v>0</v>
      </c>
      <c r="N161" s="95">
        <f t="shared" si="19"/>
        <v>0</v>
      </c>
      <c r="O161" s="94">
        <f t="shared" si="20"/>
        <v>0</v>
      </c>
    </row>
    <row r="162" spans="1:22">
      <c r="A162" s="84">
        <v>150</v>
      </c>
      <c r="B162" s="85" t="s">
        <v>1305</v>
      </c>
      <c r="C162" s="86" t="s">
        <v>355</v>
      </c>
      <c r="D162" s="314" t="s">
        <v>1573</v>
      </c>
      <c r="E162" s="315" t="s">
        <v>670</v>
      </c>
      <c r="F162" s="316" t="s">
        <v>778</v>
      </c>
      <c r="G162" s="86" t="s">
        <v>365</v>
      </c>
      <c r="H162" s="308">
        <v>21.46</v>
      </c>
      <c r="I162" s="277">
        <v>5</v>
      </c>
      <c r="J162" s="92">
        <v>189.2</v>
      </c>
      <c r="K162" s="93"/>
      <c r="L162" s="94">
        <f t="shared" si="17"/>
        <v>4060.232</v>
      </c>
      <c r="M162" s="94">
        <f t="shared" ref="M162:M163" si="21">IFERROR(L162/K162,0)</f>
        <v>0</v>
      </c>
      <c r="N162" s="95">
        <f t="shared" ref="N162:N163" si="22">IF(O162&gt;0,O162/J162,0)</f>
        <v>0</v>
      </c>
      <c r="O162" s="94">
        <f t="shared" ref="O162:O167" si="23">ROUND(M162*SVS_UR_2_2,2)</f>
        <v>0</v>
      </c>
    </row>
    <row r="163" spans="1:22">
      <c r="A163" s="84">
        <v>151</v>
      </c>
      <c r="B163" s="85" t="s">
        <v>1305</v>
      </c>
      <c r="C163" s="86" t="s">
        <v>355</v>
      </c>
      <c r="D163" s="314" t="s">
        <v>1444</v>
      </c>
      <c r="E163" s="315" t="s">
        <v>649</v>
      </c>
      <c r="F163" s="316" t="s">
        <v>778</v>
      </c>
      <c r="G163" s="86" t="s">
        <v>365</v>
      </c>
      <c r="H163" s="308">
        <v>60.87</v>
      </c>
      <c r="I163" s="277">
        <v>5</v>
      </c>
      <c r="J163" s="92">
        <v>189.2</v>
      </c>
      <c r="K163" s="93"/>
      <c r="L163" s="94">
        <f t="shared" si="17"/>
        <v>11516.603999999999</v>
      </c>
      <c r="M163" s="94">
        <f t="shared" si="21"/>
        <v>0</v>
      </c>
      <c r="N163" s="95">
        <f t="shared" si="22"/>
        <v>0</v>
      </c>
      <c r="O163" s="94">
        <f t="shared" si="23"/>
        <v>0</v>
      </c>
    </row>
    <row r="164" spans="1:22">
      <c r="A164" s="84">
        <v>152</v>
      </c>
      <c r="B164" s="85" t="s">
        <v>1305</v>
      </c>
      <c r="C164" s="86" t="s">
        <v>355</v>
      </c>
      <c r="D164" s="314" t="s">
        <v>1445</v>
      </c>
      <c r="E164" s="315" t="s">
        <v>771</v>
      </c>
      <c r="F164" s="316" t="s">
        <v>364</v>
      </c>
      <c r="G164" s="86" t="s">
        <v>48</v>
      </c>
      <c r="H164" s="308">
        <v>22.85</v>
      </c>
      <c r="I164" s="277">
        <v>1</v>
      </c>
      <c r="J164" s="92">
        <v>40.17</v>
      </c>
      <c r="K164" s="93"/>
      <c r="L164" s="94">
        <f t="shared" si="17"/>
        <v>917.88450000000012</v>
      </c>
      <c r="M164" s="94">
        <f t="shared" ref="M164:M173" si="24">IFERROR(L164/K164,0)</f>
        <v>0</v>
      </c>
      <c r="N164" s="95">
        <f t="shared" ref="N164:N173" si="25">IF(O164&gt;0,O164/J164,0)</f>
        <v>0</v>
      </c>
      <c r="O164" s="94">
        <f t="shared" si="23"/>
        <v>0</v>
      </c>
    </row>
    <row r="165" spans="1:22">
      <c r="A165" s="84">
        <v>153</v>
      </c>
      <c r="B165" s="85" t="s">
        <v>1305</v>
      </c>
      <c r="C165" s="86" t="s">
        <v>355</v>
      </c>
      <c r="D165" s="314" t="s">
        <v>1446</v>
      </c>
      <c r="E165" s="315" t="s">
        <v>772</v>
      </c>
      <c r="F165" s="316" t="s">
        <v>778</v>
      </c>
      <c r="G165" s="86" t="s">
        <v>39</v>
      </c>
      <c r="H165" s="308">
        <v>8.81</v>
      </c>
      <c r="I165" s="277">
        <v>5</v>
      </c>
      <c r="J165" s="92">
        <v>189.2</v>
      </c>
      <c r="K165" s="93"/>
      <c r="L165" s="94">
        <f t="shared" si="17"/>
        <v>1666.8520000000001</v>
      </c>
      <c r="M165" s="94">
        <f t="shared" si="24"/>
        <v>0</v>
      </c>
      <c r="N165" s="95">
        <f t="shared" si="25"/>
        <v>0</v>
      </c>
      <c r="O165" s="94">
        <f t="shared" si="23"/>
        <v>0</v>
      </c>
    </row>
    <row r="166" spans="1:22">
      <c r="A166" s="84">
        <v>154</v>
      </c>
      <c r="B166" s="85" t="s">
        <v>1305</v>
      </c>
      <c r="C166" s="86" t="s">
        <v>355</v>
      </c>
      <c r="D166" s="314" t="s">
        <v>1447</v>
      </c>
      <c r="E166" s="315" t="s">
        <v>773</v>
      </c>
      <c r="F166" s="316" t="s">
        <v>778</v>
      </c>
      <c r="G166" s="86" t="s">
        <v>39</v>
      </c>
      <c r="H166" s="308">
        <v>15.37</v>
      </c>
      <c r="I166" s="277">
        <v>5</v>
      </c>
      <c r="J166" s="92">
        <v>189.2</v>
      </c>
      <c r="K166" s="93"/>
      <c r="L166" s="94">
        <f t="shared" si="17"/>
        <v>2908.0039999999995</v>
      </c>
      <c r="M166" s="94">
        <f t="shared" si="24"/>
        <v>0</v>
      </c>
      <c r="N166" s="95">
        <f t="shared" si="25"/>
        <v>0</v>
      </c>
      <c r="O166" s="94">
        <f t="shared" si="23"/>
        <v>0</v>
      </c>
    </row>
    <row r="167" spans="1:22">
      <c r="A167" s="84">
        <v>155</v>
      </c>
      <c r="B167" s="85" t="s">
        <v>1305</v>
      </c>
      <c r="C167" s="86" t="s">
        <v>355</v>
      </c>
      <c r="D167" s="314" t="s">
        <v>1448</v>
      </c>
      <c r="E167" s="315" t="s">
        <v>603</v>
      </c>
      <c r="F167" s="316" t="s">
        <v>778</v>
      </c>
      <c r="G167" s="86" t="s">
        <v>54</v>
      </c>
      <c r="H167" s="308">
        <v>24.53</v>
      </c>
      <c r="I167" s="277">
        <v>5</v>
      </c>
      <c r="J167" s="92">
        <v>189.2</v>
      </c>
      <c r="K167" s="93"/>
      <c r="L167" s="94">
        <f t="shared" si="17"/>
        <v>4641.076</v>
      </c>
      <c r="M167" s="94">
        <f t="shared" si="24"/>
        <v>0</v>
      </c>
      <c r="N167" s="95">
        <f t="shared" si="25"/>
        <v>0</v>
      </c>
      <c r="O167" s="94">
        <f t="shared" si="23"/>
        <v>0</v>
      </c>
    </row>
    <row r="168" spans="1:22">
      <c r="A168" s="84">
        <v>156</v>
      </c>
      <c r="B168" s="85" t="s">
        <v>1305</v>
      </c>
      <c r="C168" s="86" t="s">
        <v>355</v>
      </c>
      <c r="D168" s="314" t="s">
        <v>1449</v>
      </c>
      <c r="E168" s="315" t="s">
        <v>774</v>
      </c>
      <c r="F168" s="316" t="s">
        <v>778</v>
      </c>
      <c r="G168" s="86" t="s">
        <v>40</v>
      </c>
      <c r="H168" s="308">
        <v>53.83</v>
      </c>
      <c r="I168" s="277">
        <v>5</v>
      </c>
      <c r="J168" s="92">
        <v>189.2</v>
      </c>
      <c r="K168" s="93"/>
      <c r="L168" s="94">
        <f t="shared" si="17"/>
        <v>10184.635999999999</v>
      </c>
      <c r="M168" s="94">
        <f t="shared" si="24"/>
        <v>0</v>
      </c>
      <c r="N168" s="95">
        <f t="shared" si="25"/>
        <v>0</v>
      </c>
      <c r="O168" s="94">
        <f t="shared" ref="O168:O173" si="26">ROUND(M168*SVS_UR_2_2,2)</f>
        <v>0</v>
      </c>
    </row>
    <row r="169" spans="1:22">
      <c r="A169" s="84">
        <v>157</v>
      </c>
      <c r="B169" s="85" t="s">
        <v>1305</v>
      </c>
      <c r="C169" s="86" t="s">
        <v>355</v>
      </c>
      <c r="D169" s="314" t="s">
        <v>1450</v>
      </c>
      <c r="E169" s="315" t="s">
        <v>1320</v>
      </c>
      <c r="F169" s="316" t="s">
        <v>778</v>
      </c>
      <c r="G169" s="86" t="s">
        <v>78</v>
      </c>
      <c r="H169" s="308">
        <v>3.28</v>
      </c>
      <c r="I169" s="305"/>
      <c r="J169" s="305"/>
      <c r="K169" s="305"/>
      <c r="L169" s="305"/>
      <c r="M169" s="305"/>
      <c r="N169" s="305"/>
      <c r="O169" s="305"/>
    </row>
    <row r="170" spans="1:22" ht="28.5">
      <c r="A170" s="84">
        <v>158</v>
      </c>
      <c r="B170" s="85" t="s">
        <v>1305</v>
      </c>
      <c r="C170" s="86" t="s">
        <v>355</v>
      </c>
      <c r="D170" s="314" t="s">
        <v>1451</v>
      </c>
      <c r="E170" s="315" t="s">
        <v>775</v>
      </c>
      <c r="F170" s="316" t="s">
        <v>364</v>
      </c>
      <c r="G170" s="86" t="s">
        <v>48</v>
      </c>
      <c r="H170" s="308">
        <v>23.6</v>
      </c>
      <c r="I170" s="91">
        <v>5</v>
      </c>
      <c r="J170" s="92">
        <v>189.2</v>
      </c>
      <c r="K170" s="93"/>
      <c r="L170" s="94">
        <f>H170*J170</f>
        <v>4465.12</v>
      </c>
      <c r="M170" s="94">
        <f t="shared" si="24"/>
        <v>0</v>
      </c>
      <c r="N170" s="95">
        <f t="shared" si="25"/>
        <v>0</v>
      </c>
      <c r="O170" s="94">
        <f t="shared" si="26"/>
        <v>0</v>
      </c>
    </row>
    <row r="171" spans="1:22">
      <c r="A171" s="84">
        <v>159</v>
      </c>
      <c r="B171" s="85" t="s">
        <v>1305</v>
      </c>
      <c r="C171" s="86" t="s">
        <v>355</v>
      </c>
      <c r="D171" s="301"/>
      <c r="E171" s="302" t="s">
        <v>5</v>
      </c>
      <c r="F171" s="303" t="s">
        <v>778</v>
      </c>
      <c r="G171" s="86" t="s">
        <v>43</v>
      </c>
      <c r="H171" s="306">
        <v>38.799999999999997</v>
      </c>
      <c r="I171" s="277">
        <v>5</v>
      </c>
      <c r="J171" s="92">
        <v>189.2</v>
      </c>
      <c r="K171" s="93"/>
      <c r="L171" s="94">
        <f>H171*J171</f>
        <v>7340.9599999999991</v>
      </c>
      <c r="M171" s="94">
        <f t="shared" si="24"/>
        <v>0</v>
      </c>
      <c r="N171" s="95">
        <f t="shared" si="25"/>
        <v>0</v>
      </c>
      <c r="O171" s="94">
        <f t="shared" si="26"/>
        <v>0</v>
      </c>
    </row>
    <row r="172" spans="1:22">
      <c r="A172" s="84">
        <v>160</v>
      </c>
      <c r="B172" s="85" t="s">
        <v>1305</v>
      </c>
      <c r="C172" s="86" t="s">
        <v>355</v>
      </c>
      <c r="D172" s="301"/>
      <c r="E172" s="302" t="s">
        <v>776</v>
      </c>
      <c r="F172" s="303" t="s">
        <v>779</v>
      </c>
      <c r="G172" s="86" t="s">
        <v>93</v>
      </c>
      <c r="H172" s="306">
        <v>20</v>
      </c>
      <c r="I172" s="277">
        <v>0.04</v>
      </c>
      <c r="J172" s="92">
        <v>2</v>
      </c>
      <c r="K172" s="93"/>
      <c r="L172" s="94">
        <f>H172*J172</f>
        <v>40</v>
      </c>
      <c r="M172" s="94">
        <f t="shared" si="24"/>
        <v>0</v>
      </c>
      <c r="N172" s="95">
        <f t="shared" si="25"/>
        <v>0</v>
      </c>
      <c r="O172" s="94">
        <f t="shared" si="26"/>
        <v>0</v>
      </c>
    </row>
    <row r="173" spans="1:22">
      <c r="A173" s="84">
        <v>161</v>
      </c>
      <c r="B173" s="85" t="s">
        <v>1305</v>
      </c>
      <c r="C173" s="86" t="s">
        <v>355</v>
      </c>
      <c r="D173" s="301"/>
      <c r="E173" s="302" t="s">
        <v>777</v>
      </c>
      <c r="F173" s="303" t="s">
        <v>779</v>
      </c>
      <c r="G173" s="86" t="s">
        <v>93</v>
      </c>
      <c r="H173" s="306">
        <v>3</v>
      </c>
      <c r="I173" s="91">
        <v>0.04</v>
      </c>
      <c r="J173" s="92">
        <v>2</v>
      </c>
      <c r="K173" s="93"/>
      <c r="L173" s="94">
        <f>H173*J173</f>
        <v>6</v>
      </c>
      <c r="M173" s="94">
        <f t="shared" si="24"/>
        <v>0</v>
      </c>
      <c r="N173" s="95">
        <f t="shared" si="25"/>
        <v>0</v>
      </c>
      <c r="O173" s="94">
        <f t="shared" si="26"/>
        <v>0</v>
      </c>
    </row>
    <row r="174" spans="1:22" s="1" customFormat="1" ht="12.75" customHeight="1">
      <c r="A174" s="309" t="s">
        <v>87</v>
      </c>
      <c r="B174" s="310" t="s">
        <v>1283</v>
      </c>
      <c r="C174" s="297"/>
      <c r="D174" s="311"/>
      <c r="E174" s="312"/>
      <c r="F174" s="288"/>
      <c r="G174" s="289"/>
      <c r="H174" s="290">
        <f>SUM(H145:H173)</f>
        <v>710.90999999999985</v>
      </c>
      <c r="I174" s="291"/>
      <c r="J174" s="291"/>
      <c r="K174" s="291"/>
      <c r="L174" s="290">
        <f>SUM(L145:L173)</f>
        <v>125090.64449999999</v>
      </c>
      <c r="M174" s="290">
        <f>SUM(M145:M173)</f>
        <v>0</v>
      </c>
      <c r="N174" s="292"/>
      <c r="O174" s="290">
        <f>SUM(O145:O173)</f>
        <v>0</v>
      </c>
      <c r="P174" s="293"/>
      <c r="Q174" s="293"/>
      <c r="R174" s="293"/>
      <c r="S174" s="293"/>
      <c r="T174" s="293"/>
      <c r="U174" s="293"/>
      <c r="V174" s="293"/>
    </row>
    <row r="175" spans="1:22" ht="13.5">
      <c r="A175" s="97" t="s">
        <v>6</v>
      </c>
      <c r="B175" s="98" t="s">
        <v>91</v>
      </c>
      <c r="C175" s="99"/>
      <c r="D175" s="100"/>
      <c r="E175" s="101"/>
      <c r="F175" s="212"/>
      <c r="G175" s="103"/>
      <c r="H175" s="104">
        <f>H174+H143</f>
        <v>3783.4799999999996</v>
      </c>
      <c r="I175" s="105"/>
      <c r="J175" s="105"/>
      <c r="K175" s="106">
        <f>IFERROR(L175/M175,0)</f>
        <v>0</v>
      </c>
      <c r="L175" s="104">
        <f>L174+L143</f>
        <v>502722.5362999998</v>
      </c>
      <c r="M175" s="104">
        <f>M174+M143</f>
        <v>0</v>
      </c>
      <c r="N175" s="107"/>
      <c r="O175" s="104">
        <f>O174+O143</f>
        <v>0</v>
      </c>
    </row>
    <row r="176" spans="1:22">
      <c r="L176" s="108"/>
    </row>
    <row r="177" spans="1:15">
      <c r="A177" s="112" t="s">
        <v>23</v>
      </c>
      <c r="B177" s="112"/>
      <c r="C177" s="113"/>
      <c r="D177" s="114"/>
      <c r="E177" s="114"/>
      <c r="F177" s="115"/>
      <c r="G177" s="116"/>
      <c r="H177" s="117"/>
      <c r="I177" s="117"/>
      <c r="J177" s="117"/>
      <c r="K177" s="117"/>
      <c r="L177" s="117"/>
      <c r="M177" s="117"/>
      <c r="N177" s="117"/>
      <c r="O177" s="117"/>
    </row>
    <row r="178" spans="1:15" ht="6" customHeight="1">
      <c r="A178" s="118"/>
      <c r="B178" s="112"/>
      <c r="C178" s="113"/>
      <c r="D178" s="114"/>
      <c r="E178" s="114"/>
      <c r="F178" s="115"/>
      <c r="G178" s="116"/>
      <c r="H178" s="117"/>
      <c r="I178" s="117"/>
      <c r="J178" s="117"/>
      <c r="K178" s="117"/>
      <c r="L178" s="117"/>
      <c r="M178" s="117"/>
      <c r="N178" s="117"/>
      <c r="O178" s="117"/>
    </row>
    <row r="179" spans="1:15">
      <c r="A179" s="108" t="s">
        <v>24</v>
      </c>
      <c r="B179" s="51" t="s">
        <v>25</v>
      </c>
      <c r="D179" s="20" t="s">
        <v>27</v>
      </c>
      <c r="E179" s="119" t="s">
        <v>28</v>
      </c>
      <c r="F179" s="51"/>
      <c r="J179" s="108"/>
      <c r="K179" s="108"/>
      <c r="L179" s="108"/>
      <c r="M179" s="108"/>
      <c r="N179" s="108"/>
      <c r="O179" s="108"/>
    </row>
    <row r="180" spans="1:15">
      <c r="A180" s="108" t="s">
        <v>14</v>
      </c>
      <c r="B180" s="51" t="s">
        <v>26</v>
      </c>
      <c r="D180" s="114" t="s">
        <v>1540</v>
      </c>
      <c r="E180" s="120" t="s">
        <v>1541</v>
      </c>
      <c r="F180" s="51"/>
      <c r="J180" s="108"/>
      <c r="K180" s="108"/>
      <c r="L180" s="108"/>
      <c r="M180" s="108"/>
      <c r="N180" s="108"/>
      <c r="O180" s="108"/>
    </row>
    <row r="181" spans="1:15">
      <c r="A181" s="108" t="s">
        <v>29</v>
      </c>
      <c r="B181" s="51" t="s">
        <v>30</v>
      </c>
      <c r="D181" s="121"/>
      <c r="E181" s="110"/>
      <c r="F181" s="51"/>
      <c r="J181" s="108"/>
      <c r="K181" s="108"/>
      <c r="L181" s="108"/>
      <c r="M181" s="108"/>
      <c r="N181" s="108"/>
      <c r="O181" s="108"/>
    </row>
    <row r="182" spans="1:15">
      <c r="A182" s="108" t="s">
        <v>31</v>
      </c>
      <c r="B182" s="51" t="s">
        <v>32</v>
      </c>
      <c r="D182" s="121"/>
      <c r="E182" s="110"/>
      <c r="F182" s="51"/>
      <c r="J182" s="108"/>
      <c r="K182" s="108"/>
      <c r="L182" s="108"/>
      <c r="M182" s="108"/>
      <c r="N182" s="108"/>
      <c r="O182" s="108"/>
    </row>
    <row r="183" spans="1:15">
      <c r="J183" s="108"/>
      <c r="K183" s="108"/>
      <c r="L183" s="108"/>
      <c r="M183" s="108"/>
      <c r="N183" s="108"/>
      <c r="O183" s="108"/>
    </row>
    <row r="184" spans="1:15">
      <c r="J184" s="108"/>
      <c r="K184" s="108"/>
      <c r="L184" s="108"/>
      <c r="M184" s="108"/>
      <c r="N184" s="108"/>
      <c r="O184" s="108"/>
    </row>
  </sheetData>
  <sheetProtection algorithmName="SHA-512" hashValue="iiP0+WCqHPorUbz52uPzl1T9rJ/yFBEJctcsyO4JQfuy6cgdk2GdG+YlfWMjzVIddWuOB+f7S1jjr/ZoUNGAnw==" saltValue="fLWG7dAXywxWL8reatFUpg==" spinCount="100000" sheet="1" objects="1" scenarios="1" formatColumns="0" formatRows="0" autoFilter="0"/>
  <autoFilter ref="A9:O175" xr:uid="{4112C193-0091-4F4D-9B04-668C2E17B7CE}"/>
  <mergeCells count="2">
    <mergeCell ref="G5:K6"/>
    <mergeCell ref="B7:D8"/>
  </mergeCells>
  <conditionalFormatting sqref="B7">
    <cfRule type="expression" dxfId="47" priority="3">
      <formula>B7&lt;&gt;""</formula>
    </cfRule>
  </conditionalFormatting>
  <conditionalFormatting sqref="G5:K6">
    <cfRule type="expression" dxfId="46" priority="1">
      <formula>$G$5&lt;&gt;""</formula>
    </cfRule>
  </conditionalFormatting>
  <conditionalFormatting sqref="L1:O1">
    <cfRule type="expression" dxfId="45" priority="2">
      <formula>$L$1&lt;&gt;""</formula>
    </cfRule>
  </conditionalFormatting>
  <pageMargins left="0.70866141732283472" right="0.70866141732283472" top="0.78740157480314965" bottom="0.78740157480314965" header="0" footer="0.31496062992125984"/>
  <pageSetup paperSize="9" scale="55" fitToHeight="0" orientation="portrait" r:id="rId1"/>
  <headerFooter>
    <oddFooter>&amp;LPreisblätter&amp;C&amp;A&amp;R&amp;P - &amp;N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005916-C7E3-4222-994F-13D40619AFC4}">
  <sheetPr codeName="Tabelle13">
    <tabColor theme="9" tint="-0.249977111117893"/>
    <pageSetUpPr fitToPage="1"/>
  </sheetPr>
  <dimension ref="A1:V184"/>
  <sheetViews>
    <sheetView zoomScaleNormal="100" workbookViewId="0">
      <pane ySplit="9" topLeftCell="A169" activePane="bottomLeft" state="frozen"/>
      <selection activeCell="S202" sqref="S202"/>
      <selection pane="bottomLeft" activeCell="H179" sqref="H179"/>
    </sheetView>
  </sheetViews>
  <sheetFormatPr baseColWidth="10" defaultColWidth="11.42578125" defaultRowHeight="14.25"/>
  <cols>
    <col min="1" max="1" width="6.140625" style="51" customWidth="1"/>
    <col min="2" max="2" width="10.7109375" style="51" customWidth="1"/>
    <col min="3" max="3" width="7.85546875" style="19" bestFit="1" customWidth="1"/>
    <col min="4" max="4" width="8.85546875" style="20" bestFit="1" customWidth="1"/>
    <col min="5" max="5" width="20" style="55" customWidth="1"/>
    <col min="6" max="6" width="19.140625" style="110" bestFit="1" customWidth="1"/>
    <col min="7" max="7" width="5.140625" style="20" bestFit="1" customWidth="1"/>
    <col min="8" max="8" width="5.28515625" style="108" bestFit="1" customWidth="1"/>
    <col min="9" max="9" width="10" style="108" customWidth="1"/>
    <col min="10" max="10" width="10" style="109" bestFit="1" customWidth="1"/>
    <col min="11" max="11" width="11.5703125" style="109" bestFit="1" customWidth="1"/>
    <col min="12" max="12" width="12.5703125" style="110" customWidth="1"/>
    <col min="13" max="13" width="9.140625" style="110" bestFit="1" customWidth="1"/>
    <col min="14" max="14" width="8.42578125" style="110" customWidth="1"/>
    <col min="15" max="15" width="15.5703125" style="111" customWidth="1"/>
    <col min="16" max="16384" width="11.42578125" style="16"/>
  </cols>
  <sheetData>
    <row r="1" spans="1:15">
      <c r="A1" s="2" t="s">
        <v>16</v>
      </c>
      <c r="B1" s="3" t="s">
        <v>0</v>
      </c>
      <c r="C1" s="4"/>
      <c r="D1" s="5"/>
      <c r="E1" s="6"/>
      <c r="F1" s="270"/>
      <c r="G1" s="8"/>
      <c r="H1" s="9"/>
      <c r="I1" s="10"/>
      <c r="J1" s="10"/>
      <c r="K1" s="11"/>
      <c r="L1" s="12" t="str">
        <f>IF(OR(COUNTIF(K11:K174,"&gt;0")&lt;&gt;COUNT(N11:N174),$K$7=""),"Das Preisblatt ist nicht vollständig ausgefüllt!","")</f>
        <v>Das Preisblatt ist nicht vollständig ausgefüllt!</v>
      </c>
      <c r="M1" s="13"/>
      <c r="N1" s="13"/>
      <c r="O1" s="14"/>
    </row>
    <row r="2" spans="1:15">
      <c r="A2" s="17" t="s">
        <v>18</v>
      </c>
      <c r="B2" s="18" t="str">
        <f>KUNDE</f>
        <v>Kreis Euskirchen</v>
      </c>
      <c r="E2" s="6" t="s">
        <v>17</v>
      </c>
      <c r="F2" s="271" t="s">
        <v>7</v>
      </c>
      <c r="G2" s="22"/>
      <c r="H2" s="9"/>
      <c r="I2" s="23" t="s">
        <v>1548</v>
      </c>
      <c r="J2" s="24" t="s">
        <v>1586</v>
      </c>
      <c r="K2" s="25"/>
      <c r="L2" s="26" t="s">
        <v>13</v>
      </c>
      <c r="M2" s="27"/>
      <c r="N2" s="28"/>
      <c r="O2" s="29">
        <f>O175</f>
        <v>0</v>
      </c>
    </row>
    <row r="3" spans="1:15">
      <c r="A3" s="17"/>
      <c r="B3" s="30" t="s">
        <v>782</v>
      </c>
      <c r="E3" s="31" t="s">
        <v>19</v>
      </c>
      <c r="F3" s="32">
        <f>DATE</f>
        <v>46134</v>
      </c>
      <c r="G3" s="33"/>
      <c r="H3" s="34"/>
      <c r="I3" s="35" t="s">
        <v>61</v>
      </c>
      <c r="J3" s="36" t="s">
        <v>1587</v>
      </c>
      <c r="K3" s="37"/>
      <c r="L3" s="26" t="s">
        <v>11</v>
      </c>
      <c r="M3" s="27"/>
      <c r="N3" s="28"/>
      <c r="O3" s="38">
        <f>M175</f>
        <v>0</v>
      </c>
    </row>
    <row r="4" spans="1:15">
      <c r="A4" s="17"/>
      <c r="B4" s="30" t="s">
        <v>783</v>
      </c>
      <c r="D4" s="39"/>
      <c r="E4" s="40"/>
      <c r="F4" s="272"/>
      <c r="H4" s="42"/>
      <c r="I4" s="43" t="s">
        <v>95</v>
      </c>
      <c r="J4" s="44" t="s">
        <v>62</v>
      </c>
      <c r="K4" s="45"/>
      <c r="L4" s="26" t="s">
        <v>12</v>
      </c>
      <c r="M4" s="27"/>
      <c r="N4" s="46"/>
      <c r="O4" s="47">
        <f>K175</f>
        <v>0</v>
      </c>
    </row>
    <row r="5" spans="1:15">
      <c r="A5" s="48"/>
      <c r="B5" s="122" t="s">
        <v>621</v>
      </c>
      <c r="C5" s="49"/>
      <c r="D5" s="50"/>
      <c r="E5" s="31"/>
      <c r="G5" s="400" t="str">
        <f>IF(L1="",IF(O4&gt;K8,"Die angebotene Durchschnittsleistung überschreitet die zulässige Obergrenze der Reinigungsleistung",""),"")</f>
        <v/>
      </c>
      <c r="H5" s="400"/>
      <c r="I5" s="400"/>
      <c r="J5" s="400"/>
      <c r="K5" s="401"/>
      <c r="L5" s="52" t="s">
        <v>8</v>
      </c>
      <c r="M5" s="52"/>
      <c r="N5" s="52"/>
      <c r="O5" s="53">
        <f>I175</f>
        <v>3815.1199999999994</v>
      </c>
    </row>
    <row r="6" spans="1:15">
      <c r="A6" s="54"/>
      <c r="G6" s="402"/>
      <c r="H6" s="402"/>
      <c r="I6" s="402"/>
      <c r="J6" s="402"/>
      <c r="K6" s="403"/>
      <c r="L6" s="52" t="s">
        <v>9</v>
      </c>
      <c r="M6" s="52"/>
      <c r="N6" s="56"/>
      <c r="O6" s="53">
        <f>L175</f>
        <v>2769.19</v>
      </c>
    </row>
    <row r="7" spans="1:15" ht="15">
      <c r="A7" s="17"/>
      <c r="B7" s="408" t="str">
        <f>IF(AND(ROUND(SUM(H11:H175)/3,2)=ROUND(H175,2),ROUND(SUM(L11:L175)/3,2)=ROUND(L175,2),ROUND(SUM(M11:M175)/3,2)=ROUND(M175,2),ROUND(SUM(O11:O175)/3,2)=ROUND(O175,2)),"","SUMMENFEHLER")</f>
        <v/>
      </c>
      <c r="C7" s="408"/>
      <c r="D7" s="409"/>
      <c r="E7" s="6"/>
      <c r="F7" s="270"/>
      <c r="G7" s="5"/>
      <c r="H7" s="57"/>
      <c r="I7" s="58"/>
      <c r="J7" s="59" t="s">
        <v>37</v>
      </c>
      <c r="K7" s="60"/>
      <c r="L7" s="52" t="s">
        <v>10</v>
      </c>
      <c r="M7" s="52"/>
      <c r="N7" s="52"/>
      <c r="O7" s="61">
        <f>IFERROR(O2/O6,0)</f>
        <v>0</v>
      </c>
    </row>
    <row r="8" spans="1:15" ht="15">
      <c r="A8" s="48"/>
      <c r="B8" s="410"/>
      <c r="C8" s="410"/>
      <c r="D8" s="411"/>
      <c r="E8" s="6"/>
      <c r="F8" s="270"/>
      <c r="G8" s="5"/>
      <c r="H8" s="58"/>
      <c r="I8" s="58"/>
      <c r="J8" s="59" t="s">
        <v>86</v>
      </c>
      <c r="K8" s="62">
        <v>12</v>
      </c>
      <c r="L8" s="52" t="s">
        <v>36</v>
      </c>
      <c r="M8" s="52"/>
      <c r="N8" s="52"/>
      <c r="O8" s="63">
        <f>COUNTA(I11:I174)</f>
        <v>158</v>
      </c>
    </row>
    <row r="9" spans="1:15" s="73" customFormat="1" ht="29.25">
      <c r="A9" s="64" t="s">
        <v>1</v>
      </c>
      <c r="B9" s="65" t="s">
        <v>94</v>
      </c>
      <c r="C9" s="66" t="s">
        <v>3</v>
      </c>
      <c r="D9" s="67" t="s">
        <v>14</v>
      </c>
      <c r="E9" s="65" t="s">
        <v>2</v>
      </c>
      <c r="F9" s="65" t="s">
        <v>20</v>
      </c>
      <c r="G9" s="128" t="s">
        <v>99</v>
      </c>
      <c r="H9" s="128" t="s">
        <v>4</v>
      </c>
      <c r="I9" s="65" t="s">
        <v>21</v>
      </c>
      <c r="J9" s="70" t="s">
        <v>1550</v>
      </c>
      <c r="K9" s="70" t="s">
        <v>2719</v>
      </c>
      <c r="L9" s="71" t="s">
        <v>2720</v>
      </c>
      <c r="M9" s="71" t="s">
        <v>1549</v>
      </c>
      <c r="N9" s="71" t="s">
        <v>22</v>
      </c>
      <c r="O9" s="72" t="s">
        <v>1551</v>
      </c>
    </row>
    <row r="10" spans="1:15" ht="13.5">
      <c r="A10" s="74"/>
      <c r="B10" s="74" t="s">
        <v>703</v>
      </c>
      <c r="C10" s="75"/>
      <c r="D10" s="76"/>
      <c r="E10" s="77"/>
      <c r="F10" s="82"/>
      <c r="G10" s="79"/>
      <c r="H10" s="80"/>
      <c r="I10" s="80"/>
      <c r="J10" s="81"/>
      <c r="K10" s="81"/>
      <c r="L10" s="77"/>
      <c r="M10" s="82"/>
      <c r="N10" s="77"/>
      <c r="O10" s="83"/>
    </row>
    <row r="11" spans="1:15">
      <c r="A11" s="84">
        <v>1</v>
      </c>
      <c r="B11" s="85" t="s">
        <v>1304</v>
      </c>
      <c r="C11" s="300" t="s">
        <v>353</v>
      </c>
      <c r="D11" s="301" t="s">
        <v>1337</v>
      </c>
      <c r="E11" s="302" t="s">
        <v>681</v>
      </c>
      <c r="F11" s="303" t="s">
        <v>359</v>
      </c>
      <c r="G11" s="235" t="s">
        <v>57</v>
      </c>
      <c r="H11" s="235" t="s">
        <v>78</v>
      </c>
      <c r="I11" s="304">
        <v>6.1749999999999998</v>
      </c>
      <c r="J11" s="123"/>
      <c r="K11" s="123"/>
      <c r="L11" s="123"/>
      <c r="M11" s="123"/>
      <c r="N11" s="123"/>
      <c r="O11" s="123"/>
    </row>
    <row r="12" spans="1:15">
      <c r="A12" s="84">
        <v>2</v>
      </c>
      <c r="B12" s="85" t="s">
        <v>1304</v>
      </c>
      <c r="C12" s="300" t="s">
        <v>353</v>
      </c>
      <c r="D12" s="301" t="s">
        <v>1338</v>
      </c>
      <c r="E12" s="302" t="s">
        <v>681</v>
      </c>
      <c r="F12" s="303" t="s">
        <v>359</v>
      </c>
      <c r="G12" s="235" t="s">
        <v>57</v>
      </c>
      <c r="H12" s="235" t="s">
        <v>78</v>
      </c>
      <c r="I12" s="304">
        <v>6.1749999999999998</v>
      </c>
      <c r="J12" s="123"/>
      <c r="K12" s="123"/>
      <c r="L12" s="123"/>
      <c r="M12" s="123"/>
      <c r="N12" s="123"/>
      <c r="O12" s="123"/>
    </row>
    <row r="13" spans="1:15">
      <c r="A13" s="84">
        <v>3</v>
      </c>
      <c r="B13" s="85" t="s">
        <v>1304</v>
      </c>
      <c r="C13" s="300" t="s">
        <v>353</v>
      </c>
      <c r="D13" s="301" t="s">
        <v>84</v>
      </c>
      <c r="E13" s="302" t="s">
        <v>681</v>
      </c>
      <c r="F13" s="303" t="s">
        <v>359</v>
      </c>
      <c r="G13" s="235" t="s">
        <v>57</v>
      </c>
      <c r="H13" s="235" t="s">
        <v>78</v>
      </c>
      <c r="I13" s="304">
        <v>23.34</v>
      </c>
      <c r="J13" s="123"/>
      <c r="K13" s="123"/>
      <c r="L13" s="123"/>
      <c r="M13" s="123"/>
      <c r="N13" s="123"/>
      <c r="O13" s="123"/>
    </row>
    <row r="14" spans="1:15">
      <c r="A14" s="84">
        <v>4</v>
      </c>
      <c r="B14" s="85" t="s">
        <v>1304</v>
      </c>
      <c r="C14" s="300" t="s">
        <v>353</v>
      </c>
      <c r="D14" s="301" t="s">
        <v>1339</v>
      </c>
      <c r="E14" s="302" t="s">
        <v>681</v>
      </c>
      <c r="F14" s="303" t="s">
        <v>359</v>
      </c>
      <c r="G14" s="235" t="s">
        <v>57</v>
      </c>
      <c r="H14" s="235" t="s">
        <v>78</v>
      </c>
      <c r="I14" s="304">
        <v>21.17</v>
      </c>
      <c r="J14" s="123"/>
      <c r="K14" s="123"/>
      <c r="L14" s="123"/>
      <c r="M14" s="123"/>
      <c r="N14" s="123"/>
      <c r="O14" s="123"/>
    </row>
    <row r="15" spans="1:15">
      <c r="A15" s="84">
        <v>5</v>
      </c>
      <c r="B15" s="85" t="s">
        <v>1304</v>
      </c>
      <c r="C15" s="300" t="s">
        <v>353</v>
      </c>
      <c r="D15" s="301" t="s">
        <v>1340</v>
      </c>
      <c r="E15" s="302" t="s">
        <v>681</v>
      </c>
      <c r="F15" s="303" t="s">
        <v>359</v>
      </c>
      <c r="G15" s="235" t="s">
        <v>57</v>
      </c>
      <c r="H15" s="235" t="s">
        <v>78</v>
      </c>
      <c r="I15" s="304">
        <v>11.56</v>
      </c>
      <c r="J15" s="123"/>
      <c r="K15" s="123"/>
      <c r="L15" s="123"/>
      <c r="M15" s="123"/>
      <c r="N15" s="123"/>
      <c r="O15" s="123"/>
    </row>
    <row r="16" spans="1:15">
      <c r="A16" s="84">
        <v>6</v>
      </c>
      <c r="B16" s="85" t="s">
        <v>1304</v>
      </c>
      <c r="C16" s="300" t="s">
        <v>353</v>
      </c>
      <c r="D16" s="301" t="s">
        <v>1341</v>
      </c>
      <c r="E16" s="302" t="s">
        <v>329</v>
      </c>
      <c r="F16" s="303" t="s">
        <v>359</v>
      </c>
      <c r="G16" s="235" t="s">
        <v>58</v>
      </c>
      <c r="H16" s="235" t="s">
        <v>78</v>
      </c>
      <c r="I16" s="304">
        <v>16.760000000000002</v>
      </c>
      <c r="J16" s="123"/>
      <c r="K16" s="123"/>
      <c r="L16" s="123"/>
      <c r="M16" s="123"/>
      <c r="N16" s="123"/>
      <c r="O16" s="123"/>
    </row>
    <row r="17" spans="1:15">
      <c r="A17" s="84">
        <v>7</v>
      </c>
      <c r="B17" s="85" t="s">
        <v>1304</v>
      </c>
      <c r="C17" s="300" t="s">
        <v>353</v>
      </c>
      <c r="D17" s="301"/>
      <c r="E17" s="302" t="s">
        <v>598</v>
      </c>
      <c r="F17" s="303" t="s">
        <v>763</v>
      </c>
      <c r="G17" s="235" t="s">
        <v>43</v>
      </c>
      <c r="H17" s="235" t="s">
        <v>78</v>
      </c>
      <c r="I17" s="304">
        <v>29.99</v>
      </c>
      <c r="J17" s="307">
        <v>1</v>
      </c>
      <c r="K17" s="123"/>
      <c r="L17" s="123"/>
      <c r="M17" s="123"/>
      <c r="N17" s="123"/>
      <c r="O17" s="123"/>
    </row>
    <row r="18" spans="1:15" ht="28.5">
      <c r="A18" s="84">
        <v>8</v>
      </c>
      <c r="B18" s="85" t="s">
        <v>1304</v>
      </c>
      <c r="C18" s="300" t="s">
        <v>353</v>
      </c>
      <c r="D18" s="301"/>
      <c r="E18" s="302" t="s">
        <v>704</v>
      </c>
      <c r="F18" s="303" t="s">
        <v>364</v>
      </c>
      <c r="G18" s="235" t="s">
        <v>44</v>
      </c>
      <c r="H18" s="235" t="s">
        <v>78</v>
      </c>
      <c r="I18" s="304">
        <v>6.75</v>
      </c>
      <c r="J18" s="307">
        <v>1</v>
      </c>
      <c r="K18" s="123"/>
      <c r="L18" s="123"/>
      <c r="M18" s="123"/>
      <c r="N18" s="123"/>
      <c r="O18" s="123"/>
    </row>
    <row r="19" spans="1:15">
      <c r="A19" s="84">
        <v>9</v>
      </c>
      <c r="B19" s="85" t="s">
        <v>1304</v>
      </c>
      <c r="C19" s="300" t="s">
        <v>353</v>
      </c>
      <c r="D19" s="301" t="s">
        <v>1342</v>
      </c>
      <c r="E19" s="302" t="s">
        <v>339</v>
      </c>
      <c r="F19" s="303" t="s">
        <v>364</v>
      </c>
      <c r="G19" s="235" t="s">
        <v>48</v>
      </c>
      <c r="H19" s="235" t="s">
        <v>78</v>
      </c>
      <c r="I19" s="304">
        <v>5.6</v>
      </c>
      <c r="J19" s="307">
        <v>1</v>
      </c>
      <c r="K19" s="123"/>
      <c r="L19" s="123"/>
      <c r="M19" s="123"/>
      <c r="N19" s="123"/>
      <c r="O19" s="123"/>
    </row>
    <row r="20" spans="1:15">
      <c r="A20" s="84">
        <v>10</v>
      </c>
      <c r="B20" s="85" t="s">
        <v>1304</v>
      </c>
      <c r="C20" s="300" t="s">
        <v>353</v>
      </c>
      <c r="D20" s="301" t="s">
        <v>1343</v>
      </c>
      <c r="E20" s="302" t="s">
        <v>340</v>
      </c>
      <c r="F20" s="303" t="s">
        <v>364</v>
      </c>
      <c r="G20" s="235" t="s">
        <v>48</v>
      </c>
      <c r="H20" s="235" t="s">
        <v>78</v>
      </c>
      <c r="I20" s="304">
        <v>3.31</v>
      </c>
      <c r="J20" s="307">
        <v>1</v>
      </c>
      <c r="K20" s="123"/>
      <c r="L20" s="123"/>
      <c r="M20" s="123"/>
      <c r="N20" s="123"/>
      <c r="O20" s="123"/>
    </row>
    <row r="21" spans="1:15">
      <c r="A21" s="84">
        <v>11</v>
      </c>
      <c r="B21" s="85" t="s">
        <v>1304</v>
      </c>
      <c r="C21" s="300" t="s">
        <v>353</v>
      </c>
      <c r="D21" s="301" t="s">
        <v>1344</v>
      </c>
      <c r="E21" s="302" t="s">
        <v>291</v>
      </c>
      <c r="F21" s="303" t="s">
        <v>359</v>
      </c>
      <c r="G21" s="235" t="s">
        <v>58</v>
      </c>
      <c r="H21" s="235" t="s">
        <v>78</v>
      </c>
      <c r="I21" s="304">
        <v>18.440000000000001</v>
      </c>
      <c r="J21" s="123"/>
      <c r="K21" s="123"/>
      <c r="L21" s="123"/>
      <c r="M21" s="123"/>
      <c r="N21" s="123"/>
      <c r="O21" s="123"/>
    </row>
    <row r="22" spans="1:15">
      <c r="A22" s="84">
        <v>12</v>
      </c>
      <c r="B22" s="85" t="s">
        <v>1304</v>
      </c>
      <c r="C22" s="300" t="s">
        <v>353</v>
      </c>
      <c r="D22" s="301" t="s">
        <v>1345</v>
      </c>
      <c r="E22" s="302" t="s">
        <v>329</v>
      </c>
      <c r="F22" s="303" t="s">
        <v>359</v>
      </c>
      <c r="G22" s="235" t="s">
        <v>58</v>
      </c>
      <c r="H22" s="235" t="s">
        <v>78</v>
      </c>
      <c r="I22" s="304">
        <v>27.11</v>
      </c>
      <c r="J22" s="123"/>
      <c r="K22" s="123"/>
      <c r="L22" s="123"/>
      <c r="M22" s="123"/>
      <c r="N22" s="123"/>
      <c r="O22" s="123"/>
    </row>
    <row r="23" spans="1:15">
      <c r="A23" s="84">
        <v>13</v>
      </c>
      <c r="B23" s="85" t="s">
        <v>1304</v>
      </c>
      <c r="C23" s="300" t="s">
        <v>353</v>
      </c>
      <c r="D23" s="301" t="s">
        <v>1346</v>
      </c>
      <c r="E23" s="302" t="s">
        <v>705</v>
      </c>
      <c r="F23" s="303" t="s">
        <v>359</v>
      </c>
      <c r="G23" s="235" t="s">
        <v>58</v>
      </c>
      <c r="H23" s="235" t="s">
        <v>78</v>
      </c>
      <c r="I23" s="304">
        <v>32.33</v>
      </c>
      <c r="J23" s="123"/>
      <c r="K23" s="123"/>
      <c r="L23" s="123"/>
      <c r="M23" s="123"/>
      <c r="N23" s="123"/>
      <c r="O23" s="123"/>
    </row>
    <row r="24" spans="1:15">
      <c r="A24" s="84">
        <v>14</v>
      </c>
      <c r="B24" s="85" t="s">
        <v>1304</v>
      </c>
      <c r="C24" s="300" t="s">
        <v>353</v>
      </c>
      <c r="D24" s="301"/>
      <c r="E24" s="302" t="s">
        <v>706</v>
      </c>
      <c r="F24" s="303" t="s">
        <v>359</v>
      </c>
      <c r="G24" s="235" t="s">
        <v>44</v>
      </c>
      <c r="H24" s="235" t="s">
        <v>78</v>
      </c>
      <c r="I24" s="304">
        <v>4.0999999999999996</v>
      </c>
      <c r="J24" s="123"/>
      <c r="K24" s="123"/>
      <c r="L24" s="123"/>
      <c r="M24" s="123"/>
      <c r="N24" s="123"/>
      <c r="O24" s="123"/>
    </row>
    <row r="25" spans="1:15">
      <c r="A25" s="84">
        <v>15</v>
      </c>
      <c r="B25" s="85" t="s">
        <v>1304</v>
      </c>
      <c r="C25" s="300" t="s">
        <v>353</v>
      </c>
      <c r="D25" s="301" t="s">
        <v>1347</v>
      </c>
      <c r="E25" s="302" t="s">
        <v>707</v>
      </c>
      <c r="F25" s="303" t="s">
        <v>763</v>
      </c>
      <c r="G25" s="235" t="s">
        <v>365</v>
      </c>
      <c r="H25" s="235" t="s">
        <v>78</v>
      </c>
      <c r="I25" s="304">
        <v>47.83</v>
      </c>
      <c r="J25" s="307">
        <v>1</v>
      </c>
      <c r="K25" s="123"/>
      <c r="L25" s="123"/>
      <c r="M25" s="123"/>
      <c r="N25" s="123"/>
      <c r="O25" s="123"/>
    </row>
    <row r="26" spans="1:15">
      <c r="A26" s="84">
        <v>16</v>
      </c>
      <c r="B26" s="85" t="s">
        <v>1304</v>
      </c>
      <c r="C26" s="300" t="s">
        <v>353</v>
      </c>
      <c r="D26" s="301" t="s">
        <v>1348</v>
      </c>
      <c r="E26" s="302" t="s">
        <v>681</v>
      </c>
      <c r="F26" s="303" t="s">
        <v>359</v>
      </c>
      <c r="G26" s="235" t="s">
        <v>57</v>
      </c>
      <c r="H26" s="235" t="s">
        <v>78</v>
      </c>
      <c r="I26" s="304">
        <v>34.99</v>
      </c>
      <c r="J26" s="307">
        <v>1</v>
      </c>
      <c r="K26" s="123"/>
      <c r="L26" s="123"/>
      <c r="M26" s="123"/>
      <c r="N26" s="123"/>
      <c r="O26" s="123"/>
    </row>
    <row r="27" spans="1:15">
      <c r="A27" s="84">
        <v>17</v>
      </c>
      <c r="B27" s="85" t="s">
        <v>1304</v>
      </c>
      <c r="C27" s="300" t="s">
        <v>353</v>
      </c>
      <c r="D27" s="301" t="s">
        <v>1349</v>
      </c>
      <c r="E27" s="302" t="s">
        <v>708</v>
      </c>
      <c r="F27" s="303" t="s">
        <v>763</v>
      </c>
      <c r="G27" s="235" t="s">
        <v>57</v>
      </c>
      <c r="H27" s="235" t="s">
        <v>78</v>
      </c>
      <c r="I27" s="304">
        <v>22.33</v>
      </c>
      <c r="J27" s="307">
        <v>1</v>
      </c>
      <c r="K27" s="123"/>
      <c r="L27" s="123"/>
      <c r="M27" s="123"/>
      <c r="N27" s="123"/>
      <c r="O27" s="123"/>
    </row>
    <row r="28" spans="1:15">
      <c r="A28" s="84">
        <v>18</v>
      </c>
      <c r="B28" s="85" t="s">
        <v>1304</v>
      </c>
      <c r="C28" s="300" t="s">
        <v>353</v>
      </c>
      <c r="D28" s="301" t="s">
        <v>1350</v>
      </c>
      <c r="E28" s="302" t="s">
        <v>681</v>
      </c>
      <c r="F28" s="303" t="s">
        <v>359</v>
      </c>
      <c r="G28" s="235" t="s">
        <v>57</v>
      </c>
      <c r="H28" s="235" t="s">
        <v>78</v>
      </c>
      <c r="I28" s="304">
        <v>11.78</v>
      </c>
      <c r="J28" s="307">
        <v>1</v>
      </c>
      <c r="K28" s="123"/>
      <c r="L28" s="123"/>
      <c r="M28" s="123"/>
      <c r="N28" s="123"/>
      <c r="O28" s="123"/>
    </row>
    <row r="29" spans="1:15">
      <c r="A29" s="84">
        <v>19</v>
      </c>
      <c r="B29" s="85" t="s">
        <v>1304</v>
      </c>
      <c r="C29" s="300" t="s">
        <v>353</v>
      </c>
      <c r="D29" s="301" t="s">
        <v>1351</v>
      </c>
      <c r="E29" s="302" t="s">
        <v>646</v>
      </c>
      <c r="F29" s="303" t="s">
        <v>763</v>
      </c>
      <c r="G29" s="235" t="s">
        <v>365</v>
      </c>
      <c r="H29" s="235" t="s">
        <v>78</v>
      </c>
      <c r="I29" s="304">
        <v>53.53</v>
      </c>
      <c r="J29" s="307">
        <v>1</v>
      </c>
      <c r="K29" s="123"/>
      <c r="L29" s="123"/>
      <c r="M29" s="123"/>
      <c r="N29" s="123"/>
      <c r="O29" s="123"/>
    </row>
    <row r="30" spans="1:15">
      <c r="A30" s="84">
        <v>20</v>
      </c>
      <c r="B30" s="85" t="s">
        <v>1304</v>
      </c>
      <c r="C30" s="300" t="s">
        <v>353</v>
      </c>
      <c r="D30" s="301" t="s">
        <v>1352</v>
      </c>
      <c r="E30" s="302" t="s">
        <v>708</v>
      </c>
      <c r="F30" s="303" t="s">
        <v>763</v>
      </c>
      <c r="G30" s="235" t="s">
        <v>57</v>
      </c>
      <c r="H30" s="235" t="s">
        <v>78</v>
      </c>
      <c r="I30" s="304">
        <v>13.08</v>
      </c>
      <c r="J30" s="307">
        <v>1</v>
      </c>
      <c r="K30" s="123"/>
      <c r="L30" s="123"/>
      <c r="M30" s="123"/>
      <c r="N30" s="123"/>
      <c r="O30" s="123"/>
    </row>
    <row r="31" spans="1:15">
      <c r="A31" s="84">
        <v>21</v>
      </c>
      <c r="B31" s="85" t="s">
        <v>1304</v>
      </c>
      <c r="C31" s="300" t="s">
        <v>353</v>
      </c>
      <c r="D31" s="301" t="s">
        <v>1353</v>
      </c>
      <c r="E31" s="302" t="s">
        <v>709</v>
      </c>
      <c r="F31" s="303" t="s">
        <v>763</v>
      </c>
      <c r="G31" s="235" t="s">
        <v>365</v>
      </c>
      <c r="H31" s="235" t="s">
        <v>78</v>
      </c>
      <c r="I31" s="304">
        <v>7.13</v>
      </c>
      <c r="J31" s="307">
        <v>1</v>
      </c>
      <c r="K31" s="123"/>
      <c r="L31" s="123"/>
      <c r="M31" s="123"/>
      <c r="N31" s="123"/>
      <c r="O31" s="123"/>
    </row>
    <row r="32" spans="1:15">
      <c r="A32" s="84">
        <v>22</v>
      </c>
      <c r="B32" s="85" t="s">
        <v>1304</v>
      </c>
      <c r="C32" s="300" t="s">
        <v>353</v>
      </c>
      <c r="D32" s="301" t="s">
        <v>1354</v>
      </c>
      <c r="E32" s="302" t="s">
        <v>681</v>
      </c>
      <c r="F32" s="303" t="s">
        <v>363</v>
      </c>
      <c r="G32" s="235" t="s">
        <v>57</v>
      </c>
      <c r="H32" s="235" t="s">
        <v>78</v>
      </c>
      <c r="I32" s="304">
        <v>17.760000000000002</v>
      </c>
      <c r="J32" s="307">
        <v>1</v>
      </c>
      <c r="K32" s="123"/>
      <c r="L32" s="123"/>
      <c r="M32" s="123"/>
      <c r="N32" s="123"/>
      <c r="O32" s="123"/>
    </row>
    <row r="33" spans="1:15">
      <c r="A33" s="84">
        <v>23</v>
      </c>
      <c r="B33" s="85" t="s">
        <v>1304</v>
      </c>
      <c r="C33" s="300" t="s">
        <v>353</v>
      </c>
      <c r="D33" s="301" t="s">
        <v>1355</v>
      </c>
      <c r="E33" s="302" t="s">
        <v>681</v>
      </c>
      <c r="F33" s="303" t="s">
        <v>359</v>
      </c>
      <c r="G33" s="235" t="s">
        <v>57</v>
      </c>
      <c r="H33" s="235" t="s">
        <v>78</v>
      </c>
      <c r="I33" s="304">
        <v>11.78</v>
      </c>
      <c r="J33" s="307">
        <v>1</v>
      </c>
      <c r="K33" s="123"/>
      <c r="L33" s="123"/>
      <c r="M33" s="123"/>
      <c r="N33" s="123"/>
      <c r="O33" s="123"/>
    </row>
    <row r="34" spans="1:15">
      <c r="A34" s="84">
        <v>24</v>
      </c>
      <c r="B34" s="85" t="s">
        <v>1304</v>
      </c>
      <c r="C34" s="300" t="s">
        <v>353</v>
      </c>
      <c r="D34" s="301" t="s">
        <v>1356</v>
      </c>
      <c r="E34" s="302" t="s">
        <v>710</v>
      </c>
      <c r="F34" s="303" t="s">
        <v>763</v>
      </c>
      <c r="G34" s="235" t="s">
        <v>365</v>
      </c>
      <c r="H34" s="235" t="s">
        <v>78</v>
      </c>
      <c r="I34" s="304">
        <v>42.02</v>
      </c>
      <c r="J34" s="307">
        <v>1</v>
      </c>
      <c r="K34" s="123"/>
      <c r="L34" s="123"/>
      <c r="M34" s="123"/>
      <c r="N34" s="123"/>
      <c r="O34" s="123"/>
    </row>
    <row r="35" spans="1:15">
      <c r="A35" s="84">
        <v>25</v>
      </c>
      <c r="B35" s="85" t="s">
        <v>1304</v>
      </c>
      <c r="C35" s="300" t="s">
        <v>353</v>
      </c>
      <c r="D35" s="301" t="s">
        <v>1357</v>
      </c>
      <c r="E35" s="302" t="s">
        <v>708</v>
      </c>
      <c r="F35" s="303" t="s">
        <v>763</v>
      </c>
      <c r="G35" s="235" t="s">
        <v>57</v>
      </c>
      <c r="H35" s="235" t="s">
        <v>78</v>
      </c>
      <c r="I35" s="304">
        <v>21.28</v>
      </c>
      <c r="J35" s="307">
        <v>1</v>
      </c>
      <c r="K35" s="123"/>
      <c r="L35" s="123"/>
      <c r="M35" s="123"/>
      <c r="N35" s="123"/>
      <c r="O35" s="123"/>
    </row>
    <row r="36" spans="1:15">
      <c r="A36" s="84">
        <v>26</v>
      </c>
      <c r="B36" s="85" t="s">
        <v>1304</v>
      </c>
      <c r="C36" s="300" t="s">
        <v>353</v>
      </c>
      <c r="D36" s="301" t="s">
        <v>1358</v>
      </c>
      <c r="E36" s="302" t="s">
        <v>681</v>
      </c>
      <c r="F36" s="303" t="s">
        <v>359</v>
      </c>
      <c r="G36" s="235" t="s">
        <v>57</v>
      </c>
      <c r="H36" s="235" t="s">
        <v>78</v>
      </c>
      <c r="I36" s="304">
        <v>17.760000000000002</v>
      </c>
      <c r="J36" s="307">
        <v>1</v>
      </c>
      <c r="K36" s="123"/>
      <c r="L36" s="123"/>
      <c r="M36" s="123"/>
      <c r="N36" s="123"/>
      <c r="O36" s="123"/>
    </row>
    <row r="37" spans="1:15">
      <c r="A37" s="84">
        <v>27</v>
      </c>
      <c r="B37" s="85" t="s">
        <v>1304</v>
      </c>
      <c r="C37" s="300" t="s">
        <v>353</v>
      </c>
      <c r="D37" s="301" t="s">
        <v>1359</v>
      </c>
      <c r="E37" s="302" t="s">
        <v>681</v>
      </c>
      <c r="F37" s="303" t="s">
        <v>359</v>
      </c>
      <c r="G37" s="235" t="s">
        <v>57</v>
      </c>
      <c r="H37" s="235" t="s">
        <v>78</v>
      </c>
      <c r="I37" s="304">
        <v>11.78</v>
      </c>
      <c r="J37" s="307">
        <v>1</v>
      </c>
      <c r="K37" s="123"/>
      <c r="L37" s="123"/>
      <c r="M37" s="123"/>
      <c r="N37" s="123"/>
      <c r="O37" s="123"/>
    </row>
    <row r="38" spans="1:15">
      <c r="A38" s="84">
        <v>28</v>
      </c>
      <c r="B38" s="85" t="s">
        <v>1304</v>
      </c>
      <c r="C38" s="300" t="s">
        <v>353</v>
      </c>
      <c r="D38" s="301" t="s">
        <v>1360</v>
      </c>
      <c r="E38" s="302" t="s">
        <v>711</v>
      </c>
      <c r="F38" s="303" t="s">
        <v>359</v>
      </c>
      <c r="G38" s="235" t="s">
        <v>58</v>
      </c>
      <c r="H38" s="235" t="s">
        <v>78</v>
      </c>
      <c r="I38" s="304">
        <v>40.799999999999997</v>
      </c>
      <c r="J38" s="123"/>
      <c r="K38" s="123"/>
      <c r="L38" s="123"/>
      <c r="M38" s="123"/>
      <c r="N38" s="123"/>
      <c r="O38" s="123"/>
    </row>
    <row r="39" spans="1:15" ht="28.5">
      <c r="A39" s="84">
        <v>29</v>
      </c>
      <c r="B39" s="85" t="s">
        <v>1304</v>
      </c>
      <c r="C39" s="300" t="s">
        <v>353</v>
      </c>
      <c r="D39" s="301" t="s">
        <v>1361</v>
      </c>
      <c r="E39" s="302" t="s">
        <v>712</v>
      </c>
      <c r="F39" s="303" t="s">
        <v>359</v>
      </c>
      <c r="G39" s="235" t="s">
        <v>57</v>
      </c>
      <c r="H39" s="235" t="s">
        <v>78</v>
      </c>
      <c r="I39" s="304">
        <v>16.010000000000002</v>
      </c>
      <c r="J39" s="123"/>
      <c r="K39" s="123"/>
      <c r="L39" s="123"/>
      <c r="M39" s="123"/>
      <c r="N39" s="123"/>
      <c r="O39" s="123"/>
    </row>
    <row r="40" spans="1:15" ht="28.5">
      <c r="A40" s="84">
        <v>30</v>
      </c>
      <c r="B40" s="85" t="s">
        <v>1304</v>
      </c>
      <c r="C40" s="300" t="s">
        <v>353</v>
      </c>
      <c r="D40" s="301" t="s">
        <v>1362</v>
      </c>
      <c r="E40" s="302" t="s">
        <v>713</v>
      </c>
      <c r="F40" s="303" t="s">
        <v>359</v>
      </c>
      <c r="G40" s="235" t="s">
        <v>48</v>
      </c>
      <c r="H40" s="235" t="s">
        <v>78</v>
      </c>
      <c r="I40" s="304">
        <v>6.92</v>
      </c>
      <c r="J40" s="123"/>
      <c r="K40" s="123"/>
      <c r="L40" s="123"/>
      <c r="M40" s="123"/>
      <c r="N40" s="123"/>
      <c r="O40" s="123"/>
    </row>
    <row r="41" spans="1:15">
      <c r="A41" s="84">
        <v>31</v>
      </c>
      <c r="B41" s="85" t="s">
        <v>1304</v>
      </c>
      <c r="C41" s="300" t="s">
        <v>353</v>
      </c>
      <c r="D41" s="301"/>
      <c r="E41" s="302" t="s">
        <v>599</v>
      </c>
      <c r="F41" s="303" t="s">
        <v>763</v>
      </c>
      <c r="G41" s="235" t="s">
        <v>43</v>
      </c>
      <c r="H41" s="235" t="s">
        <v>78</v>
      </c>
      <c r="I41" s="304">
        <v>106.87</v>
      </c>
      <c r="J41" s="307">
        <v>1</v>
      </c>
      <c r="K41" s="123"/>
      <c r="L41" s="123"/>
      <c r="M41" s="123"/>
      <c r="N41" s="123"/>
      <c r="O41" s="123"/>
    </row>
    <row r="42" spans="1:15">
      <c r="A42" s="84">
        <v>32</v>
      </c>
      <c r="B42" s="85" t="s">
        <v>1304</v>
      </c>
      <c r="C42" s="300" t="s">
        <v>353</v>
      </c>
      <c r="D42" s="301"/>
      <c r="E42" s="302" t="s">
        <v>714</v>
      </c>
      <c r="F42" s="303" t="s">
        <v>763</v>
      </c>
      <c r="G42" s="235" t="s">
        <v>43</v>
      </c>
      <c r="H42" s="235" t="s">
        <v>78</v>
      </c>
      <c r="I42" s="304">
        <v>13.37</v>
      </c>
      <c r="J42" s="307">
        <v>1</v>
      </c>
      <c r="K42" s="123"/>
      <c r="L42" s="123"/>
      <c r="M42" s="123"/>
      <c r="N42" s="123"/>
      <c r="O42" s="123"/>
    </row>
    <row r="43" spans="1:15" ht="28.5">
      <c r="A43" s="84">
        <v>33</v>
      </c>
      <c r="B43" s="85" t="s">
        <v>1304</v>
      </c>
      <c r="C43" s="300" t="s">
        <v>353</v>
      </c>
      <c r="D43" s="301"/>
      <c r="E43" s="302" t="s">
        <v>715</v>
      </c>
      <c r="F43" s="303" t="s">
        <v>364</v>
      </c>
      <c r="G43" s="235" t="s">
        <v>44</v>
      </c>
      <c r="H43" s="235" t="s">
        <v>78</v>
      </c>
      <c r="I43" s="304">
        <v>4.1100000000000003</v>
      </c>
      <c r="J43" s="307">
        <v>1</v>
      </c>
      <c r="K43" s="123"/>
      <c r="L43" s="123"/>
      <c r="M43" s="123"/>
      <c r="N43" s="123"/>
      <c r="O43" s="123"/>
    </row>
    <row r="44" spans="1:15">
      <c r="A44" s="84">
        <v>34</v>
      </c>
      <c r="B44" s="85" t="s">
        <v>1304</v>
      </c>
      <c r="C44" s="300" t="s">
        <v>354</v>
      </c>
      <c r="D44" s="301" t="s">
        <v>1363</v>
      </c>
      <c r="E44" s="302" t="s">
        <v>716</v>
      </c>
      <c r="F44" s="303" t="s">
        <v>363</v>
      </c>
      <c r="G44" s="86" t="s">
        <v>41</v>
      </c>
      <c r="H44" s="86" t="s">
        <v>98</v>
      </c>
      <c r="I44" s="308">
        <v>33.119999999999997</v>
      </c>
      <c r="J44" s="92">
        <v>1</v>
      </c>
      <c r="K44" s="93"/>
      <c r="L44" s="94">
        <f t="shared" ref="L44:L54" si="0">I44*J44</f>
        <v>33.119999999999997</v>
      </c>
      <c r="M44" s="94">
        <f t="shared" ref="M44:M54" si="1">IFERROR(L44/K44,0)</f>
        <v>0</v>
      </c>
      <c r="N44" s="95">
        <f t="shared" ref="N44:N54" si="2">IF(O44&gt;0,O44/J44,0)</f>
        <v>0</v>
      </c>
      <c r="O44" s="94">
        <f t="shared" ref="O44:O54" si="3">ROUND(M44*SVS_GrR_2_2,2)</f>
        <v>0</v>
      </c>
    </row>
    <row r="45" spans="1:15">
      <c r="A45" s="84">
        <v>35</v>
      </c>
      <c r="B45" s="85" t="s">
        <v>1304</v>
      </c>
      <c r="C45" s="300" t="s">
        <v>354</v>
      </c>
      <c r="D45" s="301" t="s">
        <v>1364</v>
      </c>
      <c r="E45" s="302" t="s">
        <v>15</v>
      </c>
      <c r="F45" s="303" t="s">
        <v>363</v>
      </c>
      <c r="G45" s="86" t="s">
        <v>41</v>
      </c>
      <c r="H45" s="86" t="s">
        <v>98</v>
      </c>
      <c r="I45" s="308">
        <v>13.65</v>
      </c>
      <c r="J45" s="92">
        <v>1</v>
      </c>
      <c r="K45" s="93"/>
      <c r="L45" s="94">
        <f t="shared" si="0"/>
        <v>13.65</v>
      </c>
      <c r="M45" s="94">
        <f t="shared" si="1"/>
        <v>0</v>
      </c>
      <c r="N45" s="95">
        <f t="shared" si="2"/>
        <v>0</v>
      </c>
      <c r="O45" s="94">
        <f t="shared" si="3"/>
        <v>0</v>
      </c>
    </row>
    <row r="46" spans="1:15">
      <c r="A46" s="84">
        <v>36</v>
      </c>
      <c r="B46" s="85" t="s">
        <v>1304</v>
      </c>
      <c r="C46" s="300" t="s">
        <v>354</v>
      </c>
      <c r="D46" s="301" t="s">
        <v>1365</v>
      </c>
      <c r="E46" s="302" t="s">
        <v>717</v>
      </c>
      <c r="F46" s="303" t="s">
        <v>363</v>
      </c>
      <c r="G46" s="86" t="s">
        <v>41</v>
      </c>
      <c r="H46" s="86" t="s">
        <v>98</v>
      </c>
      <c r="I46" s="308">
        <v>16.34</v>
      </c>
      <c r="J46" s="92">
        <v>1</v>
      </c>
      <c r="K46" s="93"/>
      <c r="L46" s="94">
        <f t="shared" si="0"/>
        <v>16.34</v>
      </c>
      <c r="M46" s="94">
        <f t="shared" si="1"/>
        <v>0</v>
      </c>
      <c r="N46" s="95">
        <f t="shared" si="2"/>
        <v>0</v>
      </c>
      <c r="O46" s="94">
        <f t="shared" si="3"/>
        <v>0</v>
      </c>
    </row>
    <row r="47" spans="1:15">
      <c r="A47" s="84">
        <v>37</v>
      </c>
      <c r="B47" s="85" t="s">
        <v>1304</v>
      </c>
      <c r="C47" s="300" t="s">
        <v>354</v>
      </c>
      <c r="D47" s="301" t="s">
        <v>1366</v>
      </c>
      <c r="E47" s="302" t="s">
        <v>1574</v>
      </c>
      <c r="F47" s="303" t="s">
        <v>363</v>
      </c>
      <c r="G47" s="86" t="s">
        <v>54</v>
      </c>
      <c r="H47" s="86" t="s">
        <v>98</v>
      </c>
      <c r="I47" s="308">
        <v>16.829999999999998</v>
      </c>
      <c r="J47" s="92">
        <v>1</v>
      </c>
      <c r="K47" s="93"/>
      <c r="L47" s="94">
        <f t="shared" si="0"/>
        <v>16.829999999999998</v>
      </c>
      <c r="M47" s="94">
        <f t="shared" si="1"/>
        <v>0</v>
      </c>
      <c r="N47" s="95">
        <f t="shared" si="2"/>
        <v>0</v>
      </c>
      <c r="O47" s="94">
        <f t="shared" si="3"/>
        <v>0</v>
      </c>
    </row>
    <row r="48" spans="1:15">
      <c r="A48" s="84">
        <v>38</v>
      </c>
      <c r="B48" s="85" t="s">
        <v>1304</v>
      </c>
      <c r="C48" s="300" t="s">
        <v>354</v>
      </c>
      <c r="D48" s="301" t="s">
        <v>1367</v>
      </c>
      <c r="E48" s="302" t="s">
        <v>339</v>
      </c>
      <c r="F48" s="303" t="s">
        <v>364</v>
      </c>
      <c r="G48" s="86" t="s">
        <v>48</v>
      </c>
      <c r="H48" s="86" t="s">
        <v>98</v>
      </c>
      <c r="I48" s="308">
        <v>2.6</v>
      </c>
      <c r="J48" s="92">
        <v>1</v>
      </c>
      <c r="K48" s="93"/>
      <c r="L48" s="94">
        <f t="shared" si="0"/>
        <v>2.6</v>
      </c>
      <c r="M48" s="94">
        <f t="shared" si="1"/>
        <v>0</v>
      </c>
      <c r="N48" s="95">
        <f t="shared" si="2"/>
        <v>0</v>
      </c>
      <c r="O48" s="94">
        <f t="shared" si="3"/>
        <v>0</v>
      </c>
    </row>
    <row r="49" spans="1:15">
      <c r="A49" s="84">
        <v>39</v>
      </c>
      <c r="B49" s="85" t="s">
        <v>1304</v>
      </c>
      <c r="C49" s="300" t="s">
        <v>354</v>
      </c>
      <c r="D49" s="301" t="s">
        <v>1368</v>
      </c>
      <c r="E49" s="302" t="s">
        <v>340</v>
      </c>
      <c r="F49" s="303" t="s">
        <v>364</v>
      </c>
      <c r="G49" s="86" t="s">
        <v>48</v>
      </c>
      <c r="H49" s="86" t="s">
        <v>98</v>
      </c>
      <c r="I49" s="308">
        <v>2.6</v>
      </c>
      <c r="J49" s="92">
        <v>1</v>
      </c>
      <c r="K49" s="93"/>
      <c r="L49" s="94">
        <f t="shared" si="0"/>
        <v>2.6</v>
      </c>
      <c r="M49" s="94">
        <f t="shared" si="1"/>
        <v>0</v>
      </c>
      <c r="N49" s="95">
        <f t="shared" si="2"/>
        <v>0</v>
      </c>
      <c r="O49" s="94">
        <f t="shared" si="3"/>
        <v>0</v>
      </c>
    </row>
    <row r="50" spans="1:15">
      <c r="A50" s="84">
        <v>40</v>
      </c>
      <c r="B50" s="85" t="s">
        <v>1304</v>
      </c>
      <c r="C50" s="300" t="s">
        <v>354</v>
      </c>
      <c r="D50" s="301" t="s">
        <v>1369</v>
      </c>
      <c r="E50" s="302" t="s">
        <v>650</v>
      </c>
      <c r="F50" s="303" t="s">
        <v>363</v>
      </c>
      <c r="G50" s="86" t="s">
        <v>41</v>
      </c>
      <c r="H50" s="86" t="s">
        <v>98</v>
      </c>
      <c r="I50" s="308">
        <v>79.27</v>
      </c>
      <c r="J50" s="92">
        <v>1</v>
      </c>
      <c r="K50" s="93"/>
      <c r="L50" s="94">
        <f t="shared" si="0"/>
        <v>79.27</v>
      </c>
      <c r="M50" s="94">
        <f t="shared" si="1"/>
        <v>0</v>
      </c>
      <c r="N50" s="95">
        <f t="shared" si="2"/>
        <v>0</v>
      </c>
      <c r="O50" s="94">
        <f t="shared" si="3"/>
        <v>0</v>
      </c>
    </row>
    <row r="51" spans="1:15" ht="28.5">
      <c r="A51" s="84">
        <v>41</v>
      </c>
      <c r="B51" s="85" t="s">
        <v>1304</v>
      </c>
      <c r="C51" s="300" t="s">
        <v>354</v>
      </c>
      <c r="D51" s="301"/>
      <c r="E51" s="302" t="s">
        <v>718</v>
      </c>
      <c r="F51" s="303" t="s">
        <v>364</v>
      </c>
      <c r="G51" s="86" t="s">
        <v>78</v>
      </c>
      <c r="H51" s="86" t="s">
        <v>98</v>
      </c>
      <c r="I51" s="308">
        <v>7.84</v>
      </c>
      <c r="J51" s="123"/>
      <c r="K51" s="123"/>
      <c r="L51" s="123"/>
      <c r="M51" s="123"/>
      <c r="N51" s="123"/>
      <c r="O51" s="123"/>
    </row>
    <row r="52" spans="1:15">
      <c r="A52" s="84">
        <v>42</v>
      </c>
      <c r="B52" s="85" t="s">
        <v>1304</v>
      </c>
      <c r="C52" s="300" t="s">
        <v>354</v>
      </c>
      <c r="D52" s="301"/>
      <c r="E52" s="302" t="s">
        <v>295</v>
      </c>
      <c r="F52" s="303" t="s">
        <v>364</v>
      </c>
      <c r="G52" s="86" t="s">
        <v>41</v>
      </c>
      <c r="H52" s="86" t="s">
        <v>98</v>
      </c>
      <c r="I52" s="308">
        <v>5.34</v>
      </c>
      <c r="J52" s="92">
        <v>1</v>
      </c>
      <c r="K52" s="93"/>
      <c r="L52" s="94">
        <f t="shared" si="0"/>
        <v>5.34</v>
      </c>
      <c r="M52" s="94">
        <f t="shared" si="1"/>
        <v>0</v>
      </c>
      <c r="N52" s="95">
        <f t="shared" si="2"/>
        <v>0</v>
      </c>
      <c r="O52" s="94">
        <f t="shared" si="3"/>
        <v>0</v>
      </c>
    </row>
    <row r="53" spans="1:15">
      <c r="A53" s="84">
        <v>43</v>
      </c>
      <c r="B53" s="85" t="s">
        <v>1304</v>
      </c>
      <c r="C53" s="300" t="s">
        <v>354</v>
      </c>
      <c r="D53" s="301" t="s">
        <v>1370</v>
      </c>
      <c r="E53" s="302" t="s">
        <v>646</v>
      </c>
      <c r="F53" s="303" t="s">
        <v>411</v>
      </c>
      <c r="G53" s="86" t="s">
        <v>365</v>
      </c>
      <c r="H53" s="86" t="s">
        <v>98</v>
      </c>
      <c r="I53" s="308">
        <v>39.159999999999997</v>
      </c>
      <c r="J53" s="92">
        <v>1</v>
      </c>
      <c r="K53" s="93"/>
      <c r="L53" s="94">
        <f t="shared" si="0"/>
        <v>39.159999999999997</v>
      </c>
      <c r="M53" s="94">
        <f t="shared" si="1"/>
        <v>0</v>
      </c>
      <c r="N53" s="95">
        <f t="shared" si="2"/>
        <v>0</v>
      </c>
      <c r="O53" s="94">
        <f t="shared" si="3"/>
        <v>0</v>
      </c>
    </row>
    <row r="54" spans="1:15">
      <c r="A54" s="84">
        <v>44</v>
      </c>
      <c r="B54" s="85" t="s">
        <v>1304</v>
      </c>
      <c r="C54" s="300" t="s">
        <v>354</v>
      </c>
      <c r="D54" s="301"/>
      <c r="E54" s="302" t="s">
        <v>80</v>
      </c>
      <c r="F54" s="303" t="s">
        <v>411</v>
      </c>
      <c r="G54" s="86" t="s">
        <v>365</v>
      </c>
      <c r="H54" s="86" t="s">
        <v>98</v>
      </c>
      <c r="I54" s="308">
        <v>15.82</v>
      </c>
      <c r="J54" s="92">
        <v>1</v>
      </c>
      <c r="K54" s="93"/>
      <c r="L54" s="94">
        <f t="shared" si="0"/>
        <v>15.82</v>
      </c>
      <c r="M54" s="94">
        <f t="shared" si="1"/>
        <v>0</v>
      </c>
      <c r="N54" s="95">
        <f t="shared" si="2"/>
        <v>0</v>
      </c>
      <c r="O54" s="94">
        <f t="shared" si="3"/>
        <v>0</v>
      </c>
    </row>
    <row r="55" spans="1:15">
      <c r="A55" s="84">
        <v>45</v>
      </c>
      <c r="B55" s="85" t="s">
        <v>1304</v>
      </c>
      <c r="C55" s="300" t="s">
        <v>354</v>
      </c>
      <c r="D55" s="301" t="s">
        <v>1371</v>
      </c>
      <c r="E55" s="302" t="s">
        <v>719</v>
      </c>
      <c r="F55" s="303" t="s">
        <v>359</v>
      </c>
      <c r="G55" s="86" t="s">
        <v>93</v>
      </c>
      <c r="H55" s="86" t="s">
        <v>78</v>
      </c>
      <c r="I55" s="308">
        <v>13.15</v>
      </c>
      <c r="J55" s="123"/>
      <c r="K55" s="123"/>
      <c r="L55" s="123"/>
      <c r="M55" s="123"/>
      <c r="N55" s="123"/>
      <c r="O55" s="123"/>
    </row>
    <row r="56" spans="1:15">
      <c r="A56" s="84">
        <v>46</v>
      </c>
      <c r="B56" s="85" t="s">
        <v>1304</v>
      </c>
      <c r="C56" s="300" t="s">
        <v>354</v>
      </c>
      <c r="D56" s="301" t="s">
        <v>1372</v>
      </c>
      <c r="E56" s="302" t="s">
        <v>720</v>
      </c>
      <c r="F56" s="303" t="s">
        <v>364</v>
      </c>
      <c r="G56" s="86" t="s">
        <v>48</v>
      </c>
      <c r="H56" s="86" t="s">
        <v>98</v>
      </c>
      <c r="I56" s="308">
        <v>15.56</v>
      </c>
      <c r="J56" s="92">
        <v>1</v>
      </c>
      <c r="K56" s="93"/>
      <c r="L56" s="94">
        <f t="shared" ref="L56:L59" si="4">I56*J56</f>
        <v>15.56</v>
      </c>
      <c r="M56" s="94">
        <f t="shared" ref="M56:M59" si="5">IFERROR(L56/K56,0)</f>
        <v>0</v>
      </c>
      <c r="N56" s="95">
        <f t="shared" ref="N56:N59" si="6">IF(O56&gt;0,O56/J56,0)</f>
        <v>0</v>
      </c>
      <c r="O56" s="94">
        <f t="shared" ref="O56:O59" si="7">ROUND(M56*SVS_GrR_2_2,2)</f>
        <v>0</v>
      </c>
    </row>
    <row r="57" spans="1:15">
      <c r="A57" s="84">
        <v>47</v>
      </c>
      <c r="B57" s="85" t="s">
        <v>1304</v>
      </c>
      <c r="C57" s="300" t="s">
        <v>354</v>
      </c>
      <c r="D57" s="301" t="s">
        <v>1373</v>
      </c>
      <c r="E57" s="302" t="s">
        <v>721</v>
      </c>
      <c r="F57" s="303" t="s">
        <v>364</v>
      </c>
      <c r="G57" s="86" t="s">
        <v>48</v>
      </c>
      <c r="H57" s="86" t="s">
        <v>98</v>
      </c>
      <c r="I57" s="308">
        <v>15.56</v>
      </c>
      <c r="J57" s="92">
        <v>1</v>
      </c>
      <c r="K57" s="93"/>
      <c r="L57" s="94">
        <f t="shared" si="4"/>
        <v>15.56</v>
      </c>
      <c r="M57" s="94">
        <f t="shared" si="5"/>
        <v>0</v>
      </c>
      <c r="N57" s="95">
        <f t="shared" si="6"/>
        <v>0</v>
      </c>
      <c r="O57" s="94">
        <f t="shared" si="7"/>
        <v>0</v>
      </c>
    </row>
    <row r="58" spans="1:15">
      <c r="A58" s="84">
        <v>48</v>
      </c>
      <c r="B58" s="85" t="s">
        <v>1304</v>
      </c>
      <c r="C58" s="300" t="s">
        <v>354</v>
      </c>
      <c r="D58" s="301" t="s">
        <v>1374</v>
      </c>
      <c r="E58" s="302" t="s">
        <v>646</v>
      </c>
      <c r="F58" s="303" t="s">
        <v>411</v>
      </c>
      <c r="G58" s="86" t="s">
        <v>365</v>
      </c>
      <c r="H58" s="86" t="s">
        <v>98</v>
      </c>
      <c r="I58" s="308">
        <v>39.159999999999997</v>
      </c>
      <c r="J58" s="92">
        <v>1</v>
      </c>
      <c r="K58" s="93"/>
      <c r="L58" s="94">
        <f t="shared" si="4"/>
        <v>39.159999999999997</v>
      </c>
      <c r="M58" s="94">
        <f t="shared" si="5"/>
        <v>0</v>
      </c>
      <c r="N58" s="95">
        <f t="shared" si="6"/>
        <v>0</v>
      </c>
      <c r="O58" s="94">
        <f t="shared" si="7"/>
        <v>0</v>
      </c>
    </row>
    <row r="59" spans="1:15">
      <c r="A59" s="84">
        <v>49</v>
      </c>
      <c r="B59" s="85" t="s">
        <v>1304</v>
      </c>
      <c r="C59" s="300" t="s">
        <v>354</v>
      </c>
      <c r="D59" s="301"/>
      <c r="E59" s="302" t="s">
        <v>80</v>
      </c>
      <c r="F59" s="303" t="s">
        <v>411</v>
      </c>
      <c r="G59" s="86" t="s">
        <v>365</v>
      </c>
      <c r="H59" s="86" t="s">
        <v>98</v>
      </c>
      <c r="I59" s="308">
        <v>15.82</v>
      </c>
      <c r="J59" s="92">
        <v>1</v>
      </c>
      <c r="K59" s="93"/>
      <c r="L59" s="94">
        <f t="shared" si="4"/>
        <v>15.82</v>
      </c>
      <c r="M59" s="94">
        <f t="shared" si="5"/>
        <v>0</v>
      </c>
      <c r="N59" s="95">
        <f t="shared" si="6"/>
        <v>0</v>
      </c>
      <c r="O59" s="94">
        <f t="shared" si="7"/>
        <v>0</v>
      </c>
    </row>
    <row r="60" spans="1:15">
      <c r="A60" s="84">
        <v>50</v>
      </c>
      <c r="B60" s="85" t="s">
        <v>1304</v>
      </c>
      <c r="C60" s="300" t="s">
        <v>354</v>
      </c>
      <c r="D60" s="301" t="s">
        <v>1375</v>
      </c>
      <c r="E60" s="302" t="s">
        <v>719</v>
      </c>
      <c r="F60" s="303" t="s">
        <v>359</v>
      </c>
      <c r="G60" s="86" t="s">
        <v>93</v>
      </c>
      <c r="H60" s="86" t="s">
        <v>78</v>
      </c>
      <c r="I60" s="308">
        <v>13.15</v>
      </c>
      <c r="J60" s="123"/>
      <c r="K60" s="123"/>
      <c r="L60" s="123"/>
      <c r="M60" s="123"/>
      <c r="N60" s="123"/>
      <c r="O60" s="123"/>
    </row>
    <row r="61" spans="1:15">
      <c r="A61" s="84">
        <v>51</v>
      </c>
      <c r="B61" s="85" t="s">
        <v>1304</v>
      </c>
      <c r="C61" s="300" t="s">
        <v>354</v>
      </c>
      <c r="D61" s="301" t="s">
        <v>1376</v>
      </c>
      <c r="E61" s="302" t="s">
        <v>722</v>
      </c>
      <c r="F61" s="303" t="s">
        <v>363</v>
      </c>
      <c r="G61" s="86" t="s">
        <v>39</v>
      </c>
      <c r="H61" s="86" t="s">
        <v>98</v>
      </c>
      <c r="I61" s="308">
        <v>38.47</v>
      </c>
      <c r="J61" s="92">
        <v>1</v>
      </c>
      <c r="K61" s="93"/>
      <c r="L61" s="94">
        <f t="shared" ref="L61:L63" si="8">I61*J61</f>
        <v>38.47</v>
      </c>
      <c r="M61" s="94">
        <f t="shared" ref="M61:M63" si="9">IFERROR(L61/K61,0)</f>
        <v>0</v>
      </c>
      <c r="N61" s="95">
        <f t="shared" ref="N61:N63" si="10">IF(O61&gt;0,O61/J61,0)</f>
        <v>0</v>
      </c>
      <c r="O61" s="94">
        <f t="shared" ref="O61:O63" si="11">ROUND(M61*SVS_GrR_2_2,2)</f>
        <v>0</v>
      </c>
    </row>
    <row r="62" spans="1:15">
      <c r="A62" s="84">
        <v>52</v>
      </c>
      <c r="B62" s="85" t="s">
        <v>1304</v>
      </c>
      <c r="C62" s="300" t="s">
        <v>354</v>
      </c>
      <c r="D62" s="301" t="s">
        <v>1377</v>
      </c>
      <c r="E62" s="302" t="s">
        <v>646</v>
      </c>
      <c r="F62" s="303" t="s">
        <v>411</v>
      </c>
      <c r="G62" s="86" t="s">
        <v>365</v>
      </c>
      <c r="H62" s="86" t="s">
        <v>98</v>
      </c>
      <c r="I62" s="308">
        <v>39.159999999999997</v>
      </c>
      <c r="J62" s="92">
        <v>1</v>
      </c>
      <c r="K62" s="93"/>
      <c r="L62" s="94">
        <f t="shared" si="8"/>
        <v>39.159999999999997</v>
      </c>
      <c r="M62" s="94">
        <f t="shared" si="9"/>
        <v>0</v>
      </c>
      <c r="N62" s="95">
        <f t="shared" si="10"/>
        <v>0</v>
      </c>
      <c r="O62" s="94">
        <f t="shared" si="11"/>
        <v>0</v>
      </c>
    </row>
    <row r="63" spans="1:15">
      <c r="A63" s="84">
        <v>53</v>
      </c>
      <c r="B63" s="85" t="s">
        <v>1304</v>
      </c>
      <c r="C63" s="300" t="s">
        <v>354</v>
      </c>
      <c r="D63" s="301"/>
      <c r="E63" s="302" t="s">
        <v>80</v>
      </c>
      <c r="F63" s="303" t="s">
        <v>411</v>
      </c>
      <c r="G63" s="86" t="s">
        <v>365</v>
      </c>
      <c r="H63" s="86" t="s">
        <v>98</v>
      </c>
      <c r="I63" s="308">
        <v>15.82</v>
      </c>
      <c r="J63" s="92">
        <v>1</v>
      </c>
      <c r="K63" s="93"/>
      <c r="L63" s="94">
        <f t="shared" si="8"/>
        <v>15.82</v>
      </c>
      <c r="M63" s="94">
        <f t="shared" si="9"/>
        <v>0</v>
      </c>
      <c r="N63" s="95">
        <f t="shared" si="10"/>
        <v>0</v>
      </c>
      <c r="O63" s="94">
        <f t="shared" si="11"/>
        <v>0</v>
      </c>
    </row>
    <row r="64" spans="1:15">
      <c r="A64" s="84">
        <v>54</v>
      </c>
      <c r="B64" s="85" t="s">
        <v>1304</v>
      </c>
      <c r="C64" s="300" t="s">
        <v>354</v>
      </c>
      <c r="D64" s="301" t="s">
        <v>1378</v>
      </c>
      <c r="E64" s="302" t="s">
        <v>719</v>
      </c>
      <c r="F64" s="303" t="s">
        <v>359</v>
      </c>
      <c r="G64" s="86" t="s">
        <v>93</v>
      </c>
      <c r="H64" s="86" t="s">
        <v>78</v>
      </c>
      <c r="I64" s="308">
        <v>13.15</v>
      </c>
      <c r="J64" s="123"/>
      <c r="K64" s="123"/>
      <c r="L64" s="123"/>
      <c r="M64" s="123"/>
      <c r="N64" s="123"/>
      <c r="O64" s="123"/>
    </row>
    <row r="65" spans="1:15">
      <c r="A65" s="84">
        <v>55</v>
      </c>
      <c r="B65" s="85" t="s">
        <v>1304</v>
      </c>
      <c r="C65" s="300" t="s">
        <v>354</v>
      </c>
      <c r="D65" s="301" t="s">
        <v>1379</v>
      </c>
      <c r="E65" s="302" t="s">
        <v>720</v>
      </c>
      <c r="F65" s="303" t="s">
        <v>364</v>
      </c>
      <c r="G65" s="86" t="s">
        <v>48</v>
      </c>
      <c r="H65" s="86" t="s">
        <v>98</v>
      </c>
      <c r="I65" s="308">
        <v>15.56</v>
      </c>
      <c r="J65" s="92">
        <v>1</v>
      </c>
      <c r="K65" s="93"/>
      <c r="L65" s="94">
        <f t="shared" ref="L65:L68" si="12">I65*J65</f>
        <v>15.56</v>
      </c>
      <c r="M65" s="94">
        <f t="shared" ref="M65:M68" si="13">IFERROR(L65/K65,0)</f>
        <v>0</v>
      </c>
      <c r="N65" s="95">
        <f t="shared" ref="N65:N68" si="14">IF(O65&gt;0,O65/J65,0)</f>
        <v>0</v>
      </c>
      <c r="O65" s="94">
        <f t="shared" ref="O65:O68" si="15">ROUND(M65*SVS_GrR_2_2,2)</f>
        <v>0</v>
      </c>
    </row>
    <row r="66" spans="1:15">
      <c r="A66" s="84">
        <v>56</v>
      </c>
      <c r="B66" s="85" t="s">
        <v>1304</v>
      </c>
      <c r="C66" s="300" t="s">
        <v>354</v>
      </c>
      <c r="D66" s="301" t="s">
        <v>1380</v>
      </c>
      <c r="E66" s="302" t="s">
        <v>721</v>
      </c>
      <c r="F66" s="303" t="s">
        <v>364</v>
      </c>
      <c r="G66" s="86" t="s">
        <v>48</v>
      </c>
      <c r="H66" s="86" t="s">
        <v>98</v>
      </c>
      <c r="I66" s="308">
        <v>15.56</v>
      </c>
      <c r="J66" s="92">
        <v>1</v>
      </c>
      <c r="K66" s="93"/>
      <c r="L66" s="94">
        <f t="shared" si="12"/>
        <v>15.56</v>
      </c>
      <c r="M66" s="94">
        <f t="shared" si="13"/>
        <v>0</v>
      </c>
      <c r="N66" s="95">
        <f t="shared" si="14"/>
        <v>0</v>
      </c>
      <c r="O66" s="94">
        <f t="shared" si="15"/>
        <v>0</v>
      </c>
    </row>
    <row r="67" spans="1:15">
      <c r="A67" s="84">
        <v>57</v>
      </c>
      <c r="B67" s="85" t="s">
        <v>1304</v>
      </c>
      <c r="C67" s="300" t="s">
        <v>354</v>
      </c>
      <c r="D67" s="301" t="s">
        <v>1381</v>
      </c>
      <c r="E67" s="302" t="s">
        <v>646</v>
      </c>
      <c r="F67" s="303" t="s">
        <v>411</v>
      </c>
      <c r="G67" s="86" t="s">
        <v>365</v>
      </c>
      <c r="H67" s="86" t="s">
        <v>98</v>
      </c>
      <c r="I67" s="308">
        <v>41.92</v>
      </c>
      <c r="J67" s="92">
        <v>1</v>
      </c>
      <c r="K67" s="93"/>
      <c r="L67" s="94">
        <f t="shared" si="12"/>
        <v>41.92</v>
      </c>
      <c r="M67" s="94">
        <f t="shared" si="13"/>
        <v>0</v>
      </c>
      <c r="N67" s="95">
        <f t="shared" si="14"/>
        <v>0</v>
      </c>
      <c r="O67" s="94">
        <f t="shared" si="15"/>
        <v>0</v>
      </c>
    </row>
    <row r="68" spans="1:15">
      <c r="A68" s="84">
        <v>58</v>
      </c>
      <c r="B68" s="85" t="s">
        <v>1304</v>
      </c>
      <c r="C68" s="300" t="s">
        <v>354</v>
      </c>
      <c r="D68" s="301"/>
      <c r="E68" s="302" t="s">
        <v>80</v>
      </c>
      <c r="F68" s="303" t="s">
        <v>411</v>
      </c>
      <c r="G68" s="86" t="s">
        <v>365</v>
      </c>
      <c r="H68" s="86" t="s">
        <v>98</v>
      </c>
      <c r="I68" s="308">
        <v>9.75</v>
      </c>
      <c r="J68" s="92">
        <v>1</v>
      </c>
      <c r="K68" s="93"/>
      <c r="L68" s="94">
        <f t="shared" si="12"/>
        <v>9.75</v>
      </c>
      <c r="M68" s="94">
        <f t="shared" si="13"/>
        <v>0</v>
      </c>
      <c r="N68" s="95">
        <f t="shared" si="14"/>
        <v>0</v>
      </c>
      <c r="O68" s="94">
        <f t="shared" si="15"/>
        <v>0</v>
      </c>
    </row>
    <row r="69" spans="1:15">
      <c r="A69" s="84">
        <v>59</v>
      </c>
      <c r="B69" s="85" t="s">
        <v>1304</v>
      </c>
      <c r="C69" s="300" t="s">
        <v>354</v>
      </c>
      <c r="D69" s="301" t="s">
        <v>1382</v>
      </c>
      <c r="E69" s="302" t="s">
        <v>719</v>
      </c>
      <c r="F69" s="303" t="s">
        <v>359</v>
      </c>
      <c r="G69" s="86" t="s">
        <v>93</v>
      </c>
      <c r="H69" s="86" t="s">
        <v>78</v>
      </c>
      <c r="I69" s="308">
        <v>13.15</v>
      </c>
      <c r="J69" s="123"/>
      <c r="K69" s="123"/>
      <c r="L69" s="123"/>
      <c r="M69" s="123"/>
      <c r="N69" s="123"/>
      <c r="O69" s="123"/>
    </row>
    <row r="70" spans="1:15">
      <c r="A70" s="84">
        <v>60</v>
      </c>
      <c r="B70" s="85" t="s">
        <v>1304</v>
      </c>
      <c r="C70" s="300" t="s">
        <v>354</v>
      </c>
      <c r="D70" s="301" t="s">
        <v>1383</v>
      </c>
      <c r="E70" s="302" t="s">
        <v>722</v>
      </c>
      <c r="F70" s="303" t="s">
        <v>363</v>
      </c>
      <c r="G70" s="86" t="s">
        <v>39</v>
      </c>
      <c r="H70" s="86" t="s">
        <v>98</v>
      </c>
      <c r="I70" s="308">
        <v>9.3299999999999983</v>
      </c>
      <c r="J70" s="92">
        <v>1</v>
      </c>
      <c r="K70" s="93"/>
      <c r="L70" s="94">
        <f t="shared" ref="L70:L71" si="16">I70*J70</f>
        <v>9.3299999999999983</v>
      </c>
      <c r="M70" s="94">
        <f t="shared" ref="M70:M71" si="17">IFERROR(L70/K70,0)</f>
        <v>0</v>
      </c>
      <c r="N70" s="95">
        <f t="shared" ref="N70:N71" si="18">IF(O70&gt;0,O70/J70,0)</f>
        <v>0</v>
      </c>
      <c r="O70" s="94">
        <f t="shared" ref="O70:O71" si="19">ROUND(M70*SVS_GrR_2_2,2)</f>
        <v>0</v>
      </c>
    </row>
    <row r="71" spans="1:15">
      <c r="A71" s="84">
        <v>61</v>
      </c>
      <c r="B71" s="85" t="s">
        <v>1304</v>
      </c>
      <c r="C71" s="300" t="s">
        <v>354</v>
      </c>
      <c r="D71" s="301" t="s">
        <v>1383</v>
      </c>
      <c r="E71" s="302" t="s">
        <v>1336</v>
      </c>
      <c r="F71" s="303" t="s">
        <v>363</v>
      </c>
      <c r="G71" s="86" t="s">
        <v>54</v>
      </c>
      <c r="H71" s="86" t="s">
        <v>98</v>
      </c>
      <c r="I71" s="308">
        <v>29.14</v>
      </c>
      <c r="J71" s="92">
        <v>1</v>
      </c>
      <c r="K71" s="93"/>
      <c r="L71" s="94">
        <f t="shared" si="16"/>
        <v>29.14</v>
      </c>
      <c r="M71" s="94">
        <f t="shared" si="17"/>
        <v>0</v>
      </c>
      <c r="N71" s="95">
        <f t="shared" si="18"/>
        <v>0</v>
      </c>
      <c r="O71" s="94">
        <f t="shared" si="19"/>
        <v>0</v>
      </c>
    </row>
    <row r="72" spans="1:15">
      <c r="A72" s="84">
        <v>62</v>
      </c>
      <c r="B72" s="85" t="s">
        <v>1304</v>
      </c>
      <c r="C72" s="300" t="s">
        <v>354</v>
      </c>
      <c r="D72" s="301" t="s">
        <v>1384</v>
      </c>
      <c r="E72" s="302" t="s">
        <v>1320</v>
      </c>
      <c r="F72" s="303" t="s">
        <v>363</v>
      </c>
      <c r="G72" s="86" t="s">
        <v>78</v>
      </c>
      <c r="H72" s="86" t="s">
        <v>78</v>
      </c>
      <c r="I72" s="308">
        <v>17.55</v>
      </c>
      <c r="J72" s="123"/>
      <c r="K72" s="123"/>
      <c r="L72" s="123"/>
      <c r="M72" s="123"/>
      <c r="N72" s="123"/>
      <c r="O72" s="123"/>
    </row>
    <row r="73" spans="1:15">
      <c r="A73" s="84">
        <v>63</v>
      </c>
      <c r="B73" s="85" t="s">
        <v>1304</v>
      </c>
      <c r="C73" s="300" t="s">
        <v>354</v>
      </c>
      <c r="D73" s="301" t="s">
        <v>1385</v>
      </c>
      <c r="E73" s="302" t="s">
        <v>1320</v>
      </c>
      <c r="F73" s="303" t="s">
        <v>363</v>
      </c>
      <c r="G73" s="86" t="s">
        <v>78</v>
      </c>
      <c r="H73" s="86" t="s">
        <v>78</v>
      </c>
      <c r="I73" s="308">
        <v>9.0500000000000007</v>
      </c>
      <c r="J73" s="123"/>
      <c r="K73" s="123"/>
      <c r="L73" s="123"/>
      <c r="M73" s="123"/>
      <c r="N73" s="123"/>
      <c r="O73" s="123"/>
    </row>
    <row r="74" spans="1:15">
      <c r="A74" s="84">
        <v>64</v>
      </c>
      <c r="B74" s="85" t="s">
        <v>1304</v>
      </c>
      <c r="C74" s="300" t="s">
        <v>354</v>
      </c>
      <c r="D74" s="301"/>
      <c r="E74" s="302" t="s">
        <v>724</v>
      </c>
      <c r="F74" s="303" t="s">
        <v>364</v>
      </c>
      <c r="G74" s="86" t="s">
        <v>44</v>
      </c>
      <c r="H74" s="86" t="s">
        <v>98</v>
      </c>
      <c r="I74" s="308">
        <v>33.6</v>
      </c>
      <c r="J74" s="92">
        <v>1</v>
      </c>
      <c r="K74" s="93"/>
      <c r="L74" s="94">
        <f t="shared" ref="L74:L78" si="20">I74*J74</f>
        <v>33.6</v>
      </c>
      <c r="M74" s="94">
        <f t="shared" ref="M74:M78" si="21">IFERROR(L74/K74,0)</f>
        <v>0</v>
      </c>
      <c r="N74" s="95">
        <f t="shared" ref="N74:N78" si="22">IF(O74&gt;0,O74/J74,0)</f>
        <v>0</v>
      </c>
      <c r="O74" s="94">
        <f t="shared" ref="O74:O78" si="23">ROUND(M74*SVS_GrR_2_2,2)</f>
        <v>0</v>
      </c>
    </row>
    <row r="75" spans="1:15">
      <c r="A75" s="84">
        <v>65</v>
      </c>
      <c r="B75" s="85" t="s">
        <v>1304</v>
      </c>
      <c r="C75" s="300" t="s">
        <v>354</v>
      </c>
      <c r="D75" s="301"/>
      <c r="E75" s="302" t="s">
        <v>725</v>
      </c>
      <c r="F75" s="303" t="s">
        <v>764</v>
      </c>
      <c r="G75" s="86" t="s">
        <v>44</v>
      </c>
      <c r="H75" s="86" t="s">
        <v>98</v>
      </c>
      <c r="I75" s="308">
        <v>21.06</v>
      </c>
      <c r="J75" s="92">
        <v>1</v>
      </c>
      <c r="K75" s="93"/>
      <c r="L75" s="94">
        <f t="shared" si="20"/>
        <v>21.06</v>
      </c>
      <c r="M75" s="94">
        <f t="shared" si="21"/>
        <v>0</v>
      </c>
      <c r="N75" s="95">
        <f t="shared" si="22"/>
        <v>0</v>
      </c>
      <c r="O75" s="94">
        <f t="shared" si="23"/>
        <v>0</v>
      </c>
    </row>
    <row r="76" spans="1:15">
      <c r="A76" s="84">
        <v>66</v>
      </c>
      <c r="B76" s="85" t="s">
        <v>1304</v>
      </c>
      <c r="C76" s="300" t="s">
        <v>354</v>
      </c>
      <c r="D76" s="301"/>
      <c r="E76" s="302" t="s">
        <v>598</v>
      </c>
      <c r="F76" s="303" t="s">
        <v>363</v>
      </c>
      <c r="G76" s="86" t="s">
        <v>43</v>
      </c>
      <c r="H76" s="86" t="s">
        <v>98</v>
      </c>
      <c r="I76" s="308">
        <v>16.149999999999999</v>
      </c>
      <c r="J76" s="92">
        <v>1</v>
      </c>
      <c r="K76" s="93"/>
      <c r="L76" s="94">
        <f t="shared" si="20"/>
        <v>16.149999999999999</v>
      </c>
      <c r="M76" s="94">
        <f t="shared" si="21"/>
        <v>0</v>
      </c>
      <c r="N76" s="95">
        <f t="shared" si="22"/>
        <v>0</v>
      </c>
      <c r="O76" s="94">
        <f t="shared" si="23"/>
        <v>0</v>
      </c>
    </row>
    <row r="77" spans="1:15">
      <c r="A77" s="84">
        <v>67</v>
      </c>
      <c r="B77" s="85" t="s">
        <v>1304</v>
      </c>
      <c r="C77" s="300" t="s">
        <v>354</v>
      </c>
      <c r="D77" s="301"/>
      <c r="E77" s="302" t="s">
        <v>599</v>
      </c>
      <c r="F77" s="303" t="s">
        <v>363</v>
      </c>
      <c r="G77" s="86" t="s">
        <v>43</v>
      </c>
      <c r="H77" s="86" t="s">
        <v>98</v>
      </c>
      <c r="I77" s="308">
        <v>126.92</v>
      </c>
      <c r="J77" s="92">
        <v>1</v>
      </c>
      <c r="K77" s="93"/>
      <c r="L77" s="94">
        <f t="shared" si="20"/>
        <v>126.92</v>
      </c>
      <c r="M77" s="94">
        <f t="shared" si="21"/>
        <v>0</v>
      </c>
      <c r="N77" s="95">
        <f t="shared" si="22"/>
        <v>0</v>
      </c>
      <c r="O77" s="94">
        <f t="shared" si="23"/>
        <v>0</v>
      </c>
    </row>
    <row r="78" spans="1:15">
      <c r="A78" s="84">
        <v>68</v>
      </c>
      <c r="B78" s="85" t="s">
        <v>1304</v>
      </c>
      <c r="C78" s="300" t="s">
        <v>354</v>
      </c>
      <c r="D78" s="301"/>
      <c r="E78" s="302" t="s">
        <v>726</v>
      </c>
      <c r="F78" s="303" t="s">
        <v>363</v>
      </c>
      <c r="G78" s="86" t="s">
        <v>43</v>
      </c>
      <c r="H78" s="86" t="s">
        <v>98</v>
      </c>
      <c r="I78" s="308">
        <v>16</v>
      </c>
      <c r="J78" s="92">
        <v>1</v>
      </c>
      <c r="K78" s="93"/>
      <c r="L78" s="94">
        <f t="shared" si="20"/>
        <v>16</v>
      </c>
      <c r="M78" s="94">
        <f t="shared" si="21"/>
        <v>0</v>
      </c>
      <c r="N78" s="95">
        <f t="shared" si="22"/>
        <v>0</v>
      </c>
      <c r="O78" s="94">
        <f t="shared" si="23"/>
        <v>0</v>
      </c>
    </row>
    <row r="79" spans="1:15">
      <c r="A79" s="84">
        <v>69</v>
      </c>
      <c r="B79" s="85" t="s">
        <v>1304</v>
      </c>
      <c r="C79" s="300" t="s">
        <v>354</v>
      </c>
      <c r="D79" s="301"/>
      <c r="E79" s="302" t="s">
        <v>296</v>
      </c>
      <c r="F79" s="303" t="s">
        <v>364</v>
      </c>
      <c r="G79" s="86" t="s">
        <v>78</v>
      </c>
      <c r="H79" s="86" t="s">
        <v>78</v>
      </c>
      <c r="I79" s="308">
        <v>7.64</v>
      </c>
      <c r="J79" s="123"/>
      <c r="K79" s="123"/>
      <c r="L79" s="123"/>
      <c r="M79" s="123"/>
      <c r="N79" s="123"/>
      <c r="O79" s="123"/>
    </row>
    <row r="80" spans="1:15">
      <c r="A80" s="84">
        <v>70</v>
      </c>
      <c r="B80" s="85" t="s">
        <v>1304</v>
      </c>
      <c r="C80" s="300" t="s">
        <v>354</v>
      </c>
      <c r="D80" s="301"/>
      <c r="E80" s="302" t="s">
        <v>727</v>
      </c>
      <c r="F80" s="303" t="s">
        <v>765</v>
      </c>
      <c r="G80" s="86" t="s">
        <v>43</v>
      </c>
      <c r="H80" s="86" t="s">
        <v>98</v>
      </c>
      <c r="I80" s="308">
        <v>16.86</v>
      </c>
      <c r="J80" s="92">
        <v>1</v>
      </c>
      <c r="K80" s="93"/>
      <c r="L80" s="94">
        <f t="shared" ref="L80:L92" si="24">I80*J80</f>
        <v>16.86</v>
      </c>
      <c r="M80" s="94">
        <f t="shared" ref="M80:M92" si="25">IFERROR(L80/K80,0)</f>
        <v>0</v>
      </c>
      <c r="N80" s="95">
        <f t="shared" ref="N80:N92" si="26">IF(O80&gt;0,O80/J80,0)</f>
        <v>0</v>
      </c>
      <c r="O80" s="94">
        <f t="shared" ref="O80:O92" si="27">ROUND(M80*SVS_GrR_2_2,2)</f>
        <v>0</v>
      </c>
    </row>
    <row r="81" spans="1:15">
      <c r="A81" s="84">
        <v>71</v>
      </c>
      <c r="B81" s="85" t="s">
        <v>1304</v>
      </c>
      <c r="C81" s="300" t="s">
        <v>354</v>
      </c>
      <c r="D81" s="301"/>
      <c r="E81" s="302" t="s">
        <v>728</v>
      </c>
      <c r="F81" s="303" t="s">
        <v>364</v>
      </c>
      <c r="G81" s="86" t="s">
        <v>43</v>
      </c>
      <c r="H81" s="86" t="s">
        <v>98</v>
      </c>
      <c r="I81" s="308">
        <v>120.5</v>
      </c>
      <c r="J81" s="92">
        <v>1</v>
      </c>
      <c r="K81" s="93"/>
      <c r="L81" s="94">
        <f t="shared" si="24"/>
        <v>120.5</v>
      </c>
      <c r="M81" s="94">
        <f t="shared" si="25"/>
        <v>0</v>
      </c>
      <c r="N81" s="95">
        <f t="shared" si="26"/>
        <v>0</v>
      </c>
      <c r="O81" s="94">
        <f t="shared" si="27"/>
        <v>0</v>
      </c>
    </row>
    <row r="82" spans="1:15">
      <c r="A82" s="84">
        <v>72</v>
      </c>
      <c r="B82" s="85" t="s">
        <v>1304</v>
      </c>
      <c r="C82" s="300" t="s">
        <v>354</v>
      </c>
      <c r="D82" s="301" t="s">
        <v>1386</v>
      </c>
      <c r="E82" s="302" t="s">
        <v>82</v>
      </c>
      <c r="F82" s="303" t="s">
        <v>364</v>
      </c>
      <c r="G82" s="86" t="s">
        <v>81</v>
      </c>
      <c r="H82" s="86" t="s">
        <v>98</v>
      </c>
      <c r="I82" s="308">
        <v>38.159999999999997</v>
      </c>
      <c r="J82" s="92">
        <v>1</v>
      </c>
      <c r="K82" s="93"/>
      <c r="L82" s="94">
        <f t="shared" si="24"/>
        <v>38.159999999999997</v>
      </c>
      <c r="M82" s="94">
        <f t="shared" si="25"/>
        <v>0</v>
      </c>
      <c r="N82" s="95">
        <f t="shared" si="26"/>
        <v>0</v>
      </c>
      <c r="O82" s="94">
        <f t="shared" si="27"/>
        <v>0</v>
      </c>
    </row>
    <row r="83" spans="1:15">
      <c r="A83" s="84">
        <v>73</v>
      </c>
      <c r="B83" s="85" t="s">
        <v>1304</v>
      </c>
      <c r="C83" s="300" t="s">
        <v>354</v>
      </c>
      <c r="D83" s="301"/>
      <c r="E83" s="302" t="s">
        <v>53</v>
      </c>
      <c r="F83" s="303" t="s">
        <v>766</v>
      </c>
      <c r="G83" s="86" t="s">
        <v>52</v>
      </c>
      <c r="H83" s="86" t="s">
        <v>98</v>
      </c>
      <c r="I83" s="308">
        <v>112.53</v>
      </c>
      <c r="J83" s="92">
        <v>1</v>
      </c>
      <c r="K83" s="93"/>
      <c r="L83" s="94">
        <f t="shared" si="24"/>
        <v>112.53</v>
      </c>
      <c r="M83" s="94">
        <f t="shared" si="25"/>
        <v>0</v>
      </c>
      <c r="N83" s="95">
        <f t="shared" si="26"/>
        <v>0</v>
      </c>
      <c r="O83" s="94">
        <f t="shared" si="27"/>
        <v>0</v>
      </c>
    </row>
    <row r="84" spans="1:15">
      <c r="A84" s="84">
        <v>74</v>
      </c>
      <c r="B84" s="85" t="s">
        <v>1304</v>
      </c>
      <c r="C84" s="300" t="s">
        <v>354</v>
      </c>
      <c r="D84" s="301" t="s">
        <v>1387</v>
      </c>
      <c r="E84" s="302" t="s">
        <v>729</v>
      </c>
      <c r="F84" s="303" t="s">
        <v>364</v>
      </c>
      <c r="G84" s="86" t="s">
        <v>55</v>
      </c>
      <c r="H84" s="86" t="s">
        <v>98</v>
      </c>
      <c r="I84" s="308">
        <v>34.14</v>
      </c>
      <c r="J84" s="92">
        <v>1</v>
      </c>
      <c r="K84" s="93"/>
      <c r="L84" s="94">
        <f t="shared" si="24"/>
        <v>34.14</v>
      </c>
      <c r="M84" s="94">
        <f t="shared" si="25"/>
        <v>0</v>
      </c>
      <c r="N84" s="95">
        <f t="shared" si="26"/>
        <v>0</v>
      </c>
      <c r="O84" s="94">
        <f t="shared" si="27"/>
        <v>0</v>
      </c>
    </row>
    <row r="85" spans="1:15">
      <c r="A85" s="84">
        <v>75</v>
      </c>
      <c r="B85" s="85" t="s">
        <v>1304</v>
      </c>
      <c r="C85" s="300" t="s">
        <v>354</v>
      </c>
      <c r="D85" s="301" t="s">
        <v>1388</v>
      </c>
      <c r="E85" s="302" t="s">
        <v>730</v>
      </c>
      <c r="F85" s="303" t="s">
        <v>364</v>
      </c>
      <c r="G85" s="86" t="s">
        <v>55</v>
      </c>
      <c r="H85" s="86" t="s">
        <v>98</v>
      </c>
      <c r="I85" s="308">
        <v>21.03</v>
      </c>
      <c r="J85" s="92">
        <v>1</v>
      </c>
      <c r="K85" s="93"/>
      <c r="L85" s="94">
        <f t="shared" si="24"/>
        <v>21.03</v>
      </c>
      <c r="M85" s="94">
        <f t="shared" si="25"/>
        <v>0</v>
      </c>
      <c r="N85" s="95">
        <f t="shared" si="26"/>
        <v>0</v>
      </c>
      <c r="O85" s="94">
        <f t="shared" si="27"/>
        <v>0</v>
      </c>
    </row>
    <row r="86" spans="1:15" ht="28.5">
      <c r="A86" s="84">
        <v>76</v>
      </c>
      <c r="B86" s="85" t="s">
        <v>1304</v>
      </c>
      <c r="C86" s="300" t="s">
        <v>354</v>
      </c>
      <c r="D86" s="301" t="s">
        <v>1389</v>
      </c>
      <c r="E86" s="302" t="s">
        <v>1431</v>
      </c>
      <c r="F86" s="303" t="s">
        <v>364</v>
      </c>
      <c r="G86" s="86" t="s">
        <v>58</v>
      </c>
      <c r="H86" s="86" t="s">
        <v>98</v>
      </c>
      <c r="I86" s="308">
        <v>21.58</v>
      </c>
      <c r="J86" s="92">
        <v>1</v>
      </c>
      <c r="K86" s="93"/>
      <c r="L86" s="94">
        <f t="shared" si="24"/>
        <v>21.58</v>
      </c>
      <c r="M86" s="94">
        <f t="shared" si="25"/>
        <v>0</v>
      </c>
      <c r="N86" s="95">
        <f t="shared" si="26"/>
        <v>0</v>
      </c>
      <c r="O86" s="94">
        <f t="shared" si="27"/>
        <v>0</v>
      </c>
    </row>
    <row r="87" spans="1:15">
      <c r="A87" s="84">
        <v>77</v>
      </c>
      <c r="B87" s="85" t="s">
        <v>1304</v>
      </c>
      <c r="C87" s="300" t="s">
        <v>354</v>
      </c>
      <c r="D87" s="301" t="s">
        <v>1390</v>
      </c>
      <c r="E87" s="302" t="s">
        <v>340</v>
      </c>
      <c r="F87" s="303" t="s">
        <v>364</v>
      </c>
      <c r="G87" s="86" t="s">
        <v>48</v>
      </c>
      <c r="H87" s="86" t="s">
        <v>98</v>
      </c>
      <c r="I87" s="308">
        <v>5.87</v>
      </c>
      <c r="J87" s="92">
        <v>1</v>
      </c>
      <c r="K87" s="93"/>
      <c r="L87" s="94">
        <f t="shared" si="24"/>
        <v>5.87</v>
      </c>
      <c r="M87" s="94">
        <f t="shared" si="25"/>
        <v>0</v>
      </c>
      <c r="N87" s="95">
        <f t="shared" si="26"/>
        <v>0</v>
      </c>
      <c r="O87" s="94">
        <f t="shared" si="27"/>
        <v>0</v>
      </c>
    </row>
    <row r="88" spans="1:15">
      <c r="A88" s="84">
        <v>78</v>
      </c>
      <c r="B88" s="85" t="s">
        <v>1304</v>
      </c>
      <c r="C88" s="300" t="s">
        <v>354</v>
      </c>
      <c r="D88" s="301" t="s">
        <v>1391</v>
      </c>
      <c r="E88" s="302" t="s">
        <v>731</v>
      </c>
      <c r="F88" s="303" t="s">
        <v>364</v>
      </c>
      <c r="G88" s="86" t="s">
        <v>48</v>
      </c>
      <c r="H88" s="86" t="s">
        <v>98</v>
      </c>
      <c r="I88" s="308">
        <v>4.3899999999999997</v>
      </c>
      <c r="J88" s="92">
        <v>1</v>
      </c>
      <c r="K88" s="93"/>
      <c r="L88" s="94">
        <f t="shared" si="24"/>
        <v>4.3899999999999997</v>
      </c>
      <c r="M88" s="94">
        <f t="shared" si="25"/>
        <v>0</v>
      </c>
      <c r="N88" s="95">
        <f t="shared" si="26"/>
        <v>0</v>
      </c>
      <c r="O88" s="94">
        <f t="shared" si="27"/>
        <v>0</v>
      </c>
    </row>
    <row r="89" spans="1:15">
      <c r="A89" s="84">
        <v>79</v>
      </c>
      <c r="B89" s="85" t="s">
        <v>1304</v>
      </c>
      <c r="C89" s="300" t="s">
        <v>354</v>
      </c>
      <c r="D89" s="301" t="s">
        <v>1392</v>
      </c>
      <c r="E89" s="302" t="s">
        <v>339</v>
      </c>
      <c r="F89" s="303" t="s">
        <v>364</v>
      </c>
      <c r="G89" s="86" t="s">
        <v>48</v>
      </c>
      <c r="H89" s="86" t="s">
        <v>98</v>
      </c>
      <c r="I89" s="308">
        <v>3.37</v>
      </c>
      <c r="J89" s="92">
        <v>1</v>
      </c>
      <c r="K89" s="93"/>
      <c r="L89" s="94">
        <f t="shared" si="24"/>
        <v>3.37</v>
      </c>
      <c r="M89" s="94">
        <f t="shared" si="25"/>
        <v>0</v>
      </c>
      <c r="N89" s="95">
        <f t="shared" si="26"/>
        <v>0</v>
      </c>
      <c r="O89" s="94">
        <f t="shared" si="27"/>
        <v>0</v>
      </c>
    </row>
    <row r="90" spans="1:15">
      <c r="A90" s="84">
        <v>80</v>
      </c>
      <c r="B90" s="85" t="s">
        <v>1304</v>
      </c>
      <c r="C90" s="300" t="s">
        <v>354</v>
      </c>
      <c r="D90" s="301" t="s">
        <v>1393</v>
      </c>
      <c r="E90" s="302" t="s">
        <v>732</v>
      </c>
      <c r="F90" s="303" t="s">
        <v>763</v>
      </c>
      <c r="G90" s="86" t="s">
        <v>57</v>
      </c>
      <c r="H90" s="86" t="s">
        <v>98</v>
      </c>
      <c r="I90" s="308">
        <v>25.13</v>
      </c>
      <c r="J90" s="92">
        <v>1</v>
      </c>
      <c r="K90" s="93"/>
      <c r="L90" s="94">
        <f t="shared" si="24"/>
        <v>25.13</v>
      </c>
      <c r="M90" s="94">
        <f t="shared" si="25"/>
        <v>0</v>
      </c>
      <c r="N90" s="95">
        <f t="shared" si="26"/>
        <v>0</v>
      </c>
      <c r="O90" s="94">
        <f t="shared" si="27"/>
        <v>0</v>
      </c>
    </row>
    <row r="91" spans="1:15">
      <c r="A91" s="84">
        <v>81</v>
      </c>
      <c r="B91" s="85" t="s">
        <v>1304</v>
      </c>
      <c r="C91" s="300" t="s">
        <v>354</v>
      </c>
      <c r="D91" s="301"/>
      <c r="E91" s="302" t="s">
        <v>701</v>
      </c>
      <c r="F91" s="303" t="s">
        <v>767</v>
      </c>
      <c r="G91" s="86" t="s">
        <v>96</v>
      </c>
      <c r="H91" s="86" t="s">
        <v>98</v>
      </c>
      <c r="I91" s="308">
        <v>144.04</v>
      </c>
      <c r="J91" s="92">
        <v>1</v>
      </c>
      <c r="K91" s="93"/>
      <c r="L91" s="94">
        <f t="shared" si="24"/>
        <v>144.04</v>
      </c>
      <c r="M91" s="94">
        <f t="shared" si="25"/>
        <v>0</v>
      </c>
      <c r="N91" s="95">
        <f t="shared" si="26"/>
        <v>0</v>
      </c>
      <c r="O91" s="94">
        <f t="shared" si="27"/>
        <v>0</v>
      </c>
    </row>
    <row r="92" spans="1:15">
      <c r="A92" s="84">
        <v>82</v>
      </c>
      <c r="B92" s="85" t="s">
        <v>1304</v>
      </c>
      <c r="C92" s="300" t="s">
        <v>354</v>
      </c>
      <c r="D92" s="301" t="s">
        <v>1394</v>
      </c>
      <c r="E92" s="302" t="s">
        <v>1575</v>
      </c>
      <c r="F92" s="303" t="s">
        <v>364</v>
      </c>
      <c r="G92" s="86" t="s">
        <v>54</v>
      </c>
      <c r="H92" s="86" t="s">
        <v>98</v>
      </c>
      <c r="I92" s="308">
        <v>12.39</v>
      </c>
      <c r="J92" s="92">
        <v>1</v>
      </c>
      <c r="K92" s="93"/>
      <c r="L92" s="94">
        <f t="shared" si="24"/>
        <v>12.39</v>
      </c>
      <c r="M92" s="94">
        <f t="shared" si="25"/>
        <v>0</v>
      </c>
      <c r="N92" s="95">
        <f t="shared" si="26"/>
        <v>0</v>
      </c>
      <c r="O92" s="94">
        <f t="shared" si="27"/>
        <v>0</v>
      </c>
    </row>
    <row r="93" spans="1:15">
      <c r="A93" s="84">
        <v>83</v>
      </c>
      <c r="B93" s="85" t="s">
        <v>1304</v>
      </c>
      <c r="C93" s="300" t="s">
        <v>354</v>
      </c>
      <c r="D93" s="301" t="s">
        <v>1395</v>
      </c>
      <c r="E93" s="302" t="s">
        <v>296</v>
      </c>
      <c r="F93" s="303" t="s">
        <v>364</v>
      </c>
      <c r="G93" s="235" t="s">
        <v>78</v>
      </c>
      <c r="H93" s="235" t="s">
        <v>78</v>
      </c>
      <c r="I93" s="304">
        <v>7</v>
      </c>
      <c r="J93" s="123"/>
      <c r="K93" s="123"/>
      <c r="L93" s="123"/>
      <c r="M93" s="123"/>
      <c r="N93" s="123"/>
      <c r="O93" s="123"/>
    </row>
    <row r="94" spans="1:15">
      <c r="A94" s="84">
        <v>84</v>
      </c>
      <c r="B94" s="85" t="s">
        <v>1304</v>
      </c>
      <c r="C94" s="300" t="s">
        <v>354</v>
      </c>
      <c r="D94" s="301" t="s">
        <v>1396</v>
      </c>
      <c r="E94" s="302" t="s">
        <v>733</v>
      </c>
      <c r="F94" s="303" t="s">
        <v>364</v>
      </c>
      <c r="G94" s="235" t="s">
        <v>49</v>
      </c>
      <c r="H94" s="235" t="s">
        <v>78</v>
      </c>
      <c r="I94" s="304">
        <v>14.99</v>
      </c>
      <c r="J94" s="307">
        <v>1</v>
      </c>
      <c r="K94" s="123"/>
      <c r="L94" s="123"/>
      <c r="M94" s="123"/>
      <c r="N94" s="123"/>
      <c r="O94" s="123"/>
    </row>
    <row r="95" spans="1:15">
      <c r="A95" s="84">
        <v>85</v>
      </c>
      <c r="B95" s="85" t="s">
        <v>1304</v>
      </c>
      <c r="C95" s="300" t="s">
        <v>354</v>
      </c>
      <c r="D95" s="301" t="s">
        <v>1397</v>
      </c>
      <c r="E95" s="302" t="s">
        <v>731</v>
      </c>
      <c r="F95" s="303" t="s">
        <v>364</v>
      </c>
      <c r="G95" s="235" t="s">
        <v>48</v>
      </c>
      <c r="H95" s="235" t="s">
        <v>98</v>
      </c>
      <c r="I95" s="304">
        <v>3.55</v>
      </c>
      <c r="J95" s="307">
        <v>1</v>
      </c>
      <c r="K95" s="123"/>
      <c r="L95" s="123"/>
      <c r="M95" s="123"/>
      <c r="N95" s="123"/>
      <c r="O95" s="123"/>
    </row>
    <row r="96" spans="1:15" ht="28.5">
      <c r="A96" s="84">
        <v>86</v>
      </c>
      <c r="B96" s="85" t="s">
        <v>1304</v>
      </c>
      <c r="C96" s="300" t="s">
        <v>354</v>
      </c>
      <c r="D96" s="301" t="s">
        <v>1398</v>
      </c>
      <c r="E96" s="302" t="s">
        <v>734</v>
      </c>
      <c r="F96" s="303" t="s">
        <v>364</v>
      </c>
      <c r="G96" s="235" t="s">
        <v>48</v>
      </c>
      <c r="H96" s="235" t="s">
        <v>98</v>
      </c>
      <c r="I96" s="304">
        <v>10.94</v>
      </c>
      <c r="J96" s="307">
        <v>1</v>
      </c>
      <c r="K96" s="123"/>
      <c r="L96" s="123"/>
      <c r="M96" s="123"/>
      <c r="N96" s="123"/>
      <c r="O96" s="123"/>
    </row>
    <row r="97" spans="1:15">
      <c r="A97" s="84">
        <v>87</v>
      </c>
      <c r="B97" s="85" t="s">
        <v>1304</v>
      </c>
      <c r="C97" s="300" t="s">
        <v>354</v>
      </c>
      <c r="D97" s="301" t="s">
        <v>1399</v>
      </c>
      <c r="E97" s="302" t="s">
        <v>603</v>
      </c>
      <c r="F97" s="303" t="s">
        <v>767</v>
      </c>
      <c r="G97" s="235" t="s">
        <v>54</v>
      </c>
      <c r="H97" s="235" t="s">
        <v>98</v>
      </c>
      <c r="I97" s="304">
        <v>29.98</v>
      </c>
      <c r="J97" s="307">
        <v>1</v>
      </c>
      <c r="K97" s="123"/>
      <c r="L97" s="123"/>
      <c r="M97" s="123"/>
      <c r="N97" s="123"/>
      <c r="O97" s="123"/>
    </row>
    <row r="98" spans="1:15">
      <c r="A98" s="84">
        <v>88</v>
      </c>
      <c r="B98" s="85" t="s">
        <v>1304</v>
      </c>
      <c r="C98" s="300" t="s">
        <v>354</v>
      </c>
      <c r="D98" s="301"/>
      <c r="E98" s="302" t="s">
        <v>735</v>
      </c>
      <c r="F98" s="303" t="s">
        <v>364</v>
      </c>
      <c r="G98" s="235" t="s">
        <v>63</v>
      </c>
      <c r="H98" s="235" t="s">
        <v>98</v>
      </c>
      <c r="I98" s="304">
        <v>30.11</v>
      </c>
      <c r="J98" s="307">
        <v>1</v>
      </c>
      <c r="K98" s="123"/>
      <c r="L98" s="123"/>
      <c r="M98" s="123"/>
      <c r="N98" s="123"/>
      <c r="O98" s="123"/>
    </row>
    <row r="99" spans="1:15" ht="28.5">
      <c r="A99" s="84">
        <v>89</v>
      </c>
      <c r="B99" s="85" t="s">
        <v>1304</v>
      </c>
      <c r="C99" s="300" t="s">
        <v>354</v>
      </c>
      <c r="D99" s="301" t="s">
        <v>1400</v>
      </c>
      <c r="E99" s="302" t="s">
        <v>736</v>
      </c>
      <c r="F99" s="303" t="s">
        <v>364</v>
      </c>
      <c r="G99" s="235" t="s">
        <v>49</v>
      </c>
      <c r="H99" s="235" t="s">
        <v>98</v>
      </c>
      <c r="I99" s="304">
        <v>14.99</v>
      </c>
      <c r="J99" s="307">
        <v>1</v>
      </c>
      <c r="K99" s="123"/>
      <c r="L99" s="123"/>
      <c r="M99" s="123"/>
      <c r="N99" s="123"/>
      <c r="O99" s="123"/>
    </row>
    <row r="100" spans="1:15">
      <c r="A100" s="84">
        <v>90</v>
      </c>
      <c r="B100" s="85" t="s">
        <v>1304</v>
      </c>
      <c r="C100" s="300" t="s">
        <v>354</v>
      </c>
      <c r="D100" s="301" t="s">
        <v>1401</v>
      </c>
      <c r="E100" s="302" t="s">
        <v>731</v>
      </c>
      <c r="F100" s="303" t="s">
        <v>364</v>
      </c>
      <c r="G100" s="235" t="s">
        <v>48</v>
      </c>
      <c r="H100" s="235" t="s">
        <v>98</v>
      </c>
      <c r="I100" s="304">
        <v>3.55</v>
      </c>
      <c r="J100" s="307">
        <v>1</v>
      </c>
      <c r="K100" s="123"/>
      <c r="L100" s="123"/>
      <c r="M100" s="123"/>
      <c r="N100" s="123"/>
      <c r="O100" s="123"/>
    </row>
    <row r="101" spans="1:15" ht="28.5">
      <c r="A101" s="84">
        <v>91</v>
      </c>
      <c r="B101" s="85" t="s">
        <v>1304</v>
      </c>
      <c r="C101" s="300" t="s">
        <v>354</v>
      </c>
      <c r="D101" s="301" t="s">
        <v>1402</v>
      </c>
      <c r="E101" s="302" t="s">
        <v>734</v>
      </c>
      <c r="F101" s="303" t="s">
        <v>364</v>
      </c>
      <c r="G101" s="235" t="s">
        <v>48</v>
      </c>
      <c r="H101" s="235" t="s">
        <v>98</v>
      </c>
      <c r="I101" s="304">
        <v>10.94</v>
      </c>
      <c r="J101" s="307">
        <v>1</v>
      </c>
      <c r="K101" s="123"/>
      <c r="L101" s="123"/>
      <c r="M101" s="123"/>
      <c r="N101" s="123"/>
      <c r="O101" s="123"/>
    </row>
    <row r="102" spans="1:15">
      <c r="A102" s="84">
        <v>92</v>
      </c>
      <c r="B102" s="85" t="s">
        <v>1304</v>
      </c>
      <c r="C102" s="300" t="s">
        <v>354</v>
      </c>
      <c r="D102" s="301" t="s">
        <v>1403</v>
      </c>
      <c r="E102" s="302" t="s">
        <v>681</v>
      </c>
      <c r="F102" s="303" t="s">
        <v>364</v>
      </c>
      <c r="G102" s="86" t="s">
        <v>57</v>
      </c>
      <c r="H102" s="86" t="s">
        <v>98</v>
      </c>
      <c r="I102" s="308">
        <v>7.48</v>
      </c>
      <c r="J102" s="92">
        <v>1</v>
      </c>
      <c r="K102" s="93"/>
      <c r="L102" s="94">
        <f t="shared" ref="L102:L122" si="28">I102*J102</f>
        <v>7.48</v>
      </c>
      <c r="M102" s="94">
        <f t="shared" ref="M102:M122" si="29">IFERROR(L102/K102,0)</f>
        <v>0</v>
      </c>
      <c r="N102" s="95">
        <f t="shared" ref="N102:N122" si="30">IF(O102&gt;0,O102/J102,0)</f>
        <v>0</v>
      </c>
      <c r="O102" s="94">
        <f t="shared" ref="O102:O122" si="31">ROUND(M102*SVS_GrR_2_2,2)</f>
        <v>0</v>
      </c>
    </row>
    <row r="103" spans="1:15">
      <c r="A103" s="84">
        <v>93</v>
      </c>
      <c r="B103" s="85" t="s">
        <v>1304</v>
      </c>
      <c r="C103" s="300" t="s">
        <v>354</v>
      </c>
      <c r="D103" s="301" t="s">
        <v>1404</v>
      </c>
      <c r="E103" s="302" t="s">
        <v>737</v>
      </c>
      <c r="F103" s="303" t="s">
        <v>363</v>
      </c>
      <c r="G103" s="86" t="s">
        <v>42</v>
      </c>
      <c r="H103" s="86" t="s">
        <v>98</v>
      </c>
      <c r="I103" s="308">
        <v>16.46</v>
      </c>
      <c r="J103" s="92">
        <v>1</v>
      </c>
      <c r="K103" s="93"/>
      <c r="L103" s="94">
        <f t="shared" si="28"/>
        <v>16.46</v>
      </c>
      <c r="M103" s="94">
        <f t="shared" si="29"/>
        <v>0</v>
      </c>
      <c r="N103" s="95">
        <f t="shared" si="30"/>
        <v>0</v>
      </c>
      <c r="O103" s="94">
        <f t="shared" si="31"/>
        <v>0</v>
      </c>
    </row>
    <row r="104" spans="1:15" ht="28.5">
      <c r="A104" s="84">
        <v>94</v>
      </c>
      <c r="B104" s="85" t="s">
        <v>1304</v>
      </c>
      <c r="C104" s="300" t="s">
        <v>354</v>
      </c>
      <c r="D104" s="301" t="s">
        <v>1405</v>
      </c>
      <c r="E104" s="302" t="s">
        <v>1430</v>
      </c>
      <c r="F104" s="303" t="s">
        <v>363</v>
      </c>
      <c r="G104" s="86" t="s">
        <v>365</v>
      </c>
      <c r="H104" s="86" t="s">
        <v>98</v>
      </c>
      <c r="I104" s="308">
        <v>30.04</v>
      </c>
      <c r="J104" s="92">
        <v>1</v>
      </c>
      <c r="K104" s="93"/>
      <c r="L104" s="94">
        <f t="shared" si="28"/>
        <v>30.04</v>
      </c>
      <c r="M104" s="94">
        <f t="shared" si="29"/>
        <v>0</v>
      </c>
      <c r="N104" s="95">
        <f t="shared" si="30"/>
        <v>0</v>
      </c>
      <c r="O104" s="94">
        <f t="shared" si="31"/>
        <v>0</v>
      </c>
    </row>
    <row r="105" spans="1:15">
      <c r="A105" s="84">
        <v>95</v>
      </c>
      <c r="B105" s="85" t="s">
        <v>1304</v>
      </c>
      <c r="C105" s="300" t="s">
        <v>354</v>
      </c>
      <c r="D105" s="301"/>
      <c r="E105" s="302" t="s">
        <v>714</v>
      </c>
      <c r="F105" s="303" t="s">
        <v>364</v>
      </c>
      <c r="G105" s="86" t="s">
        <v>43</v>
      </c>
      <c r="H105" s="86" t="s">
        <v>98</v>
      </c>
      <c r="I105" s="308">
        <v>86</v>
      </c>
      <c r="J105" s="92">
        <v>1</v>
      </c>
      <c r="K105" s="93"/>
      <c r="L105" s="94">
        <f t="shared" si="28"/>
        <v>86</v>
      </c>
      <c r="M105" s="94">
        <f t="shared" si="29"/>
        <v>0</v>
      </c>
      <c r="N105" s="95">
        <f t="shared" si="30"/>
        <v>0</v>
      </c>
      <c r="O105" s="94">
        <f t="shared" si="31"/>
        <v>0</v>
      </c>
    </row>
    <row r="106" spans="1:15">
      <c r="A106" s="84">
        <v>96</v>
      </c>
      <c r="B106" s="85" t="s">
        <v>1304</v>
      </c>
      <c r="C106" s="300" t="s">
        <v>354</v>
      </c>
      <c r="D106" s="301"/>
      <c r="E106" s="302" t="s">
        <v>738</v>
      </c>
      <c r="F106" s="303" t="s">
        <v>364</v>
      </c>
      <c r="G106" s="86" t="s">
        <v>43</v>
      </c>
      <c r="H106" s="86" t="s">
        <v>98</v>
      </c>
      <c r="I106" s="308">
        <v>7.65</v>
      </c>
      <c r="J106" s="92">
        <v>1</v>
      </c>
      <c r="K106" s="93"/>
      <c r="L106" s="94">
        <f t="shared" si="28"/>
        <v>7.65</v>
      </c>
      <c r="M106" s="94">
        <f t="shared" si="29"/>
        <v>0</v>
      </c>
      <c r="N106" s="95">
        <f t="shared" si="30"/>
        <v>0</v>
      </c>
      <c r="O106" s="94">
        <f t="shared" si="31"/>
        <v>0</v>
      </c>
    </row>
    <row r="107" spans="1:15">
      <c r="A107" s="84">
        <v>97</v>
      </c>
      <c r="B107" s="85" t="s">
        <v>1304</v>
      </c>
      <c r="C107" s="300" t="s">
        <v>354</v>
      </c>
      <c r="D107" s="301"/>
      <c r="E107" s="302" t="s">
        <v>47</v>
      </c>
      <c r="F107" s="303" t="s">
        <v>411</v>
      </c>
      <c r="G107" s="86" t="s">
        <v>46</v>
      </c>
      <c r="H107" s="86" t="s">
        <v>98</v>
      </c>
      <c r="I107" s="308">
        <v>3.75</v>
      </c>
      <c r="J107" s="92">
        <v>1</v>
      </c>
      <c r="K107" s="93"/>
      <c r="L107" s="94">
        <f t="shared" si="28"/>
        <v>3.75</v>
      </c>
      <c r="M107" s="94">
        <f t="shared" si="29"/>
        <v>0</v>
      </c>
      <c r="N107" s="95">
        <f t="shared" si="30"/>
        <v>0</v>
      </c>
      <c r="O107" s="94">
        <f t="shared" si="31"/>
        <v>0</v>
      </c>
    </row>
    <row r="108" spans="1:15">
      <c r="A108" s="84">
        <v>98</v>
      </c>
      <c r="B108" s="85" t="s">
        <v>1304</v>
      </c>
      <c r="C108" s="300" t="s">
        <v>356</v>
      </c>
      <c r="D108" s="301" t="s">
        <v>1406</v>
      </c>
      <c r="E108" s="302" t="s">
        <v>648</v>
      </c>
      <c r="F108" s="303" t="s">
        <v>778</v>
      </c>
      <c r="G108" s="86" t="s">
        <v>35</v>
      </c>
      <c r="H108" s="86" t="s">
        <v>98</v>
      </c>
      <c r="I108" s="308">
        <v>50.52</v>
      </c>
      <c r="J108" s="92">
        <v>1</v>
      </c>
      <c r="K108" s="93"/>
      <c r="L108" s="94">
        <f t="shared" si="28"/>
        <v>50.52</v>
      </c>
      <c r="M108" s="94">
        <f t="shared" si="29"/>
        <v>0</v>
      </c>
      <c r="N108" s="95">
        <f t="shared" si="30"/>
        <v>0</v>
      </c>
      <c r="O108" s="94">
        <f t="shared" si="31"/>
        <v>0</v>
      </c>
    </row>
    <row r="109" spans="1:15">
      <c r="A109" s="84">
        <v>99</v>
      </c>
      <c r="B109" s="85" t="s">
        <v>1304</v>
      </c>
      <c r="C109" s="300" t="s">
        <v>356</v>
      </c>
      <c r="D109" s="301"/>
      <c r="E109" s="302" t="s">
        <v>598</v>
      </c>
      <c r="F109" s="303" t="s">
        <v>364</v>
      </c>
      <c r="G109" s="86" t="s">
        <v>43</v>
      </c>
      <c r="H109" s="86" t="s">
        <v>98</v>
      </c>
      <c r="I109" s="308">
        <v>22.3</v>
      </c>
      <c r="J109" s="92">
        <v>1</v>
      </c>
      <c r="K109" s="93"/>
      <c r="L109" s="94">
        <f t="shared" si="28"/>
        <v>22.3</v>
      </c>
      <c r="M109" s="94">
        <f t="shared" si="29"/>
        <v>0</v>
      </c>
      <c r="N109" s="95">
        <f t="shared" si="30"/>
        <v>0</v>
      </c>
      <c r="O109" s="94">
        <f t="shared" si="31"/>
        <v>0</v>
      </c>
    </row>
    <row r="110" spans="1:15">
      <c r="A110" s="84">
        <v>100</v>
      </c>
      <c r="B110" s="85" t="s">
        <v>1304</v>
      </c>
      <c r="C110" s="300" t="s">
        <v>356</v>
      </c>
      <c r="D110" s="301"/>
      <c r="E110" s="302" t="s">
        <v>724</v>
      </c>
      <c r="F110" s="303" t="s">
        <v>364</v>
      </c>
      <c r="G110" s="86" t="s">
        <v>44</v>
      </c>
      <c r="H110" s="86" t="s">
        <v>98</v>
      </c>
      <c r="I110" s="308">
        <v>21.05</v>
      </c>
      <c r="J110" s="92">
        <v>1</v>
      </c>
      <c r="K110" s="93"/>
      <c r="L110" s="94">
        <f t="shared" si="28"/>
        <v>21.05</v>
      </c>
      <c r="M110" s="94">
        <f t="shared" si="29"/>
        <v>0</v>
      </c>
      <c r="N110" s="95">
        <f t="shared" si="30"/>
        <v>0</v>
      </c>
      <c r="O110" s="94">
        <f t="shared" si="31"/>
        <v>0</v>
      </c>
    </row>
    <row r="111" spans="1:15">
      <c r="A111" s="84">
        <v>101</v>
      </c>
      <c r="B111" s="85" t="s">
        <v>1304</v>
      </c>
      <c r="C111" s="300" t="s">
        <v>356</v>
      </c>
      <c r="D111" s="301" t="s">
        <v>1407</v>
      </c>
      <c r="E111" s="302" t="s">
        <v>339</v>
      </c>
      <c r="F111" s="303" t="s">
        <v>364</v>
      </c>
      <c r="G111" s="86" t="s">
        <v>48</v>
      </c>
      <c r="H111" s="86" t="s">
        <v>98</v>
      </c>
      <c r="I111" s="308">
        <v>3.12</v>
      </c>
      <c r="J111" s="92">
        <v>1</v>
      </c>
      <c r="K111" s="93"/>
      <c r="L111" s="94">
        <f t="shared" si="28"/>
        <v>3.12</v>
      </c>
      <c r="M111" s="94">
        <f t="shared" si="29"/>
        <v>0</v>
      </c>
      <c r="N111" s="95">
        <f t="shared" si="30"/>
        <v>0</v>
      </c>
      <c r="O111" s="94">
        <f t="shared" si="31"/>
        <v>0</v>
      </c>
    </row>
    <row r="112" spans="1:15">
      <c r="A112" s="84">
        <v>102</v>
      </c>
      <c r="B112" s="85" t="s">
        <v>1304</v>
      </c>
      <c r="C112" s="300" t="s">
        <v>356</v>
      </c>
      <c r="D112" s="301" t="s">
        <v>1408</v>
      </c>
      <c r="E112" s="302" t="s">
        <v>340</v>
      </c>
      <c r="F112" s="303" t="s">
        <v>364</v>
      </c>
      <c r="G112" s="86" t="s">
        <v>48</v>
      </c>
      <c r="H112" s="86" t="s">
        <v>98</v>
      </c>
      <c r="I112" s="308">
        <v>3.12</v>
      </c>
      <c r="J112" s="92">
        <v>1</v>
      </c>
      <c r="K112" s="93"/>
      <c r="L112" s="94">
        <f t="shared" si="28"/>
        <v>3.12</v>
      </c>
      <c r="M112" s="94">
        <f t="shared" si="29"/>
        <v>0</v>
      </c>
      <c r="N112" s="95">
        <f t="shared" si="30"/>
        <v>0</v>
      </c>
      <c r="O112" s="94">
        <f t="shared" si="31"/>
        <v>0</v>
      </c>
    </row>
    <row r="113" spans="1:15">
      <c r="A113" s="84">
        <v>103</v>
      </c>
      <c r="B113" s="85" t="s">
        <v>1304</v>
      </c>
      <c r="C113" s="300" t="s">
        <v>356</v>
      </c>
      <c r="D113" s="301" t="s">
        <v>1409</v>
      </c>
      <c r="E113" s="302" t="s">
        <v>603</v>
      </c>
      <c r="F113" s="303" t="s">
        <v>411</v>
      </c>
      <c r="G113" s="86" t="s">
        <v>78</v>
      </c>
      <c r="H113" s="86" t="s">
        <v>78</v>
      </c>
      <c r="I113" s="305"/>
      <c r="J113" s="123"/>
      <c r="K113" s="123"/>
      <c r="L113" s="123"/>
      <c r="M113" s="123"/>
      <c r="N113" s="123"/>
      <c r="O113" s="123"/>
    </row>
    <row r="114" spans="1:15">
      <c r="A114" s="84">
        <v>104</v>
      </c>
      <c r="B114" s="85" t="s">
        <v>1304</v>
      </c>
      <c r="C114" s="300" t="s">
        <v>356</v>
      </c>
      <c r="D114" s="301" t="s">
        <v>1410</v>
      </c>
      <c r="E114" s="302" t="s">
        <v>603</v>
      </c>
      <c r="F114" s="303" t="s">
        <v>411</v>
      </c>
      <c r="G114" s="86" t="s">
        <v>78</v>
      </c>
      <c r="H114" s="86" t="s">
        <v>78</v>
      </c>
      <c r="I114" s="305"/>
      <c r="J114" s="123"/>
      <c r="K114" s="123"/>
      <c r="L114" s="123"/>
      <c r="M114" s="123"/>
      <c r="N114" s="123"/>
      <c r="O114" s="123"/>
    </row>
    <row r="115" spans="1:15">
      <c r="A115" s="84">
        <v>105</v>
      </c>
      <c r="B115" s="85" t="s">
        <v>1304</v>
      </c>
      <c r="C115" s="300" t="s">
        <v>356</v>
      </c>
      <c r="D115" s="301" t="s">
        <v>1411</v>
      </c>
      <c r="E115" s="302" t="s">
        <v>603</v>
      </c>
      <c r="F115" s="303" t="s">
        <v>411</v>
      </c>
      <c r="G115" s="86" t="s">
        <v>78</v>
      </c>
      <c r="H115" s="86" t="s">
        <v>78</v>
      </c>
      <c r="I115" s="305"/>
      <c r="J115" s="123"/>
      <c r="K115" s="123"/>
      <c r="L115" s="123"/>
      <c r="M115" s="123"/>
      <c r="N115" s="123"/>
      <c r="O115" s="123"/>
    </row>
    <row r="116" spans="1:15">
      <c r="A116" s="84">
        <v>106</v>
      </c>
      <c r="B116" s="85" t="s">
        <v>1304</v>
      </c>
      <c r="C116" s="300" t="s">
        <v>356</v>
      </c>
      <c r="D116" s="301" t="s">
        <v>1412</v>
      </c>
      <c r="E116" s="302" t="s">
        <v>1003</v>
      </c>
      <c r="F116" s="303" t="s">
        <v>364</v>
      </c>
      <c r="G116" s="86" t="s">
        <v>78</v>
      </c>
      <c r="H116" s="86" t="s">
        <v>78</v>
      </c>
      <c r="I116" s="305"/>
      <c r="J116" s="123"/>
      <c r="K116" s="123"/>
      <c r="L116" s="123"/>
      <c r="M116" s="123"/>
      <c r="N116" s="123"/>
      <c r="O116" s="123"/>
    </row>
    <row r="117" spans="1:15">
      <c r="A117" s="84">
        <v>107</v>
      </c>
      <c r="B117" s="85" t="s">
        <v>1304</v>
      </c>
      <c r="C117" s="300" t="s">
        <v>356</v>
      </c>
      <c r="D117" s="301" t="s">
        <v>1413</v>
      </c>
      <c r="E117" s="302" t="s">
        <v>56</v>
      </c>
      <c r="F117" s="303" t="s">
        <v>364</v>
      </c>
      <c r="G117" s="86" t="s">
        <v>78</v>
      </c>
      <c r="H117" s="86" t="s">
        <v>78</v>
      </c>
      <c r="I117" s="305"/>
      <c r="J117" s="123"/>
      <c r="K117" s="123"/>
      <c r="L117" s="123"/>
      <c r="M117" s="123"/>
      <c r="N117" s="123"/>
      <c r="O117" s="123"/>
    </row>
    <row r="118" spans="1:15">
      <c r="A118" s="84">
        <v>108</v>
      </c>
      <c r="B118" s="85" t="s">
        <v>1304</v>
      </c>
      <c r="C118" s="300" t="s">
        <v>356</v>
      </c>
      <c r="D118" s="301"/>
      <c r="E118" s="302" t="s">
        <v>599</v>
      </c>
      <c r="F118" s="303" t="s">
        <v>363</v>
      </c>
      <c r="G118" s="86" t="s">
        <v>43</v>
      </c>
      <c r="H118" s="86" t="s">
        <v>98</v>
      </c>
      <c r="I118" s="308">
        <v>25.75</v>
      </c>
      <c r="J118" s="92">
        <v>1</v>
      </c>
      <c r="K118" s="93"/>
      <c r="L118" s="94">
        <f t="shared" si="28"/>
        <v>25.75</v>
      </c>
      <c r="M118" s="94">
        <f t="shared" si="29"/>
        <v>0</v>
      </c>
      <c r="N118" s="95">
        <f t="shared" si="30"/>
        <v>0</v>
      </c>
      <c r="O118" s="94">
        <f t="shared" si="31"/>
        <v>0</v>
      </c>
    </row>
    <row r="119" spans="1:15">
      <c r="A119" s="84">
        <v>109</v>
      </c>
      <c r="B119" s="85" t="s">
        <v>1304</v>
      </c>
      <c r="C119" s="300" t="s">
        <v>356</v>
      </c>
      <c r="D119" s="301"/>
      <c r="E119" s="302" t="s">
        <v>714</v>
      </c>
      <c r="F119" s="303" t="s">
        <v>363</v>
      </c>
      <c r="G119" s="86" t="s">
        <v>43</v>
      </c>
      <c r="H119" s="86" t="s">
        <v>98</v>
      </c>
      <c r="I119" s="308">
        <v>105.45</v>
      </c>
      <c r="J119" s="92">
        <v>1</v>
      </c>
      <c r="K119" s="93"/>
      <c r="L119" s="94">
        <f t="shared" si="28"/>
        <v>105.45</v>
      </c>
      <c r="M119" s="94">
        <f t="shared" si="29"/>
        <v>0</v>
      </c>
      <c r="N119" s="95">
        <f t="shared" si="30"/>
        <v>0</v>
      </c>
      <c r="O119" s="94">
        <f t="shared" si="31"/>
        <v>0</v>
      </c>
    </row>
    <row r="120" spans="1:15">
      <c r="A120" s="84">
        <v>110</v>
      </c>
      <c r="B120" s="85" t="s">
        <v>1304</v>
      </c>
      <c r="C120" s="300" t="s">
        <v>356</v>
      </c>
      <c r="D120" s="301"/>
      <c r="E120" s="302" t="s">
        <v>738</v>
      </c>
      <c r="F120" s="303" t="s">
        <v>363</v>
      </c>
      <c r="G120" s="86" t="s">
        <v>43</v>
      </c>
      <c r="H120" s="86" t="s">
        <v>98</v>
      </c>
      <c r="I120" s="308">
        <v>5.5</v>
      </c>
      <c r="J120" s="92">
        <v>1</v>
      </c>
      <c r="K120" s="93"/>
      <c r="L120" s="94">
        <f t="shared" si="28"/>
        <v>5.5</v>
      </c>
      <c r="M120" s="94">
        <f t="shared" si="29"/>
        <v>0</v>
      </c>
      <c r="N120" s="95">
        <f t="shared" si="30"/>
        <v>0</v>
      </c>
      <c r="O120" s="94">
        <f t="shared" si="31"/>
        <v>0</v>
      </c>
    </row>
    <row r="121" spans="1:15">
      <c r="A121" s="84">
        <v>111</v>
      </c>
      <c r="B121" s="85" t="s">
        <v>1304</v>
      </c>
      <c r="C121" s="300" t="s">
        <v>356</v>
      </c>
      <c r="D121" s="301" t="s">
        <v>1414</v>
      </c>
      <c r="E121" s="302" t="s">
        <v>646</v>
      </c>
      <c r="F121" s="303" t="s">
        <v>411</v>
      </c>
      <c r="G121" s="86" t="s">
        <v>365</v>
      </c>
      <c r="H121" s="86" t="s">
        <v>98</v>
      </c>
      <c r="I121" s="308">
        <v>36.58</v>
      </c>
      <c r="J121" s="92">
        <v>1</v>
      </c>
      <c r="K121" s="93"/>
      <c r="L121" s="94">
        <f t="shared" si="28"/>
        <v>36.58</v>
      </c>
      <c r="M121" s="94">
        <f t="shared" si="29"/>
        <v>0</v>
      </c>
      <c r="N121" s="95">
        <f t="shared" si="30"/>
        <v>0</v>
      </c>
      <c r="O121" s="94">
        <f t="shared" si="31"/>
        <v>0</v>
      </c>
    </row>
    <row r="122" spans="1:15">
      <c r="A122" s="84">
        <v>112</v>
      </c>
      <c r="B122" s="85" t="s">
        <v>1304</v>
      </c>
      <c r="C122" s="300" t="s">
        <v>356</v>
      </c>
      <c r="D122" s="301"/>
      <c r="E122" s="302" t="s">
        <v>80</v>
      </c>
      <c r="F122" s="303" t="s">
        <v>411</v>
      </c>
      <c r="G122" s="86" t="s">
        <v>365</v>
      </c>
      <c r="H122" s="86" t="s">
        <v>98</v>
      </c>
      <c r="I122" s="308">
        <v>12.1</v>
      </c>
      <c r="J122" s="92">
        <v>1</v>
      </c>
      <c r="K122" s="93"/>
      <c r="L122" s="94">
        <f t="shared" si="28"/>
        <v>12.1</v>
      </c>
      <c r="M122" s="94">
        <f t="shared" si="29"/>
        <v>0</v>
      </c>
      <c r="N122" s="95">
        <f t="shared" si="30"/>
        <v>0</v>
      </c>
      <c r="O122" s="94">
        <f t="shared" si="31"/>
        <v>0</v>
      </c>
    </row>
    <row r="123" spans="1:15">
      <c r="A123" s="84">
        <v>113</v>
      </c>
      <c r="B123" s="85" t="s">
        <v>1304</v>
      </c>
      <c r="C123" s="300" t="s">
        <v>356</v>
      </c>
      <c r="D123" s="301" t="s">
        <v>1415</v>
      </c>
      <c r="E123" s="302" t="s">
        <v>719</v>
      </c>
      <c r="F123" s="303" t="s">
        <v>359</v>
      </c>
      <c r="G123" s="86" t="s">
        <v>93</v>
      </c>
      <c r="H123" s="86" t="s">
        <v>78</v>
      </c>
      <c r="I123" s="308">
        <v>13.15</v>
      </c>
      <c r="J123" s="123"/>
      <c r="K123" s="123"/>
      <c r="L123" s="123"/>
      <c r="M123" s="123"/>
      <c r="N123" s="123"/>
      <c r="O123" s="123"/>
    </row>
    <row r="124" spans="1:15">
      <c r="A124" s="84">
        <v>114</v>
      </c>
      <c r="B124" s="85" t="s">
        <v>1304</v>
      </c>
      <c r="C124" s="300" t="s">
        <v>356</v>
      </c>
      <c r="D124" s="301" t="s">
        <v>1416</v>
      </c>
      <c r="E124" s="302" t="s">
        <v>739</v>
      </c>
      <c r="F124" s="303" t="s">
        <v>364</v>
      </c>
      <c r="G124" s="86" t="s">
        <v>48</v>
      </c>
      <c r="H124" s="86" t="s">
        <v>98</v>
      </c>
      <c r="I124" s="308">
        <v>15.64</v>
      </c>
      <c r="J124" s="92">
        <v>1</v>
      </c>
      <c r="K124" s="93"/>
      <c r="L124" s="94">
        <f t="shared" ref="L124:L127" si="32">I124*J124</f>
        <v>15.64</v>
      </c>
      <c r="M124" s="94">
        <f t="shared" ref="M124:M127" si="33">IFERROR(L124/K124,0)</f>
        <v>0</v>
      </c>
      <c r="N124" s="95">
        <f t="shared" ref="N124:N127" si="34">IF(O124&gt;0,O124/J124,0)</f>
        <v>0</v>
      </c>
      <c r="O124" s="94">
        <f t="shared" ref="O124:O127" si="35">ROUND(M124*SVS_GrR_2_2,2)</f>
        <v>0</v>
      </c>
    </row>
    <row r="125" spans="1:15">
      <c r="A125" s="84">
        <v>115</v>
      </c>
      <c r="B125" s="85" t="s">
        <v>1304</v>
      </c>
      <c r="C125" s="300" t="s">
        <v>356</v>
      </c>
      <c r="D125" s="301" t="s">
        <v>1417</v>
      </c>
      <c r="E125" s="302" t="s">
        <v>740</v>
      </c>
      <c r="F125" s="303" t="s">
        <v>364</v>
      </c>
      <c r="G125" s="86" t="s">
        <v>48</v>
      </c>
      <c r="H125" s="86" t="s">
        <v>98</v>
      </c>
      <c r="I125" s="308">
        <v>15.64</v>
      </c>
      <c r="J125" s="92">
        <v>1</v>
      </c>
      <c r="K125" s="93"/>
      <c r="L125" s="94">
        <f t="shared" si="32"/>
        <v>15.64</v>
      </c>
      <c r="M125" s="94">
        <f t="shared" si="33"/>
        <v>0</v>
      </c>
      <c r="N125" s="95">
        <f t="shared" si="34"/>
        <v>0</v>
      </c>
      <c r="O125" s="94">
        <f t="shared" si="35"/>
        <v>0</v>
      </c>
    </row>
    <row r="126" spans="1:15">
      <c r="A126" s="84">
        <v>116</v>
      </c>
      <c r="B126" s="85" t="s">
        <v>1304</v>
      </c>
      <c r="C126" s="300" t="s">
        <v>356</v>
      </c>
      <c r="D126" s="301" t="s">
        <v>1418</v>
      </c>
      <c r="E126" s="302" t="s">
        <v>646</v>
      </c>
      <c r="F126" s="303" t="s">
        <v>411</v>
      </c>
      <c r="G126" s="86" t="s">
        <v>365</v>
      </c>
      <c r="H126" s="86" t="s">
        <v>98</v>
      </c>
      <c r="I126" s="308">
        <v>39.200000000000003</v>
      </c>
      <c r="J126" s="92">
        <v>1</v>
      </c>
      <c r="K126" s="93"/>
      <c r="L126" s="94">
        <f t="shared" si="32"/>
        <v>39.200000000000003</v>
      </c>
      <c r="M126" s="94">
        <f t="shared" si="33"/>
        <v>0</v>
      </c>
      <c r="N126" s="95">
        <f t="shared" si="34"/>
        <v>0</v>
      </c>
      <c r="O126" s="94">
        <f t="shared" si="35"/>
        <v>0</v>
      </c>
    </row>
    <row r="127" spans="1:15">
      <c r="A127" s="84">
        <v>117</v>
      </c>
      <c r="B127" s="85" t="s">
        <v>1304</v>
      </c>
      <c r="C127" s="300" t="s">
        <v>356</v>
      </c>
      <c r="D127" s="301"/>
      <c r="E127" s="302" t="s">
        <v>80</v>
      </c>
      <c r="F127" s="303" t="s">
        <v>411</v>
      </c>
      <c r="G127" s="86" t="s">
        <v>365</v>
      </c>
      <c r="H127" s="86" t="s">
        <v>98</v>
      </c>
      <c r="I127" s="308">
        <v>15.8</v>
      </c>
      <c r="J127" s="92">
        <v>1</v>
      </c>
      <c r="K127" s="93"/>
      <c r="L127" s="94">
        <f t="shared" si="32"/>
        <v>15.8</v>
      </c>
      <c r="M127" s="94">
        <f t="shared" si="33"/>
        <v>0</v>
      </c>
      <c r="N127" s="95">
        <f t="shared" si="34"/>
        <v>0</v>
      </c>
      <c r="O127" s="94">
        <f t="shared" si="35"/>
        <v>0</v>
      </c>
    </row>
    <row r="128" spans="1:15">
      <c r="A128" s="84">
        <v>118</v>
      </c>
      <c r="B128" s="85" t="s">
        <v>1304</v>
      </c>
      <c r="C128" s="300" t="s">
        <v>356</v>
      </c>
      <c r="D128" s="301" t="s">
        <v>1419</v>
      </c>
      <c r="E128" s="302" t="s">
        <v>719</v>
      </c>
      <c r="F128" s="303" t="s">
        <v>359</v>
      </c>
      <c r="G128" s="86" t="s">
        <v>93</v>
      </c>
      <c r="H128" s="86" t="s">
        <v>78</v>
      </c>
      <c r="I128" s="308">
        <v>13.15</v>
      </c>
      <c r="J128" s="123"/>
      <c r="K128" s="123"/>
      <c r="L128" s="123"/>
      <c r="M128" s="123"/>
      <c r="N128" s="123"/>
      <c r="O128" s="123"/>
    </row>
    <row r="129" spans="1:15">
      <c r="A129" s="84">
        <v>119</v>
      </c>
      <c r="B129" s="85" t="s">
        <v>1304</v>
      </c>
      <c r="C129" s="300" t="s">
        <v>356</v>
      </c>
      <c r="D129" s="301" t="s">
        <v>1420</v>
      </c>
      <c r="E129" s="302" t="s">
        <v>722</v>
      </c>
      <c r="F129" s="303" t="s">
        <v>363</v>
      </c>
      <c r="G129" s="86" t="s">
        <v>39</v>
      </c>
      <c r="H129" s="86" t="s">
        <v>98</v>
      </c>
      <c r="I129" s="308">
        <v>38.47</v>
      </c>
      <c r="J129" s="92">
        <v>1</v>
      </c>
      <c r="K129" s="93"/>
      <c r="L129" s="94">
        <f t="shared" ref="L129:L131" si="36">I129*J129</f>
        <v>38.47</v>
      </c>
      <c r="M129" s="94">
        <f t="shared" ref="M129:M131" si="37">IFERROR(L129/K129,0)</f>
        <v>0</v>
      </c>
      <c r="N129" s="95">
        <f t="shared" ref="N129:N131" si="38">IF(O129&gt;0,O129/J129,0)</f>
        <v>0</v>
      </c>
      <c r="O129" s="94">
        <f t="shared" ref="O129:O131" si="39">ROUND(M129*SVS_GrR_2_2,2)</f>
        <v>0</v>
      </c>
    </row>
    <row r="130" spans="1:15">
      <c r="A130" s="84">
        <v>120</v>
      </c>
      <c r="B130" s="85" t="s">
        <v>1304</v>
      </c>
      <c r="C130" s="300" t="s">
        <v>356</v>
      </c>
      <c r="D130" s="301" t="s">
        <v>1421</v>
      </c>
      <c r="E130" s="302" t="s">
        <v>646</v>
      </c>
      <c r="F130" s="303" t="s">
        <v>411</v>
      </c>
      <c r="G130" s="86" t="s">
        <v>365</v>
      </c>
      <c r="H130" s="86" t="s">
        <v>98</v>
      </c>
      <c r="I130" s="308">
        <v>39.200000000000003</v>
      </c>
      <c r="J130" s="92">
        <v>1</v>
      </c>
      <c r="K130" s="93"/>
      <c r="L130" s="94">
        <f t="shared" si="36"/>
        <v>39.200000000000003</v>
      </c>
      <c r="M130" s="94">
        <f t="shared" si="37"/>
        <v>0</v>
      </c>
      <c r="N130" s="95">
        <f t="shared" si="38"/>
        <v>0</v>
      </c>
      <c r="O130" s="94">
        <f t="shared" si="39"/>
        <v>0</v>
      </c>
    </row>
    <row r="131" spans="1:15">
      <c r="A131" s="84">
        <v>121</v>
      </c>
      <c r="B131" s="85" t="s">
        <v>1304</v>
      </c>
      <c r="C131" s="300" t="s">
        <v>356</v>
      </c>
      <c r="D131" s="301"/>
      <c r="E131" s="302" t="s">
        <v>80</v>
      </c>
      <c r="F131" s="303" t="s">
        <v>411</v>
      </c>
      <c r="G131" s="86" t="s">
        <v>365</v>
      </c>
      <c r="H131" s="86" t="s">
        <v>98</v>
      </c>
      <c r="I131" s="308">
        <v>15.8</v>
      </c>
      <c r="J131" s="92">
        <v>1</v>
      </c>
      <c r="K131" s="93"/>
      <c r="L131" s="94">
        <f t="shared" si="36"/>
        <v>15.8</v>
      </c>
      <c r="M131" s="94">
        <f t="shared" si="37"/>
        <v>0</v>
      </c>
      <c r="N131" s="95">
        <f t="shared" si="38"/>
        <v>0</v>
      </c>
      <c r="O131" s="94">
        <f t="shared" si="39"/>
        <v>0</v>
      </c>
    </row>
    <row r="132" spans="1:15">
      <c r="A132" s="84">
        <v>122</v>
      </c>
      <c r="B132" s="85" t="s">
        <v>1304</v>
      </c>
      <c r="C132" s="300" t="s">
        <v>356</v>
      </c>
      <c r="D132" s="301" t="s">
        <v>1422</v>
      </c>
      <c r="E132" s="302" t="s">
        <v>719</v>
      </c>
      <c r="F132" s="303" t="s">
        <v>359</v>
      </c>
      <c r="G132" s="86" t="s">
        <v>93</v>
      </c>
      <c r="H132" s="86" t="s">
        <v>78</v>
      </c>
      <c r="I132" s="308">
        <v>13.15</v>
      </c>
      <c r="J132" s="123"/>
      <c r="K132" s="123"/>
      <c r="L132" s="123"/>
      <c r="M132" s="123"/>
      <c r="N132" s="123"/>
      <c r="O132" s="123"/>
    </row>
    <row r="133" spans="1:15">
      <c r="A133" s="84">
        <v>123</v>
      </c>
      <c r="B133" s="85" t="s">
        <v>1304</v>
      </c>
      <c r="C133" s="300" t="s">
        <v>356</v>
      </c>
      <c r="D133" s="301" t="s">
        <v>1423</v>
      </c>
      <c r="E133" s="302" t="s">
        <v>739</v>
      </c>
      <c r="F133" s="303" t="s">
        <v>364</v>
      </c>
      <c r="G133" s="86" t="s">
        <v>48</v>
      </c>
      <c r="H133" s="86" t="s">
        <v>98</v>
      </c>
      <c r="I133" s="308">
        <v>15.64</v>
      </c>
      <c r="J133" s="92">
        <v>1</v>
      </c>
      <c r="K133" s="93"/>
      <c r="L133" s="94">
        <f t="shared" ref="L133:L136" si="40">I133*J133</f>
        <v>15.64</v>
      </c>
      <c r="M133" s="94">
        <f t="shared" ref="M133:M136" si="41">IFERROR(L133/K133,0)</f>
        <v>0</v>
      </c>
      <c r="N133" s="95">
        <f t="shared" ref="N133:N136" si="42">IF(O133&gt;0,O133/J133,0)</f>
        <v>0</v>
      </c>
      <c r="O133" s="94">
        <f t="shared" ref="O133:O136" si="43">ROUND(M133*SVS_GrR_2_2,2)</f>
        <v>0</v>
      </c>
    </row>
    <row r="134" spans="1:15">
      <c r="A134" s="84">
        <v>124</v>
      </c>
      <c r="B134" s="85" t="s">
        <v>1304</v>
      </c>
      <c r="C134" s="300" t="s">
        <v>356</v>
      </c>
      <c r="D134" s="301" t="s">
        <v>1424</v>
      </c>
      <c r="E134" s="302" t="s">
        <v>740</v>
      </c>
      <c r="F134" s="303" t="s">
        <v>364</v>
      </c>
      <c r="G134" s="86" t="s">
        <v>48</v>
      </c>
      <c r="H134" s="86" t="s">
        <v>98</v>
      </c>
      <c r="I134" s="308">
        <v>15.64</v>
      </c>
      <c r="J134" s="92">
        <v>1</v>
      </c>
      <c r="K134" s="93"/>
      <c r="L134" s="94">
        <f t="shared" si="40"/>
        <v>15.64</v>
      </c>
      <c r="M134" s="94">
        <f t="shared" si="41"/>
        <v>0</v>
      </c>
      <c r="N134" s="95">
        <f t="shared" si="42"/>
        <v>0</v>
      </c>
      <c r="O134" s="94">
        <f t="shared" si="43"/>
        <v>0</v>
      </c>
    </row>
    <row r="135" spans="1:15">
      <c r="A135" s="84">
        <v>125</v>
      </c>
      <c r="B135" s="85" t="s">
        <v>1304</v>
      </c>
      <c r="C135" s="300" t="s">
        <v>356</v>
      </c>
      <c r="D135" s="301" t="s">
        <v>1425</v>
      </c>
      <c r="E135" s="302" t="s">
        <v>646</v>
      </c>
      <c r="F135" s="303" t="s">
        <v>411</v>
      </c>
      <c r="G135" s="86" t="s">
        <v>365</v>
      </c>
      <c r="H135" s="86" t="s">
        <v>98</v>
      </c>
      <c r="I135" s="308">
        <v>41.93</v>
      </c>
      <c r="J135" s="92">
        <v>1</v>
      </c>
      <c r="K135" s="93"/>
      <c r="L135" s="94">
        <f t="shared" si="40"/>
        <v>41.93</v>
      </c>
      <c r="M135" s="94">
        <f t="shared" si="41"/>
        <v>0</v>
      </c>
      <c r="N135" s="95">
        <f t="shared" si="42"/>
        <v>0</v>
      </c>
      <c r="O135" s="94">
        <f t="shared" si="43"/>
        <v>0</v>
      </c>
    </row>
    <row r="136" spans="1:15">
      <c r="A136" s="84">
        <v>126</v>
      </c>
      <c r="B136" s="85" t="s">
        <v>1304</v>
      </c>
      <c r="C136" s="300" t="s">
        <v>356</v>
      </c>
      <c r="D136" s="301"/>
      <c r="E136" s="302" t="s">
        <v>80</v>
      </c>
      <c r="F136" s="303" t="s">
        <v>411</v>
      </c>
      <c r="G136" s="86" t="s">
        <v>365</v>
      </c>
      <c r="H136" s="86" t="s">
        <v>98</v>
      </c>
      <c r="I136" s="308">
        <v>9.75</v>
      </c>
      <c r="J136" s="92">
        <v>1</v>
      </c>
      <c r="K136" s="93"/>
      <c r="L136" s="94">
        <f t="shared" si="40"/>
        <v>9.75</v>
      </c>
      <c r="M136" s="94">
        <f t="shared" si="41"/>
        <v>0</v>
      </c>
      <c r="N136" s="95">
        <f t="shared" si="42"/>
        <v>0</v>
      </c>
      <c r="O136" s="94">
        <f t="shared" si="43"/>
        <v>0</v>
      </c>
    </row>
    <row r="137" spans="1:15">
      <c r="A137" s="84">
        <v>127</v>
      </c>
      <c r="B137" s="85" t="s">
        <v>1304</v>
      </c>
      <c r="C137" s="300" t="s">
        <v>356</v>
      </c>
      <c r="D137" s="301" t="s">
        <v>1426</v>
      </c>
      <c r="E137" s="302" t="s">
        <v>719</v>
      </c>
      <c r="F137" s="303" t="s">
        <v>359</v>
      </c>
      <c r="G137" s="86" t="s">
        <v>93</v>
      </c>
      <c r="H137" s="86" t="s">
        <v>78</v>
      </c>
      <c r="I137" s="308">
        <v>13.15</v>
      </c>
      <c r="J137" s="123"/>
      <c r="K137" s="123"/>
      <c r="L137" s="123"/>
      <c r="M137" s="123"/>
      <c r="N137" s="123"/>
      <c r="O137" s="123"/>
    </row>
    <row r="138" spans="1:15">
      <c r="A138" s="84">
        <v>128</v>
      </c>
      <c r="B138" s="85" t="s">
        <v>1304</v>
      </c>
      <c r="C138" s="300" t="s">
        <v>356</v>
      </c>
      <c r="D138" s="301" t="s">
        <v>1577</v>
      </c>
      <c r="E138" s="302" t="s">
        <v>1336</v>
      </c>
      <c r="F138" s="303" t="s">
        <v>363</v>
      </c>
      <c r="G138" s="86" t="s">
        <v>39</v>
      </c>
      <c r="H138" s="86" t="s">
        <v>98</v>
      </c>
      <c r="I138" s="308">
        <v>38.47</v>
      </c>
      <c r="J138" s="92">
        <v>1</v>
      </c>
      <c r="K138" s="93"/>
      <c r="L138" s="94">
        <f t="shared" ref="L138" si="44">I138*J138</f>
        <v>38.47</v>
      </c>
      <c r="M138" s="94">
        <f t="shared" ref="M138" si="45">IFERROR(L138/K138,0)</f>
        <v>0</v>
      </c>
      <c r="N138" s="95">
        <f t="shared" ref="N138" si="46">IF(O138&gt;0,O138/J138,0)</f>
        <v>0</v>
      </c>
      <c r="O138" s="94">
        <f t="shared" ref="O138" si="47">ROUND(M138*SVS_GrR_2_2,2)</f>
        <v>0</v>
      </c>
    </row>
    <row r="139" spans="1:15">
      <c r="A139" s="84">
        <v>129</v>
      </c>
      <c r="B139" s="85" t="s">
        <v>1304</v>
      </c>
      <c r="C139" s="300" t="s">
        <v>356</v>
      </c>
      <c r="D139" s="301" t="s">
        <v>1427</v>
      </c>
      <c r="E139" s="302" t="s">
        <v>1576</v>
      </c>
      <c r="F139" s="303" t="s">
        <v>363</v>
      </c>
      <c r="G139" s="86" t="s">
        <v>39</v>
      </c>
      <c r="H139" s="86" t="s">
        <v>98</v>
      </c>
      <c r="I139" s="308">
        <v>38.47</v>
      </c>
      <c r="J139" s="92">
        <v>1</v>
      </c>
      <c r="K139" s="93"/>
      <c r="L139" s="94">
        <f t="shared" ref="L139" si="48">I139*J139</f>
        <v>38.47</v>
      </c>
      <c r="M139" s="94">
        <f t="shared" ref="M139" si="49">IFERROR(L139/K139,0)</f>
        <v>0</v>
      </c>
      <c r="N139" s="95">
        <f t="shared" ref="N139" si="50">IF(O139&gt;0,O139/J139,0)</f>
        <v>0</v>
      </c>
      <c r="O139" s="94">
        <f t="shared" ref="O139" si="51">ROUND(M139*SVS_GrR_2_2,2)</f>
        <v>0</v>
      </c>
    </row>
    <row r="140" spans="1:15">
      <c r="A140" s="84">
        <v>130</v>
      </c>
      <c r="B140" s="85" t="s">
        <v>1304</v>
      </c>
      <c r="C140" s="300" t="s">
        <v>356</v>
      </c>
      <c r="D140" s="301" t="s">
        <v>1428</v>
      </c>
      <c r="E140" s="302" t="s">
        <v>1320</v>
      </c>
      <c r="F140" s="303" t="s">
        <v>363</v>
      </c>
      <c r="G140" s="86" t="s">
        <v>78</v>
      </c>
      <c r="H140" s="86" t="s">
        <v>78</v>
      </c>
      <c r="I140" s="308">
        <v>17.55</v>
      </c>
      <c r="J140" s="123"/>
      <c r="K140" s="123"/>
      <c r="L140" s="123"/>
      <c r="M140" s="123"/>
      <c r="N140" s="123"/>
      <c r="O140" s="123"/>
    </row>
    <row r="141" spans="1:15">
      <c r="A141" s="84">
        <v>131</v>
      </c>
      <c r="B141" s="85" t="s">
        <v>1304</v>
      </c>
      <c r="C141" s="300" t="s">
        <v>356</v>
      </c>
      <c r="D141" s="301" t="s">
        <v>1429</v>
      </c>
      <c r="E141" s="302" t="s">
        <v>1320</v>
      </c>
      <c r="F141" s="303" t="s">
        <v>363</v>
      </c>
      <c r="G141" s="86" t="s">
        <v>78</v>
      </c>
      <c r="H141" s="86" t="s">
        <v>78</v>
      </c>
      <c r="I141" s="308">
        <v>9.0500000000000007</v>
      </c>
      <c r="J141" s="123"/>
      <c r="K141" s="123"/>
      <c r="L141" s="123"/>
      <c r="M141" s="123"/>
      <c r="N141" s="123"/>
      <c r="O141" s="123"/>
    </row>
    <row r="142" spans="1:15">
      <c r="A142" s="84">
        <v>132</v>
      </c>
      <c r="B142" s="85" t="s">
        <v>1304</v>
      </c>
      <c r="C142" s="300" t="s">
        <v>356</v>
      </c>
      <c r="D142" s="301"/>
      <c r="E142" s="302" t="s">
        <v>741</v>
      </c>
      <c r="F142" s="303" t="s">
        <v>364</v>
      </c>
      <c r="G142" s="86" t="s">
        <v>44</v>
      </c>
      <c r="H142" s="86" t="s">
        <v>98</v>
      </c>
      <c r="I142" s="308">
        <v>14.56</v>
      </c>
      <c r="J142" s="92">
        <v>1</v>
      </c>
      <c r="K142" s="93"/>
      <c r="L142" s="94">
        <f t="shared" ref="L142" si="52">I142*J142</f>
        <v>14.56</v>
      </c>
      <c r="M142" s="94">
        <f t="shared" ref="M142" si="53">IFERROR(L142/K142,0)</f>
        <v>0</v>
      </c>
      <c r="N142" s="95">
        <f t="shared" ref="N142" si="54">IF(O142&gt;0,O142/J142,0)</f>
        <v>0</v>
      </c>
      <c r="O142" s="94">
        <f t="shared" ref="O142" si="55">ROUND(M142*SVS_GrR_2_2,2)</f>
        <v>0</v>
      </c>
    </row>
    <row r="143" spans="1:15" s="293" customFormat="1">
      <c r="A143" s="309" t="s">
        <v>87</v>
      </c>
      <c r="B143" s="310" t="s">
        <v>1282</v>
      </c>
      <c r="C143" s="297"/>
      <c r="D143" s="311"/>
      <c r="E143" s="312"/>
      <c r="F143" s="313"/>
      <c r="G143" s="289"/>
      <c r="H143" s="289"/>
      <c r="I143" s="290">
        <f>SUM(I11:I142)</f>
        <v>3104.2099999999996</v>
      </c>
      <c r="J143" s="291"/>
      <c r="K143" s="291"/>
      <c r="L143" s="290">
        <f>SUM(L11:L142)</f>
        <v>2090.34</v>
      </c>
      <c r="M143" s="290">
        <f>SUM(M11:M142)</f>
        <v>0</v>
      </c>
      <c r="N143" s="292"/>
      <c r="O143" s="290">
        <f>SUM(O11:O142)</f>
        <v>0</v>
      </c>
    </row>
    <row r="144" spans="1:15" ht="13.5">
      <c r="A144" s="74"/>
      <c r="B144" s="74" t="s">
        <v>768</v>
      </c>
      <c r="C144" s="75"/>
      <c r="D144" s="76"/>
      <c r="E144" s="77"/>
      <c r="F144" s="82"/>
      <c r="G144" s="79"/>
      <c r="H144" s="79"/>
      <c r="I144" s="80"/>
      <c r="J144" s="81"/>
      <c r="K144" s="81"/>
      <c r="L144" s="77"/>
      <c r="M144" s="82"/>
      <c r="N144" s="77"/>
      <c r="O144" s="83"/>
    </row>
    <row r="145" spans="1:15">
      <c r="A145" s="84">
        <v>133</v>
      </c>
      <c r="B145" s="85" t="s">
        <v>1305</v>
      </c>
      <c r="C145" s="86" t="s">
        <v>354</v>
      </c>
      <c r="D145" s="301"/>
      <c r="E145" s="302" t="s">
        <v>598</v>
      </c>
      <c r="F145" s="303" t="s">
        <v>364</v>
      </c>
      <c r="G145" s="86" t="s">
        <v>43</v>
      </c>
      <c r="H145" s="86" t="s">
        <v>98</v>
      </c>
      <c r="I145" s="308">
        <v>38.97</v>
      </c>
      <c r="J145" s="92">
        <v>1</v>
      </c>
      <c r="K145" s="93"/>
      <c r="L145" s="94">
        <f t="shared" ref="L145:L157" si="56">I145*J145</f>
        <v>38.97</v>
      </c>
      <c r="M145" s="94">
        <f t="shared" ref="M145:M157" si="57">IFERROR(L145/K145,0)</f>
        <v>0</v>
      </c>
      <c r="N145" s="95">
        <f t="shared" ref="N145:N157" si="58">IF(O145&gt;0,O145/J145,0)</f>
        <v>0</v>
      </c>
      <c r="O145" s="94">
        <f t="shared" ref="O145:O157" si="59">ROUND(M145*SVS_GrR_2_2,2)</f>
        <v>0</v>
      </c>
    </row>
    <row r="146" spans="1:15">
      <c r="A146" s="84">
        <v>134</v>
      </c>
      <c r="B146" s="85" t="s">
        <v>1305</v>
      </c>
      <c r="C146" s="86" t="s">
        <v>354</v>
      </c>
      <c r="D146" s="301"/>
      <c r="E146" s="302" t="s">
        <v>599</v>
      </c>
      <c r="F146" s="303" t="s">
        <v>778</v>
      </c>
      <c r="G146" s="86" t="s">
        <v>43</v>
      </c>
      <c r="H146" s="86" t="s">
        <v>98</v>
      </c>
      <c r="I146" s="308">
        <v>43.08</v>
      </c>
      <c r="J146" s="92">
        <v>1</v>
      </c>
      <c r="K146" s="93"/>
      <c r="L146" s="94">
        <f t="shared" si="56"/>
        <v>43.08</v>
      </c>
      <c r="M146" s="94">
        <f t="shared" si="57"/>
        <v>0</v>
      </c>
      <c r="N146" s="95">
        <f t="shared" si="58"/>
        <v>0</v>
      </c>
      <c r="O146" s="94">
        <f t="shared" si="59"/>
        <v>0</v>
      </c>
    </row>
    <row r="147" spans="1:15">
      <c r="A147" s="84">
        <v>135</v>
      </c>
      <c r="B147" s="85" t="s">
        <v>1305</v>
      </c>
      <c r="C147" s="86" t="s">
        <v>354</v>
      </c>
      <c r="D147" s="301"/>
      <c r="E147" s="302" t="s">
        <v>47</v>
      </c>
      <c r="F147" s="303" t="s">
        <v>778</v>
      </c>
      <c r="G147" s="86" t="s">
        <v>46</v>
      </c>
      <c r="H147" s="86" t="s">
        <v>98</v>
      </c>
      <c r="I147" s="308">
        <v>3.35</v>
      </c>
      <c r="J147" s="92">
        <v>1</v>
      </c>
      <c r="K147" s="93"/>
      <c r="L147" s="94">
        <f t="shared" si="56"/>
        <v>3.35</v>
      </c>
      <c r="M147" s="94">
        <f t="shared" si="57"/>
        <v>0</v>
      </c>
      <c r="N147" s="95">
        <f t="shared" si="58"/>
        <v>0</v>
      </c>
      <c r="O147" s="94">
        <f t="shared" si="59"/>
        <v>0</v>
      </c>
    </row>
    <row r="148" spans="1:15">
      <c r="A148" s="84">
        <v>136</v>
      </c>
      <c r="B148" s="85" t="s">
        <v>1305</v>
      </c>
      <c r="C148" s="86" t="s">
        <v>354</v>
      </c>
      <c r="D148" s="301" t="s">
        <v>1432</v>
      </c>
      <c r="E148" s="302" t="s">
        <v>426</v>
      </c>
      <c r="F148" s="303" t="s">
        <v>364</v>
      </c>
      <c r="G148" s="86" t="s">
        <v>48</v>
      </c>
      <c r="H148" s="86" t="s">
        <v>98</v>
      </c>
      <c r="I148" s="308">
        <v>3.98</v>
      </c>
      <c r="J148" s="92">
        <v>1</v>
      </c>
      <c r="K148" s="93"/>
      <c r="L148" s="94">
        <f t="shared" si="56"/>
        <v>3.98</v>
      </c>
      <c r="M148" s="94">
        <f t="shared" si="57"/>
        <v>0</v>
      </c>
      <c r="N148" s="95">
        <f t="shared" si="58"/>
        <v>0</v>
      </c>
      <c r="O148" s="94">
        <f t="shared" si="59"/>
        <v>0</v>
      </c>
    </row>
    <row r="149" spans="1:15">
      <c r="A149" s="84">
        <v>137</v>
      </c>
      <c r="B149" s="85" t="s">
        <v>1305</v>
      </c>
      <c r="C149" s="86" t="s">
        <v>354</v>
      </c>
      <c r="D149" s="301" t="s">
        <v>1433</v>
      </c>
      <c r="E149" s="302" t="s">
        <v>646</v>
      </c>
      <c r="F149" s="303" t="s">
        <v>778</v>
      </c>
      <c r="G149" s="86" t="s">
        <v>365</v>
      </c>
      <c r="H149" s="86" t="s">
        <v>98</v>
      </c>
      <c r="I149" s="308">
        <v>51.22</v>
      </c>
      <c r="J149" s="92">
        <v>1</v>
      </c>
      <c r="K149" s="93"/>
      <c r="L149" s="94">
        <f t="shared" si="56"/>
        <v>51.22</v>
      </c>
      <c r="M149" s="94">
        <f t="shared" si="57"/>
        <v>0</v>
      </c>
      <c r="N149" s="95">
        <f t="shared" si="58"/>
        <v>0</v>
      </c>
      <c r="O149" s="94">
        <f t="shared" si="59"/>
        <v>0</v>
      </c>
    </row>
    <row r="150" spans="1:15">
      <c r="A150" s="84">
        <v>138</v>
      </c>
      <c r="B150" s="85" t="s">
        <v>1305</v>
      </c>
      <c r="C150" s="86" t="s">
        <v>354</v>
      </c>
      <c r="D150" s="301" t="s">
        <v>1434</v>
      </c>
      <c r="E150" s="302" t="s">
        <v>647</v>
      </c>
      <c r="F150" s="303" t="s">
        <v>778</v>
      </c>
      <c r="G150" s="86" t="s">
        <v>365</v>
      </c>
      <c r="H150" s="86" t="s">
        <v>98</v>
      </c>
      <c r="I150" s="308">
        <v>20.25</v>
      </c>
      <c r="J150" s="92">
        <v>1</v>
      </c>
      <c r="K150" s="93"/>
      <c r="L150" s="94">
        <f t="shared" si="56"/>
        <v>20.25</v>
      </c>
      <c r="M150" s="94">
        <f t="shared" si="57"/>
        <v>0</v>
      </c>
      <c r="N150" s="95">
        <f t="shared" si="58"/>
        <v>0</v>
      </c>
      <c r="O150" s="94">
        <f t="shared" si="59"/>
        <v>0</v>
      </c>
    </row>
    <row r="151" spans="1:15">
      <c r="A151" s="84">
        <v>139</v>
      </c>
      <c r="B151" s="85" t="s">
        <v>1305</v>
      </c>
      <c r="C151" s="86" t="s">
        <v>354</v>
      </c>
      <c r="D151" s="301" t="s">
        <v>1435</v>
      </c>
      <c r="E151" s="302" t="s">
        <v>646</v>
      </c>
      <c r="F151" s="303" t="s">
        <v>778</v>
      </c>
      <c r="G151" s="86" t="s">
        <v>365</v>
      </c>
      <c r="H151" s="86" t="s">
        <v>98</v>
      </c>
      <c r="I151" s="308">
        <v>51.22</v>
      </c>
      <c r="J151" s="92">
        <v>1</v>
      </c>
      <c r="K151" s="93"/>
      <c r="L151" s="94">
        <f t="shared" si="56"/>
        <v>51.22</v>
      </c>
      <c r="M151" s="94">
        <f t="shared" si="57"/>
        <v>0</v>
      </c>
      <c r="N151" s="95">
        <f t="shared" si="58"/>
        <v>0</v>
      </c>
      <c r="O151" s="94">
        <f t="shared" si="59"/>
        <v>0</v>
      </c>
    </row>
    <row r="152" spans="1:15">
      <c r="A152" s="84">
        <v>140</v>
      </c>
      <c r="B152" s="85" t="s">
        <v>1305</v>
      </c>
      <c r="C152" s="86" t="s">
        <v>354</v>
      </c>
      <c r="D152" s="301" t="s">
        <v>1436</v>
      </c>
      <c r="E152" s="302" t="s">
        <v>80</v>
      </c>
      <c r="F152" s="303" t="s">
        <v>778</v>
      </c>
      <c r="G152" s="86" t="s">
        <v>365</v>
      </c>
      <c r="H152" s="86" t="s">
        <v>98</v>
      </c>
      <c r="I152" s="308">
        <v>20.25</v>
      </c>
      <c r="J152" s="92">
        <v>1</v>
      </c>
      <c r="K152" s="93"/>
      <c r="L152" s="94">
        <f t="shared" si="56"/>
        <v>20.25</v>
      </c>
      <c r="M152" s="94">
        <f t="shared" si="57"/>
        <v>0</v>
      </c>
      <c r="N152" s="95">
        <f t="shared" si="58"/>
        <v>0</v>
      </c>
      <c r="O152" s="94">
        <f t="shared" si="59"/>
        <v>0</v>
      </c>
    </row>
    <row r="153" spans="1:15">
      <c r="A153" s="84">
        <v>141</v>
      </c>
      <c r="B153" s="85" t="s">
        <v>1305</v>
      </c>
      <c r="C153" s="86" t="s">
        <v>354</v>
      </c>
      <c r="D153" s="301" t="s">
        <v>1437</v>
      </c>
      <c r="E153" s="302" t="s">
        <v>720</v>
      </c>
      <c r="F153" s="303" t="s">
        <v>364</v>
      </c>
      <c r="G153" s="86" t="s">
        <v>48</v>
      </c>
      <c r="H153" s="86" t="s">
        <v>98</v>
      </c>
      <c r="I153" s="308">
        <v>16.23</v>
      </c>
      <c r="J153" s="92">
        <v>1</v>
      </c>
      <c r="K153" s="93"/>
      <c r="L153" s="94">
        <f t="shared" si="56"/>
        <v>16.23</v>
      </c>
      <c r="M153" s="94">
        <f t="shared" si="57"/>
        <v>0</v>
      </c>
      <c r="N153" s="95">
        <f t="shared" si="58"/>
        <v>0</v>
      </c>
      <c r="O153" s="94">
        <f t="shared" si="59"/>
        <v>0</v>
      </c>
    </row>
    <row r="154" spans="1:15">
      <c r="A154" s="84">
        <v>142</v>
      </c>
      <c r="B154" s="85" t="s">
        <v>1305</v>
      </c>
      <c r="C154" s="86" t="s">
        <v>354</v>
      </c>
      <c r="D154" s="301" t="s">
        <v>1438</v>
      </c>
      <c r="E154" s="302" t="s">
        <v>721</v>
      </c>
      <c r="F154" s="303" t="s">
        <v>364</v>
      </c>
      <c r="G154" s="86" t="s">
        <v>48</v>
      </c>
      <c r="H154" s="86" t="s">
        <v>98</v>
      </c>
      <c r="I154" s="308">
        <v>16.23</v>
      </c>
      <c r="J154" s="92">
        <v>1</v>
      </c>
      <c r="K154" s="93"/>
      <c r="L154" s="94">
        <f t="shared" si="56"/>
        <v>16.23</v>
      </c>
      <c r="M154" s="94">
        <f t="shared" si="57"/>
        <v>0</v>
      </c>
      <c r="N154" s="95">
        <f t="shared" si="58"/>
        <v>0</v>
      </c>
      <c r="O154" s="94">
        <f t="shared" si="59"/>
        <v>0</v>
      </c>
    </row>
    <row r="155" spans="1:15">
      <c r="A155" s="84">
        <v>143</v>
      </c>
      <c r="B155" s="85" t="s">
        <v>1305</v>
      </c>
      <c r="C155" s="86" t="s">
        <v>354</v>
      </c>
      <c r="D155" s="301" t="s">
        <v>1439</v>
      </c>
      <c r="E155" s="302" t="s">
        <v>80</v>
      </c>
      <c r="F155" s="303" t="s">
        <v>778</v>
      </c>
      <c r="G155" s="86" t="s">
        <v>365</v>
      </c>
      <c r="H155" s="86" t="s">
        <v>98</v>
      </c>
      <c r="I155" s="308">
        <v>20.25</v>
      </c>
      <c r="J155" s="92">
        <v>1</v>
      </c>
      <c r="K155" s="93"/>
      <c r="L155" s="94">
        <f t="shared" si="56"/>
        <v>20.25</v>
      </c>
      <c r="M155" s="94">
        <f t="shared" si="57"/>
        <v>0</v>
      </c>
      <c r="N155" s="95">
        <f t="shared" si="58"/>
        <v>0</v>
      </c>
      <c r="O155" s="94">
        <f t="shared" si="59"/>
        <v>0</v>
      </c>
    </row>
    <row r="156" spans="1:15">
      <c r="A156" s="84">
        <v>144</v>
      </c>
      <c r="B156" s="85" t="s">
        <v>1305</v>
      </c>
      <c r="C156" s="86" t="s">
        <v>354</v>
      </c>
      <c r="D156" s="301" t="s">
        <v>1440</v>
      </c>
      <c r="E156" s="302" t="s">
        <v>646</v>
      </c>
      <c r="F156" s="303" t="s">
        <v>778</v>
      </c>
      <c r="G156" s="86" t="s">
        <v>365</v>
      </c>
      <c r="H156" s="86" t="s">
        <v>98</v>
      </c>
      <c r="I156" s="308">
        <v>51.22</v>
      </c>
      <c r="J156" s="92">
        <v>1</v>
      </c>
      <c r="K156" s="93"/>
      <c r="L156" s="94">
        <f t="shared" si="56"/>
        <v>51.22</v>
      </c>
      <c r="M156" s="94">
        <f t="shared" si="57"/>
        <v>0</v>
      </c>
      <c r="N156" s="95">
        <f t="shared" si="58"/>
        <v>0</v>
      </c>
      <c r="O156" s="94">
        <f t="shared" si="59"/>
        <v>0</v>
      </c>
    </row>
    <row r="157" spans="1:15">
      <c r="A157" s="84">
        <v>145</v>
      </c>
      <c r="B157" s="85" t="s">
        <v>1305</v>
      </c>
      <c r="C157" s="86" t="s">
        <v>354</v>
      </c>
      <c r="D157" s="301" t="s">
        <v>1441</v>
      </c>
      <c r="E157" s="302" t="s">
        <v>769</v>
      </c>
      <c r="F157" s="303" t="s">
        <v>364</v>
      </c>
      <c r="G157" s="86" t="s">
        <v>48</v>
      </c>
      <c r="H157" s="86" t="s">
        <v>98</v>
      </c>
      <c r="I157" s="308">
        <v>22</v>
      </c>
      <c r="J157" s="92">
        <v>1</v>
      </c>
      <c r="K157" s="93"/>
      <c r="L157" s="94">
        <f t="shared" si="56"/>
        <v>22</v>
      </c>
      <c r="M157" s="94">
        <f t="shared" si="57"/>
        <v>0</v>
      </c>
      <c r="N157" s="95">
        <f t="shared" si="58"/>
        <v>0</v>
      </c>
      <c r="O157" s="94">
        <f t="shared" si="59"/>
        <v>0</v>
      </c>
    </row>
    <row r="158" spans="1:15">
      <c r="A158" s="84">
        <v>146</v>
      </c>
      <c r="B158" s="85" t="s">
        <v>1305</v>
      </c>
      <c r="C158" s="86" t="s">
        <v>354</v>
      </c>
      <c r="D158" s="301" t="s">
        <v>1442</v>
      </c>
      <c r="E158" s="302" t="s">
        <v>711</v>
      </c>
      <c r="F158" s="303" t="s">
        <v>364</v>
      </c>
      <c r="G158" s="86" t="s">
        <v>58</v>
      </c>
      <c r="H158" s="86" t="s">
        <v>78</v>
      </c>
      <c r="I158" s="308">
        <v>5.78</v>
      </c>
      <c r="J158" s="123"/>
      <c r="K158" s="123"/>
      <c r="L158" s="123"/>
      <c r="M158" s="123"/>
      <c r="N158" s="123"/>
      <c r="O158" s="123"/>
    </row>
    <row r="159" spans="1:15">
      <c r="A159" s="84">
        <v>147</v>
      </c>
      <c r="B159" s="85" t="s">
        <v>1305</v>
      </c>
      <c r="C159" s="86" t="s">
        <v>354</v>
      </c>
      <c r="D159" s="314"/>
      <c r="E159" s="315" t="s">
        <v>342</v>
      </c>
      <c r="F159" s="316" t="s">
        <v>362</v>
      </c>
      <c r="G159" s="86" t="s">
        <v>44</v>
      </c>
      <c r="H159" s="86" t="s">
        <v>98</v>
      </c>
      <c r="I159" s="308">
        <v>14.5</v>
      </c>
      <c r="J159" s="92">
        <v>1</v>
      </c>
      <c r="K159" s="93"/>
      <c r="L159" s="94">
        <f t="shared" ref="L159:L168" si="60">I159*J159</f>
        <v>14.5</v>
      </c>
      <c r="M159" s="94">
        <f t="shared" ref="M159:M168" si="61">IFERROR(L159/K159,0)</f>
        <v>0</v>
      </c>
      <c r="N159" s="95">
        <f t="shared" ref="N159:N168" si="62">IF(O159&gt;0,O159/J159,0)</f>
        <v>0</v>
      </c>
      <c r="O159" s="94">
        <f t="shared" ref="O159:O168" si="63">ROUND(M159*SVS_GrR_2_2,2)</f>
        <v>0</v>
      </c>
    </row>
    <row r="160" spans="1:15">
      <c r="A160" s="84">
        <v>148</v>
      </c>
      <c r="B160" s="85" t="s">
        <v>1305</v>
      </c>
      <c r="C160" s="86" t="s">
        <v>355</v>
      </c>
      <c r="D160" s="314"/>
      <c r="E160" s="315" t="s">
        <v>655</v>
      </c>
      <c r="F160" s="316" t="s">
        <v>778</v>
      </c>
      <c r="G160" s="86" t="s">
        <v>44</v>
      </c>
      <c r="H160" s="86" t="s">
        <v>98</v>
      </c>
      <c r="I160" s="308">
        <v>9.7799999999999994</v>
      </c>
      <c r="J160" s="92">
        <v>1</v>
      </c>
      <c r="K160" s="93"/>
      <c r="L160" s="94">
        <f t="shared" si="60"/>
        <v>9.7799999999999994</v>
      </c>
      <c r="M160" s="94">
        <f t="shared" si="61"/>
        <v>0</v>
      </c>
      <c r="N160" s="95">
        <f t="shared" si="62"/>
        <v>0</v>
      </c>
      <c r="O160" s="94">
        <f t="shared" si="63"/>
        <v>0</v>
      </c>
    </row>
    <row r="161" spans="1:22">
      <c r="A161" s="84">
        <v>149</v>
      </c>
      <c r="B161" s="85" t="s">
        <v>1305</v>
      </c>
      <c r="C161" s="86" t="s">
        <v>355</v>
      </c>
      <c r="D161" s="314" t="s">
        <v>1443</v>
      </c>
      <c r="E161" s="315" t="s">
        <v>770</v>
      </c>
      <c r="F161" s="316" t="s">
        <v>778</v>
      </c>
      <c r="G161" s="86" t="s">
        <v>365</v>
      </c>
      <c r="H161" s="86" t="s">
        <v>98</v>
      </c>
      <c r="I161" s="308">
        <v>26.2</v>
      </c>
      <c r="J161" s="92">
        <v>1</v>
      </c>
      <c r="K161" s="93"/>
      <c r="L161" s="94">
        <f t="shared" si="60"/>
        <v>26.2</v>
      </c>
      <c r="M161" s="94">
        <f t="shared" si="61"/>
        <v>0</v>
      </c>
      <c r="N161" s="95">
        <f t="shared" si="62"/>
        <v>0</v>
      </c>
      <c r="O161" s="94">
        <f t="shared" si="63"/>
        <v>0</v>
      </c>
    </row>
    <row r="162" spans="1:22">
      <c r="A162" s="84">
        <v>150</v>
      </c>
      <c r="B162" s="85" t="s">
        <v>1305</v>
      </c>
      <c r="C162" s="86" t="s">
        <v>355</v>
      </c>
      <c r="D162" s="314" t="s">
        <v>1573</v>
      </c>
      <c r="E162" s="315" t="s">
        <v>670</v>
      </c>
      <c r="F162" s="316" t="s">
        <v>778</v>
      </c>
      <c r="G162" s="86" t="s">
        <v>365</v>
      </c>
      <c r="H162" s="86" t="s">
        <v>98</v>
      </c>
      <c r="I162" s="308">
        <v>21.46</v>
      </c>
      <c r="J162" s="92">
        <v>1</v>
      </c>
      <c r="K162" s="93"/>
      <c r="L162" s="94">
        <f t="shared" si="60"/>
        <v>21.46</v>
      </c>
      <c r="M162" s="94">
        <f t="shared" si="61"/>
        <v>0</v>
      </c>
      <c r="N162" s="95">
        <f t="shared" si="62"/>
        <v>0</v>
      </c>
      <c r="O162" s="94">
        <f t="shared" si="63"/>
        <v>0</v>
      </c>
    </row>
    <row r="163" spans="1:22">
      <c r="A163" s="84">
        <v>151</v>
      </c>
      <c r="B163" s="85" t="s">
        <v>1305</v>
      </c>
      <c r="C163" s="86" t="s">
        <v>355</v>
      </c>
      <c r="D163" s="314" t="s">
        <v>1444</v>
      </c>
      <c r="E163" s="315" t="s">
        <v>649</v>
      </c>
      <c r="F163" s="316" t="s">
        <v>778</v>
      </c>
      <c r="G163" s="86" t="s">
        <v>365</v>
      </c>
      <c r="H163" s="86" t="s">
        <v>98</v>
      </c>
      <c r="I163" s="308">
        <v>60.87</v>
      </c>
      <c r="J163" s="92">
        <v>1</v>
      </c>
      <c r="K163" s="93"/>
      <c r="L163" s="94">
        <f t="shared" si="60"/>
        <v>60.87</v>
      </c>
      <c r="M163" s="94">
        <f t="shared" si="61"/>
        <v>0</v>
      </c>
      <c r="N163" s="95">
        <f t="shared" si="62"/>
        <v>0</v>
      </c>
      <c r="O163" s="94">
        <f t="shared" si="63"/>
        <v>0</v>
      </c>
    </row>
    <row r="164" spans="1:22">
      <c r="A164" s="84">
        <v>152</v>
      </c>
      <c r="B164" s="85" t="s">
        <v>1305</v>
      </c>
      <c r="C164" s="86" t="s">
        <v>355</v>
      </c>
      <c r="D164" s="314" t="s">
        <v>1445</v>
      </c>
      <c r="E164" s="315" t="s">
        <v>771</v>
      </c>
      <c r="F164" s="316" t="s">
        <v>364</v>
      </c>
      <c r="G164" s="86" t="s">
        <v>48</v>
      </c>
      <c r="H164" s="86" t="s">
        <v>98</v>
      </c>
      <c r="I164" s="308">
        <v>22.85</v>
      </c>
      <c r="J164" s="92">
        <v>1</v>
      </c>
      <c r="K164" s="93"/>
      <c r="L164" s="94">
        <f t="shared" si="60"/>
        <v>22.85</v>
      </c>
      <c r="M164" s="94">
        <f t="shared" si="61"/>
        <v>0</v>
      </c>
      <c r="N164" s="95">
        <f t="shared" si="62"/>
        <v>0</v>
      </c>
      <c r="O164" s="94">
        <f t="shared" si="63"/>
        <v>0</v>
      </c>
    </row>
    <row r="165" spans="1:22">
      <c r="A165" s="84">
        <v>153</v>
      </c>
      <c r="B165" s="85" t="s">
        <v>1305</v>
      </c>
      <c r="C165" s="86" t="s">
        <v>355</v>
      </c>
      <c r="D165" s="314" t="s">
        <v>1446</v>
      </c>
      <c r="E165" s="315" t="s">
        <v>772</v>
      </c>
      <c r="F165" s="316" t="s">
        <v>778</v>
      </c>
      <c r="G165" s="86" t="s">
        <v>39</v>
      </c>
      <c r="H165" s="86" t="s">
        <v>98</v>
      </c>
      <c r="I165" s="308">
        <v>8.81</v>
      </c>
      <c r="J165" s="92">
        <v>1</v>
      </c>
      <c r="K165" s="93"/>
      <c r="L165" s="94">
        <f t="shared" si="60"/>
        <v>8.81</v>
      </c>
      <c r="M165" s="94">
        <f t="shared" si="61"/>
        <v>0</v>
      </c>
      <c r="N165" s="95">
        <f t="shared" si="62"/>
        <v>0</v>
      </c>
      <c r="O165" s="94">
        <f t="shared" si="63"/>
        <v>0</v>
      </c>
    </row>
    <row r="166" spans="1:22">
      <c r="A166" s="84">
        <v>154</v>
      </c>
      <c r="B166" s="85" t="s">
        <v>1305</v>
      </c>
      <c r="C166" s="86" t="s">
        <v>355</v>
      </c>
      <c r="D166" s="314" t="s">
        <v>1447</v>
      </c>
      <c r="E166" s="315" t="s">
        <v>773</v>
      </c>
      <c r="F166" s="316" t="s">
        <v>778</v>
      </c>
      <c r="G166" s="86" t="s">
        <v>39</v>
      </c>
      <c r="H166" s="86" t="s">
        <v>98</v>
      </c>
      <c r="I166" s="308">
        <v>15.37</v>
      </c>
      <c r="J166" s="92">
        <v>1</v>
      </c>
      <c r="K166" s="93"/>
      <c r="L166" s="94">
        <f t="shared" si="60"/>
        <v>15.37</v>
      </c>
      <c r="M166" s="94">
        <f t="shared" si="61"/>
        <v>0</v>
      </c>
      <c r="N166" s="95">
        <f t="shared" si="62"/>
        <v>0</v>
      </c>
      <c r="O166" s="94">
        <f t="shared" si="63"/>
        <v>0</v>
      </c>
    </row>
    <row r="167" spans="1:22">
      <c r="A167" s="84">
        <v>155</v>
      </c>
      <c r="B167" s="85" t="s">
        <v>1305</v>
      </c>
      <c r="C167" s="86" t="s">
        <v>355</v>
      </c>
      <c r="D167" s="314" t="s">
        <v>1448</v>
      </c>
      <c r="E167" s="315" t="s">
        <v>603</v>
      </c>
      <c r="F167" s="316" t="s">
        <v>778</v>
      </c>
      <c r="G167" s="86" t="s">
        <v>54</v>
      </c>
      <c r="H167" s="86" t="s">
        <v>98</v>
      </c>
      <c r="I167" s="308">
        <v>24.53</v>
      </c>
      <c r="J167" s="92">
        <v>1</v>
      </c>
      <c r="K167" s="93"/>
      <c r="L167" s="94">
        <f t="shared" si="60"/>
        <v>24.53</v>
      </c>
      <c r="M167" s="94">
        <f t="shared" si="61"/>
        <v>0</v>
      </c>
      <c r="N167" s="95">
        <f t="shared" si="62"/>
        <v>0</v>
      </c>
      <c r="O167" s="94">
        <f t="shared" si="63"/>
        <v>0</v>
      </c>
    </row>
    <row r="168" spans="1:22">
      <c r="A168" s="84">
        <v>156</v>
      </c>
      <c r="B168" s="85" t="s">
        <v>1305</v>
      </c>
      <c r="C168" s="86" t="s">
        <v>355</v>
      </c>
      <c r="D168" s="314" t="s">
        <v>1449</v>
      </c>
      <c r="E168" s="315" t="s">
        <v>774</v>
      </c>
      <c r="F168" s="316" t="s">
        <v>778</v>
      </c>
      <c r="G168" s="86" t="s">
        <v>40</v>
      </c>
      <c r="H168" s="86" t="s">
        <v>98</v>
      </c>
      <c r="I168" s="308">
        <v>53.83</v>
      </c>
      <c r="J168" s="92">
        <v>1</v>
      </c>
      <c r="K168" s="93"/>
      <c r="L168" s="94">
        <f t="shared" si="60"/>
        <v>53.83</v>
      </c>
      <c r="M168" s="94">
        <f t="shared" si="61"/>
        <v>0</v>
      </c>
      <c r="N168" s="95">
        <f t="shared" si="62"/>
        <v>0</v>
      </c>
      <c r="O168" s="94">
        <f t="shared" si="63"/>
        <v>0</v>
      </c>
    </row>
    <row r="169" spans="1:22">
      <c r="A169" s="84">
        <v>157</v>
      </c>
      <c r="B169" s="85" t="s">
        <v>1305</v>
      </c>
      <c r="C169" s="86" t="s">
        <v>355</v>
      </c>
      <c r="D169" s="314" t="s">
        <v>1450</v>
      </c>
      <c r="E169" s="315" t="s">
        <v>1320</v>
      </c>
      <c r="F169" s="316" t="s">
        <v>778</v>
      </c>
      <c r="G169" s="86" t="s">
        <v>78</v>
      </c>
      <c r="H169" s="86" t="s">
        <v>78</v>
      </c>
      <c r="I169" s="308">
        <v>3.28</v>
      </c>
      <c r="J169" s="123"/>
      <c r="K169" s="123"/>
      <c r="L169" s="123"/>
      <c r="M169" s="123"/>
      <c r="N169" s="123"/>
      <c r="O169" s="123"/>
    </row>
    <row r="170" spans="1:22" ht="28.5">
      <c r="A170" s="84">
        <v>158</v>
      </c>
      <c r="B170" s="85" t="s">
        <v>1305</v>
      </c>
      <c r="C170" s="86" t="s">
        <v>355</v>
      </c>
      <c r="D170" s="314" t="s">
        <v>1451</v>
      </c>
      <c r="E170" s="315" t="s">
        <v>775</v>
      </c>
      <c r="F170" s="316" t="s">
        <v>364</v>
      </c>
      <c r="G170" s="86" t="s">
        <v>48</v>
      </c>
      <c r="H170" s="86" t="s">
        <v>98</v>
      </c>
      <c r="I170" s="308">
        <v>23.6</v>
      </c>
      <c r="J170" s="92">
        <v>1</v>
      </c>
      <c r="K170" s="93"/>
      <c r="L170" s="94">
        <f t="shared" ref="L170:L171" si="64">I170*J170</f>
        <v>23.6</v>
      </c>
      <c r="M170" s="94">
        <f t="shared" ref="M170:M171" si="65">IFERROR(L170/K170,0)</f>
        <v>0</v>
      </c>
      <c r="N170" s="95">
        <f t="shared" ref="N170:N171" si="66">IF(O170&gt;0,O170/J170,0)</f>
        <v>0</v>
      </c>
      <c r="O170" s="94">
        <f t="shared" ref="O170:O171" si="67">ROUND(M170*SVS_GrR_2_2,2)</f>
        <v>0</v>
      </c>
    </row>
    <row r="171" spans="1:22">
      <c r="A171" s="84">
        <v>159</v>
      </c>
      <c r="B171" s="85" t="s">
        <v>1305</v>
      </c>
      <c r="C171" s="86" t="s">
        <v>355</v>
      </c>
      <c r="D171" s="301"/>
      <c r="E171" s="302" t="s">
        <v>5</v>
      </c>
      <c r="F171" s="303" t="s">
        <v>778</v>
      </c>
      <c r="G171" s="86" t="s">
        <v>43</v>
      </c>
      <c r="H171" s="86" t="s">
        <v>98</v>
      </c>
      <c r="I171" s="308">
        <v>38.799999999999997</v>
      </c>
      <c r="J171" s="92">
        <v>1</v>
      </c>
      <c r="K171" s="93"/>
      <c r="L171" s="94">
        <f t="shared" si="64"/>
        <v>38.799999999999997</v>
      </c>
      <c r="M171" s="94">
        <f t="shared" si="65"/>
        <v>0</v>
      </c>
      <c r="N171" s="95">
        <f t="shared" si="66"/>
        <v>0</v>
      </c>
      <c r="O171" s="94">
        <f t="shared" si="67"/>
        <v>0</v>
      </c>
    </row>
    <row r="172" spans="1:22">
      <c r="A172" s="84">
        <v>160</v>
      </c>
      <c r="B172" s="85" t="s">
        <v>1305</v>
      </c>
      <c r="C172" s="86" t="s">
        <v>355</v>
      </c>
      <c r="D172" s="301"/>
      <c r="E172" s="302" t="s">
        <v>776</v>
      </c>
      <c r="F172" s="303" t="s">
        <v>779</v>
      </c>
      <c r="G172" s="86" t="s">
        <v>93</v>
      </c>
      <c r="H172" s="86" t="s">
        <v>78</v>
      </c>
      <c r="I172" s="308">
        <v>20</v>
      </c>
      <c r="J172" s="123"/>
      <c r="K172" s="123"/>
      <c r="L172" s="123"/>
      <c r="M172" s="123"/>
      <c r="N172" s="123"/>
      <c r="O172" s="123"/>
    </row>
    <row r="173" spans="1:22">
      <c r="A173" s="84">
        <v>161</v>
      </c>
      <c r="B173" s="85" t="s">
        <v>1305</v>
      </c>
      <c r="C173" s="86" t="s">
        <v>355</v>
      </c>
      <c r="D173" s="301"/>
      <c r="E173" s="302" t="s">
        <v>777</v>
      </c>
      <c r="F173" s="303" t="s">
        <v>779</v>
      </c>
      <c r="G173" s="86" t="s">
        <v>93</v>
      </c>
      <c r="H173" s="86" t="s">
        <v>78</v>
      </c>
      <c r="I173" s="308">
        <v>3</v>
      </c>
      <c r="J173" s="123"/>
      <c r="K173" s="123"/>
      <c r="L173" s="123"/>
      <c r="M173" s="123"/>
      <c r="N173" s="123"/>
      <c r="O173" s="123"/>
    </row>
    <row r="174" spans="1:22" s="1" customFormat="1" ht="12.75" customHeight="1">
      <c r="A174" s="309" t="s">
        <v>87</v>
      </c>
      <c r="B174" s="310" t="s">
        <v>1283</v>
      </c>
      <c r="C174" s="297"/>
      <c r="D174" s="311"/>
      <c r="E174" s="312"/>
      <c r="F174" s="288"/>
      <c r="G174" s="289"/>
      <c r="H174" s="289"/>
      <c r="I174" s="290">
        <f>SUM(I145:I173)</f>
        <v>710.90999999999985</v>
      </c>
      <c r="J174" s="291"/>
      <c r="K174" s="291"/>
      <c r="L174" s="290">
        <f>SUM(L145:L173)</f>
        <v>678.84999999999991</v>
      </c>
      <c r="M174" s="290">
        <f>SUM(M145:M173)</f>
        <v>0</v>
      </c>
      <c r="N174" s="292"/>
      <c r="O174" s="290">
        <f>SUM(O145:O173)</f>
        <v>0</v>
      </c>
      <c r="P174" s="293"/>
      <c r="Q174" s="293"/>
      <c r="R174" s="293"/>
      <c r="S174" s="293"/>
      <c r="T174" s="293"/>
      <c r="U174" s="293"/>
      <c r="V174" s="293"/>
    </row>
    <row r="175" spans="1:22" ht="13.5">
      <c r="A175" s="97" t="s">
        <v>6</v>
      </c>
      <c r="B175" s="98" t="s">
        <v>91</v>
      </c>
      <c r="C175" s="99"/>
      <c r="D175" s="100"/>
      <c r="E175" s="101"/>
      <c r="F175" s="212"/>
      <c r="G175" s="103"/>
      <c r="H175" s="103"/>
      <c r="I175" s="104">
        <f>I174+I143</f>
        <v>3815.1199999999994</v>
      </c>
      <c r="J175" s="105"/>
      <c r="K175" s="106">
        <f>IFERROR(L175/M175,0)</f>
        <v>0</v>
      </c>
      <c r="L175" s="104">
        <f>L174+L143</f>
        <v>2769.19</v>
      </c>
      <c r="M175" s="104">
        <f>M174+M143</f>
        <v>0</v>
      </c>
      <c r="N175" s="107"/>
      <c r="O175" s="104">
        <f>O174+O143</f>
        <v>0</v>
      </c>
    </row>
    <row r="176" spans="1:22">
      <c r="L176" s="108"/>
    </row>
    <row r="177" spans="1:15">
      <c r="A177" s="112" t="s">
        <v>23</v>
      </c>
      <c r="B177" s="112"/>
      <c r="C177" s="113"/>
      <c r="D177" s="114"/>
      <c r="E177" s="114"/>
      <c r="F177" s="115"/>
      <c r="G177" s="116"/>
      <c r="H177" s="117"/>
      <c r="I177" s="117"/>
      <c r="J177" s="117"/>
      <c r="K177" s="117"/>
      <c r="L177" s="117"/>
      <c r="M177" s="117"/>
      <c r="N177" s="117"/>
      <c r="O177" s="117"/>
    </row>
    <row r="178" spans="1:15" ht="6" customHeight="1">
      <c r="A178" s="118"/>
      <c r="B178" s="112"/>
      <c r="C178" s="113"/>
      <c r="D178" s="114"/>
      <c r="E178" s="114"/>
      <c r="F178" s="115"/>
      <c r="G178" s="116"/>
      <c r="H178" s="117"/>
      <c r="I178" s="117"/>
      <c r="J178" s="117"/>
      <c r="K178" s="117"/>
      <c r="L178" s="117"/>
      <c r="M178" s="117"/>
      <c r="N178" s="117"/>
      <c r="O178" s="117"/>
    </row>
    <row r="179" spans="1:15">
      <c r="A179" s="108" t="s">
        <v>24</v>
      </c>
      <c r="B179" s="51" t="s">
        <v>25</v>
      </c>
      <c r="D179" s="20" t="s">
        <v>27</v>
      </c>
      <c r="E179" s="119" t="s">
        <v>28</v>
      </c>
      <c r="F179" s="51"/>
      <c r="J179" s="108"/>
      <c r="K179" s="108"/>
      <c r="L179" s="108"/>
      <c r="M179" s="108"/>
      <c r="N179" s="108"/>
      <c r="O179" s="108"/>
    </row>
    <row r="180" spans="1:15">
      <c r="A180" s="108" t="s">
        <v>14</v>
      </c>
      <c r="B180" s="51" t="s">
        <v>26</v>
      </c>
      <c r="D180" s="114" t="s">
        <v>1540</v>
      </c>
      <c r="E180" s="120" t="s">
        <v>1541</v>
      </c>
      <c r="F180" s="51"/>
      <c r="J180" s="108"/>
      <c r="K180" s="108"/>
      <c r="L180" s="108"/>
      <c r="M180" s="108"/>
      <c r="N180" s="108"/>
      <c r="O180" s="108"/>
    </row>
    <row r="181" spans="1:15">
      <c r="A181" s="108" t="s">
        <v>29</v>
      </c>
      <c r="B181" s="51" t="s">
        <v>30</v>
      </c>
      <c r="D181" s="121"/>
      <c r="E181" s="110"/>
      <c r="F181" s="51"/>
      <c r="J181" s="108"/>
      <c r="K181" s="108"/>
      <c r="L181" s="108"/>
      <c r="M181" s="108"/>
      <c r="N181" s="108"/>
      <c r="O181" s="108"/>
    </row>
    <row r="182" spans="1:15">
      <c r="A182" s="108" t="s">
        <v>31</v>
      </c>
      <c r="B182" s="51" t="s">
        <v>32</v>
      </c>
      <c r="D182" s="121"/>
      <c r="E182" s="110"/>
      <c r="F182" s="51"/>
      <c r="J182" s="108"/>
      <c r="K182" s="108"/>
      <c r="L182" s="108"/>
      <c r="M182" s="108"/>
      <c r="N182" s="108"/>
      <c r="O182" s="108"/>
    </row>
    <row r="183" spans="1:15">
      <c r="J183" s="108"/>
      <c r="K183" s="108"/>
      <c r="L183" s="108"/>
      <c r="M183" s="108"/>
      <c r="N183" s="108"/>
      <c r="O183" s="108"/>
    </row>
    <row r="184" spans="1:15">
      <c r="J184" s="108"/>
      <c r="K184" s="108"/>
      <c r="L184" s="108"/>
      <c r="M184" s="108"/>
      <c r="N184" s="108"/>
      <c r="O184" s="108"/>
    </row>
  </sheetData>
  <sheetProtection algorithmName="SHA-512" hashValue="gifYdJrQWZhFAPSsmhfSmIGD+afvs/BMMx2YG8+polfC/wVkWcyzXCnzImrH0WFwZZmwzDdU9I+nlPu0iDumKQ==" saltValue="oCMMLkmNuDiAYbxAtIF4YQ==" spinCount="100000" sheet="1" objects="1" scenarios="1" formatColumns="0" formatRows="0" autoFilter="0"/>
  <autoFilter ref="A9:O175" xr:uid="{4112C193-0091-4F4D-9B04-668C2E17B7CE}"/>
  <mergeCells count="2">
    <mergeCell ref="G5:K6"/>
    <mergeCell ref="B7:D8"/>
  </mergeCells>
  <conditionalFormatting sqref="B7">
    <cfRule type="expression" dxfId="44" priority="3">
      <formula>B7&lt;&gt;""</formula>
    </cfRule>
  </conditionalFormatting>
  <conditionalFormatting sqref="G5:K6">
    <cfRule type="expression" dxfId="43" priority="1">
      <formula>$G$5&lt;&gt;""</formula>
    </cfRule>
  </conditionalFormatting>
  <conditionalFormatting sqref="L1:O1">
    <cfRule type="expression" dxfId="42" priority="2">
      <formula>$L$1&lt;&gt;""</formula>
    </cfRule>
  </conditionalFormatting>
  <pageMargins left="0.70866141732283472" right="0.70866141732283472" top="0.78740157480314965" bottom="0.78740157480314965" header="0" footer="0.31496062992125984"/>
  <pageSetup paperSize="9" scale="55" fitToHeight="0" orientation="portrait" r:id="rId1"/>
  <headerFooter>
    <oddFooter>&amp;LPreisblätter&amp;C&amp;A&amp;R&amp;P - &amp;N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219BF9-8401-4A2F-A5A1-217525EF6F7A}">
  <sheetPr>
    <tabColor theme="9" tint="0.59999389629810485"/>
    <pageSetUpPr fitToPage="1"/>
  </sheetPr>
  <dimension ref="A1:O44"/>
  <sheetViews>
    <sheetView zoomScaleNormal="100" workbookViewId="0">
      <pane ySplit="9" topLeftCell="A10" activePane="bottomLeft" state="frozen"/>
      <selection activeCell="S202" sqref="S202"/>
      <selection pane="bottomLeft" activeCell="F38" sqref="F38"/>
    </sheetView>
  </sheetViews>
  <sheetFormatPr baseColWidth="10" defaultColWidth="11.42578125" defaultRowHeight="14.25"/>
  <cols>
    <col min="1" max="1" width="6.140625" style="51" customWidth="1"/>
    <col min="2" max="2" width="10.7109375" style="51" customWidth="1"/>
    <col min="3" max="3" width="7.85546875" style="19" bestFit="1" customWidth="1"/>
    <col min="4" max="4" width="13.5703125" style="20" customWidth="1"/>
    <col min="5" max="5" width="20" style="55" customWidth="1"/>
    <col min="6" max="6" width="19.140625" style="110" bestFit="1" customWidth="1"/>
    <col min="7" max="7" width="5.140625" style="20" bestFit="1" customWidth="1"/>
    <col min="8" max="8" width="10.42578125" style="108" bestFit="1" customWidth="1"/>
    <col min="9" max="9" width="10" style="108" customWidth="1"/>
    <col min="10" max="10" width="13.7109375" style="109" customWidth="1"/>
    <col min="11" max="11" width="11.5703125" style="109" bestFit="1" customWidth="1"/>
    <col min="12" max="12" width="12.5703125" style="110" customWidth="1"/>
    <col min="13" max="13" width="10.85546875" style="110" bestFit="1" customWidth="1"/>
    <col min="14" max="14" width="8.42578125" style="110" customWidth="1"/>
    <col min="15" max="15" width="15.5703125" style="111" customWidth="1"/>
    <col min="16" max="16384" width="11.42578125" style="16"/>
  </cols>
  <sheetData>
    <row r="1" spans="1:15">
      <c r="A1" s="2" t="s">
        <v>16</v>
      </c>
      <c r="B1" s="3" t="s">
        <v>0</v>
      </c>
      <c r="C1" s="4"/>
      <c r="D1" s="5"/>
      <c r="E1" s="6"/>
      <c r="F1" s="270"/>
      <c r="G1" s="8"/>
      <c r="H1" s="9"/>
      <c r="I1" s="10"/>
      <c r="J1" s="10"/>
      <c r="K1" s="11"/>
      <c r="L1" s="12" t="str">
        <f>IF(OR(COUNTA(J11:J34)&lt;&gt;COUNTIF(N11:N34,"&gt;0"),$K$7=""),"Das Preisblatt ist nicht vollständig ausgefüllt!","")</f>
        <v>Das Preisblatt ist nicht vollständig ausgefüllt!</v>
      </c>
      <c r="M1" s="13"/>
      <c r="N1" s="13"/>
      <c r="O1" s="14"/>
    </row>
    <row r="2" spans="1:15">
      <c r="A2" s="17" t="s">
        <v>18</v>
      </c>
      <c r="B2" s="18" t="str">
        <f>KUNDE</f>
        <v>Kreis Euskirchen</v>
      </c>
      <c r="E2" s="6" t="s">
        <v>17</v>
      </c>
      <c r="F2" s="271" t="s">
        <v>7</v>
      </c>
      <c r="G2" s="22"/>
      <c r="H2" s="9"/>
      <c r="I2" s="23" t="s">
        <v>1548</v>
      </c>
      <c r="J2" s="24" t="s">
        <v>1586</v>
      </c>
      <c r="K2" s="25"/>
      <c r="L2" s="26" t="s">
        <v>13</v>
      </c>
      <c r="M2" s="27"/>
      <c r="N2" s="28"/>
      <c r="O2" s="29">
        <f>O35</f>
        <v>0</v>
      </c>
    </row>
    <row r="3" spans="1:15">
      <c r="A3" s="17"/>
      <c r="B3" s="30" t="s">
        <v>2674</v>
      </c>
      <c r="E3" s="31" t="s">
        <v>19</v>
      </c>
      <c r="F3" s="32">
        <f>DATE</f>
        <v>46134</v>
      </c>
      <c r="G3" s="33"/>
      <c r="H3" s="34"/>
      <c r="I3" s="35" t="s">
        <v>61</v>
      </c>
      <c r="J3" s="36" t="s">
        <v>1584</v>
      </c>
      <c r="K3" s="37"/>
      <c r="L3" s="26" t="s">
        <v>11</v>
      </c>
      <c r="M3" s="27"/>
      <c r="N3" s="28"/>
      <c r="O3" s="38">
        <f>M35</f>
        <v>0</v>
      </c>
    </row>
    <row r="4" spans="1:15">
      <c r="A4" s="17"/>
      <c r="B4" s="30" t="s">
        <v>2673</v>
      </c>
      <c r="D4" s="39"/>
      <c r="E4" s="40"/>
      <c r="F4" s="272"/>
      <c r="H4" s="42"/>
      <c r="I4" s="43" t="s">
        <v>95</v>
      </c>
      <c r="J4" s="44" t="s">
        <v>62</v>
      </c>
      <c r="K4" s="45"/>
      <c r="L4" s="26" t="s">
        <v>12</v>
      </c>
      <c r="M4" s="27"/>
      <c r="N4" s="46"/>
      <c r="O4" s="47">
        <f>K35</f>
        <v>0</v>
      </c>
    </row>
    <row r="5" spans="1:15">
      <c r="A5" s="48"/>
      <c r="B5" s="122" t="s">
        <v>621</v>
      </c>
      <c r="C5" s="49"/>
      <c r="D5" s="50"/>
      <c r="E5" s="31"/>
      <c r="G5" s="400" t="str">
        <f>IF(L1="",IF(O4&gt;K8,"Die angebotene Durchschnittsleistung überschreitet die zulässige Obergrenze der Reinigungsleistung",""),"")</f>
        <v/>
      </c>
      <c r="H5" s="400"/>
      <c r="I5" s="400"/>
      <c r="J5" s="400"/>
      <c r="K5" s="401"/>
      <c r="L5" s="52" t="s">
        <v>8</v>
      </c>
      <c r="M5" s="52"/>
      <c r="N5" s="52"/>
      <c r="O5" s="53">
        <f>H35</f>
        <v>467.04500000000002</v>
      </c>
    </row>
    <row r="6" spans="1:15">
      <c r="A6" s="54"/>
      <c r="G6" s="402"/>
      <c r="H6" s="402"/>
      <c r="I6" s="402"/>
      <c r="J6" s="402"/>
      <c r="K6" s="403"/>
      <c r="L6" s="52" t="s">
        <v>9</v>
      </c>
      <c r="M6" s="52"/>
      <c r="N6" s="56"/>
      <c r="O6" s="53">
        <f>L35</f>
        <v>80975.23</v>
      </c>
    </row>
    <row r="7" spans="1:15" ht="15">
      <c r="A7" s="17"/>
      <c r="B7" s="408" t="str">
        <f>IF(AND(ROUND(SUM(H11:H35)/2,2)=ROUND(H35,2),ROUND(SUM(L11:L35)/2,2)=ROUND(L35,2),ROUND(SUM(M11:M35)/2,2)=ROUND(M35,2),ROUND(SUM(O11:O35)/2,2)=ROUND(O35,2)),"","SUMMENFEHLER")</f>
        <v/>
      </c>
      <c r="C7" s="408"/>
      <c r="D7" s="409"/>
      <c r="E7" s="6"/>
      <c r="F7" s="270"/>
      <c r="G7" s="5"/>
      <c r="H7" s="57"/>
      <c r="I7" s="58"/>
      <c r="J7" s="59" t="s">
        <v>37</v>
      </c>
      <c r="K7" s="60"/>
      <c r="L7" s="52" t="s">
        <v>10</v>
      </c>
      <c r="M7" s="52"/>
      <c r="N7" s="52"/>
      <c r="O7" s="61">
        <f>IFERROR(O2/O6,0)</f>
        <v>0</v>
      </c>
    </row>
    <row r="8" spans="1:15" ht="15">
      <c r="A8" s="48"/>
      <c r="B8" s="410"/>
      <c r="C8" s="410"/>
      <c r="D8" s="411"/>
      <c r="E8" s="6"/>
      <c r="F8" s="270"/>
      <c r="G8" s="5"/>
      <c r="H8" s="58"/>
      <c r="I8" s="58"/>
      <c r="J8" s="59" t="s">
        <v>86</v>
      </c>
      <c r="K8" s="62">
        <v>195</v>
      </c>
      <c r="L8" s="52" t="s">
        <v>36</v>
      </c>
      <c r="M8" s="52"/>
      <c r="N8" s="52"/>
      <c r="O8" s="63">
        <f>COUNTA(I11:I34)</f>
        <v>21</v>
      </c>
    </row>
    <row r="9" spans="1:15" s="73" customFormat="1" ht="40.5">
      <c r="A9" s="64" t="s">
        <v>1</v>
      </c>
      <c r="B9" s="65" t="s">
        <v>94</v>
      </c>
      <c r="C9" s="66" t="s">
        <v>3</v>
      </c>
      <c r="D9" s="67" t="s">
        <v>14</v>
      </c>
      <c r="E9" s="65" t="s">
        <v>2</v>
      </c>
      <c r="F9" s="68" t="s">
        <v>20</v>
      </c>
      <c r="G9" s="69" t="s">
        <v>4</v>
      </c>
      <c r="H9" s="65" t="s">
        <v>21</v>
      </c>
      <c r="I9" s="65" t="s">
        <v>1539</v>
      </c>
      <c r="J9" s="70" t="s">
        <v>1550</v>
      </c>
      <c r="K9" s="70" t="s">
        <v>2719</v>
      </c>
      <c r="L9" s="71" t="s">
        <v>2720</v>
      </c>
      <c r="M9" s="71" t="s">
        <v>1549</v>
      </c>
      <c r="N9" s="71" t="s">
        <v>22</v>
      </c>
      <c r="O9" s="72" t="s">
        <v>1551</v>
      </c>
    </row>
    <row r="10" spans="1:15" ht="13.5">
      <c r="A10" s="74"/>
      <c r="B10" s="74"/>
      <c r="C10" s="75"/>
      <c r="D10" s="76"/>
      <c r="E10" s="77"/>
      <c r="F10" s="82"/>
      <c r="G10" s="79"/>
      <c r="H10" s="80"/>
      <c r="I10" s="80"/>
      <c r="J10" s="81"/>
      <c r="K10" s="81"/>
      <c r="L10" s="77"/>
      <c r="M10" s="82"/>
      <c r="N10" s="77"/>
      <c r="O10" s="83"/>
    </row>
    <row r="11" spans="1:15">
      <c r="A11" s="84">
        <v>1</v>
      </c>
      <c r="B11" s="85" t="s">
        <v>2675</v>
      </c>
      <c r="C11" s="300"/>
      <c r="D11" s="301" t="s">
        <v>2685</v>
      </c>
      <c r="E11" s="302" t="s">
        <v>2676</v>
      </c>
      <c r="F11" s="303"/>
      <c r="G11" s="86" t="s">
        <v>79</v>
      </c>
      <c r="H11" s="306">
        <v>41.08</v>
      </c>
      <c r="I11" s="91">
        <v>5</v>
      </c>
      <c r="J11" s="92">
        <v>189.2</v>
      </c>
      <c r="K11" s="93"/>
      <c r="L11" s="94">
        <f t="shared" ref="L11:L17" si="0">H11*J11</f>
        <v>7772.3359999999993</v>
      </c>
      <c r="M11" s="94">
        <f t="shared" ref="M11:M17" si="1">IFERROR(L11/K11,0)</f>
        <v>0</v>
      </c>
      <c r="N11" s="95">
        <f t="shared" ref="N11:N17" si="2">IF(O11&gt;0,O11/J11,0)</f>
        <v>0</v>
      </c>
      <c r="O11" s="94">
        <f t="shared" ref="O11:O17" si="3">ROUND(M11*SVS_UR_2_2,2)</f>
        <v>0</v>
      </c>
    </row>
    <row r="12" spans="1:15">
      <c r="A12" s="84">
        <v>2</v>
      </c>
      <c r="B12" s="85" t="s">
        <v>2675</v>
      </c>
      <c r="C12" s="300"/>
      <c r="D12" s="301" t="s">
        <v>2686</v>
      </c>
      <c r="E12" s="302" t="s">
        <v>647</v>
      </c>
      <c r="F12" s="303"/>
      <c r="G12" s="86" t="s">
        <v>79</v>
      </c>
      <c r="H12" s="306">
        <v>12.81</v>
      </c>
      <c r="I12" s="91">
        <v>5</v>
      </c>
      <c r="J12" s="92">
        <v>189.2</v>
      </c>
      <c r="K12" s="93"/>
      <c r="L12" s="94">
        <f t="shared" si="0"/>
        <v>2423.652</v>
      </c>
      <c r="M12" s="94">
        <f t="shared" si="1"/>
        <v>0</v>
      </c>
      <c r="N12" s="95">
        <f t="shared" si="2"/>
        <v>0</v>
      </c>
      <c r="O12" s="94">
        <f t="shared" si="3"/>
        <v>0</v>
      </c>
    </row>
    <row r="13" spans="1:15">
      <c r="A13" s="84">
        <v>3</v>
      </c>
      <c r="B13" s="85" t="s">
        <v>2675</v>
      </c>
      <c r="C13" s="300"/>
      <c r="D13" s="301" t="s">
        <v>2687</v>
      </c>
      <c r="E13" s="302" t="s">
        <v>80</v>
      </c>
      <c r="F13" s="303"/>
      <c r="G13" s="86" t="s">
        <v>79</v>
      </c>
      <c r="H13" s="306">
        <v>50.33</v>
      </c>
      <c r="I13" s="91">
        <v>5</v>
      </c>
      <c r="J13" s="92">
        <v>189.2</v>
      </c>
      <c r="K13" s="93"/>
      <c r="L13" s="94">
        <f t="shared" si="0"/>
        <v>9522.4359999999997</v>
      </c>
      <c r="M13" s="94">
        <f t="shared" si="1"/>
        <v>0</v>
      </c>
      <c r="N13" s="95">
        <f t="shared" si="2"/>
        <v>0</v>
      </c>
      <c r="O13" s="94">
        <f t="shared" si="3"/>
        <v>0</v>
      </c>
    </row>
    <row r="14" spans="1:15">
      <c r="A14" s="84">
        <v>4</v>
      </c>
      <c r="B14" s="85" t="s">
        <v>2675</v>
      </c>
      <c r="C14" s="300"/>
      <c r="D14" s="301" t="s">
        <v>2688</v>
      </c>
      <c r="E14" s="302" t="s">
        <v>15</v>
      </c>
      <c r="F14" s="303"/>
      <c r="G14" s="86" t="s">
        <v>41</v>
      </c>
      <c r="H14" s="306">
        <v>15.885</v>
      </c>
      <c r="I14" s="91">
        <v>5</v>
      </c>
      <c r="J14" s="92">
        <v>189.2</v>
      </c>
      <c r="K14" s="93"/>
      <c r="L14" s="94">
        <f t="shared" si="0"/>
        <v>3005.4419999999996</v>
      </c>
      <c r="M14" s="94">
        <f t="shared" si="1"/>
        <v>0</v>
      </c>
      <c r="N14" s="95">
        <f t="shared" si="2"/>
        <v>0</v>
      </c>
      <c r="O14" s="94">
        <f t="shared" si="3"/>
        <v>0</v>
      </c>
    </row>
    <row r="15" spans="1:15">
      <c r="A15" s="84">
        <v>5</v>
      </c>
      <c r="B15" s="85" t="s">
        <v>2675</v>
      </c>
      <c r="C15" s="300"/>
      <c r="D15" s="301" t="s">
        <v>2689</v>
      </c>
      <c r="E15" s="302" t="s">
        <v>642</v>
      </c>
      <c r="F15" s="303"/>
      <c r="G15" s="86" t="s">
        <v>57</v>
      </c>
      <c r="H15" s="306">
        <v>12.81</v>
      </c>
      <c r="I15" s="91">
        <v>0.23</v>
      </c>
      <c r="J15" s="92">
        <v>12</v>
      </c>
      <c r="K15" s="93"/>
      <c r="L15" s="94">
        <f t="shared" si="0"/>
        <v>153.72</v>
      </c>
      <c r="M15" s="94">
        <f t="shared" si="1"/>
        <v>0</v>
      </c>
      <c r="N15" s="95">
        <f t="shared" si="2"/>
        <v>0</v>
      </c>
      <c r="O15" s="94">
        <f t="shared" si="3"/>
        <v>0</v>
      </c>
    </row>
    <row r="16" spans="1:15">
      <c r="A16" s="84">
        <v>6</v>
      </c>
      <c r="B16" s="85" t="s">
        <v>2675</v>
      </c>
      <c r="C16" s="300"/>
      <c r="D16" s="301" t="s">
        <v>2690</v>
      </c>
      <c r="E16" s="302" t="s">
        <v>2677</v>
      </c>
      <c r="F16" s="303"/>
      <c r="G16" s="86" t="s">
        <v>79</v>
      </c>
      <c r="H16" s="306">
        <v>26.95</v>
      </c>
      <c r="I16" s="91">
        <v>5</v>
      </c>
      <c r="J16" s="92">
        <v>189.2</v>
      </c>
      <c r="K16" s="93"/>
      <c r="L16" s="94">
        <f t="shared" si="0"/>
        <v>5098.9399999999996</v>
      </c>
      <c r="M16" s="94">
        <f t="shared" si="1"/>
        <v>0</v>
      </c>
      <c r="N16" s="95">
        <f t="shared" si="2"/>
        <v>0</v>
      </c>
      <c r="O16" s="94">
        <f t="shared" si="3"/>
        <v>0</v>
      </c>
    </row>
    <row r="17" spans="1:15">
      <c r="A17" s="84">
        <v>7</v>
      </c>
      <c r="B17" s="85" t="s">
        <v>2675</v>
      </c>
      <c r="C17" s="300"/>
      <c r="D17" s="301" t="s">
        <v>2691</v>
      </c>
      <c r="E17" s="302" t="s">
        <v>647</v>
      </c>
      <c r="F17" s="303"/>
      <c r="G17" s="86" t="s">
        <v>79</v>
      </c>
      <c r="H17" s="306">
        <v>12.81</v>
      </c>
      <c r="I17" s="91">
        <v>5</v>
      </c>
      <c r="J17" s="92">
        <v>189.2</v>
      </c>
      <c r="K17" s="93"/>
      <c r="L17" s="94">
        <f t="shared" si="0"/>
        <v>2423.652</v>
      </c>
      <c r="M17" s="94">
        <f t="shared" si="1"/>
        <v>0</v>
      </c>
      <c r="N17" s="95">
        <f t="shared" si="2"/>
        <v>0</v>
      </c>
      <c r="O17" s="94">
        <f t="shared" si="3"/>
        <v>0</v>
      </c>
    </row>
    <row r="18" spans="1:15">
      <c r="A18" s="84">
        <v>8</v>
      </c>
      <c r="B18" s="85" t="s">
        <v>2675</v>
      </c>
      <c r="C18" s="300"/>
      <c r="D18" s="301" t="s">
        <v>2692</v>
      </c>
      <c r="E18" s="302" t="s">
        <v>80</v>
      </c>
      <c r="F18" s="303"/>
      <c r="G18" s="86" t="s">
        <v>79</v>
      </c>
      <c r="H18" s="306">
        <v>41.08</v>
      </c>
      <c r="I18" s="91">
        <v>5</v>
      </c>
      <c r="J18" s="92">
        <v>189.2</v>
      </c>
      <c r="K18" s="93"/>
      <c r="L18" s="94">
        <f t="shared" ref="L18:L34" si="4">H18*J18</f>
        <v>7772.3359999999993</v>
      </c>
      <c r="M18" s="94">
        <f t="shared" ref="M18:M34" si="5">IFERROR(L18/K18,0)</f>
        <v>0</v>
      </c>
      <c r="N18" s="95">
        <f t="shared" ref="N18:N34" si="6">IF(O18&gt;0,O18/J18,0)</f>
        <v>0</v>
      </c>
      <c r="O18" s="94">
        <f t="shared" ref="O18:O34" si="7">ROUND(M18*SVS_UR_2_2,2)</f>
        <v>0</v>
      </c>
    </row>
    <row r="19" spans="1:15">
      <c r="A19" s="84">
        <v>9</v>
      </c>
      <c r="B19" s="85" t="s">
        <v>2675</v>
      </c>
      <c r="C19" s="300"/>
      <c r="D19" s="301" t="s">
        <v>2693</v>
      </c>
      <c r="E19" s="302" t="s">
        <v>80</v>
      </c>
      <c r="F19" s="303"/>
      <c r="G19" s="86" t="s">
        <v>79</v>
      </c>
      <c r="H19" s="306">
        <v>41.08</v>
      </c>
      <c r="I19" s="91">
        <v>5</v>
      </c>
      <c r="J19" s="92">
        <v>189.2</v>
      </c>
      <c r="K19" s="93"/>
      <c r="L19" s="94">
        <f t="shared" si="4"/>
        <v>7772.3359999999993</v>
      </c>
      <c r="M19" s="94">
        <f t="shared" si="5"/>
        <v>0</v>
      </c>
      <c r="N19" s="95">
        <f t="shared" si="6"/>
        <v>0</v>
      </c>
      <c r="O19" s="94">
        <f t="shared" si="7"/>
        <v>0</v>
      </c>
    </row>
    <row r="20" spans="1:15">
      <c r="A20" s="84">
        <v>10</v>
      </c>
      <c r="B20" s="85" t="s">
        <v>2675</v>
      </c>
      <c r="C20" s="300"/>
      <c r="D20" s="301" t="s">
        <v>2694</v>
      </c>
      <c r="E20" s="302" t="s">
        <v>647</v>
      </c>
      <c r="F20" s="303"/>
      <c r="G20" s="86" t="s">
        <v>79</v>
      </c>
      <c r="H20" s="306">
        <v>12.81</v>
      </c>
      <c r="I20" s="91">
        <v>5</v>
      </c>
      <c r="J20" s="92">
        <v>189.2</v>
      </c>
      <c r="K20" s="93"/>
      <c r="L20" s="94">
        <f t="shared" si="4"/>
        <v>2423.652</v>
      </c>
      <c r="M20" s="94">
        <f t="shared" si="5"/>
        <v>0</v>
      </c>
      <c r="N20" s="95">
        <f t="shared" si="6"/>
        <v>0</v>
      </c>
      <c r="O20" s="94">
        <f t="shared" si="7"/>
        <v>0</v>
      </c>
    </row>
    <row r="21" spans="1:15">
      <c r="A21" s="84">
        <v>11</v>
      </c>
      <c r="B21" s="85" t="s">
        <v>2675</v>
      </c>
      <c r="C21" s="300"/>
      <c r="D21" s="301" t="s">
        <v>2695</v>
      </c>
      <c r="E21" s="302" t="s">
        <v>2678</v>
      </c>
      <c r="F21" s="303"/>
      <c r="G21" s="86" t="s">
        <v>78</v>
      </c>
      <c r="H21" s="306">
        <v>12.81</v>
      </c>
      <c r="I21" s="305"/>
      <c r="J21" s="305"/>
      <c r="K21" s="305"/>
      <c r="L21" s="305"/>
      <c r="M21" s="305"/>
      <c r="N21" s="305"/>
      <c r="O21" s="305"/>
    </row>
    <row r="22" spans="1:15">
      <c r="A22" s="84">
        <v>12</v>
      </c>
      <c r="B22" s="85" t="s">
        <v>2675</v>
      </c>
      <c r="C22" s="300"/>
      <c r="D22" s="301" t="s">
        <v>2696</v>
      </c>
      <c r="E22" s="302" t="s">
        <v>1320</v>
      </c>
      <c r="F22" s="303"/>
      <c r="G22" s="86" t="s">
        <v>78</v>
      </c>
      <c r="H22" s="306">
        <v>12.81</v>
      </c>
      <c r="I22" s="305"/>
      <c r="J22" s="305"/>
      <c r="K22" s="305"/>
      <c r="L22" s="305"/>
      <c r="M22" s="305"/>
      <c r="N22" s="305"/>
      <c r="O22" s="305"/>
    </row>
    <row r="23" spans="1:15">
      <c r="A23" s="84">
        <v>13</v>
      </c>
      <c r="B23" s="85" t="s">
        <v>2675</v>
      </c>
      <c r="C23" s="300"/>
      <c r="D23" s="301" t="s">
        <v>2697</v>
      </c>
      <c r="E23" s="302" t="s">
        <v>56</v>
      </c>
      <c r="F23" s="303"/>
      <c r="G23" s="86" t="s">
        <v>55</v>
      </c>
      <c r="H23" s="306">
        <v>12.81</v>
      </c>
      <c r="I23" s="91">
        <v>5</v>
      </c>
      <c r="J23" s="92">
        <v>189.2</v>
      </c>
      <c r="K23" s="93"/>
      <c r="L23" s="94">
        <f t="shared" si="4"/>
        <v>2423.652</v>
      </c>
      <c r="M23" s="94">
        <f t="shared" si="5"/>
        <v>0</v>
      </c>
      <c r="N23" s="95">
        <f t="shared" si="6"/>
        <v>0</v>
      </c>
      <c r="O23" s="94">
        <f t="shared" si="7"/>
        <v>0</v>
      </c>
    </row>
    <row r="24" spans="1:15">
      <c r="A24" s="84">
        <v>14</v>
      </c>
      <c r="B24" s="85" t="s">
        <v>2675</v>
      </c>
      <c r="C24" s="300"/>
      <c r="D24" s="301" t="s">
        <v>2698</v>
      </c>
      <c r="E24" s="302" t="s">
        <v>2679</v>
      </c>
      <c r="F24" s="303"/>
      <c r="G24" s="86" t="s">
        <v>48</v>
      </c>
      <c r="H24" s="306">
        <v>5.82</v>
      </c>
      <c r="I24" s="91">
        <v>5</v>
      </c>
      <c r="J24" s="92">
        <v>189.2</v>
      </c>
      <c r="K24" s="93"/>
      <c r="L24" s="94">
        <f t="shared" si="4"/>
        <v>1101.144</v>
      </c>
      <c r="M24" s="94">
        <f t="shared" si="5"/>
        <v>0</v>
      </c>
      <c r="N24" s="95">
        <f t="shared" si="6"/>
        <v>0</v>
      </c>
      <c r="O24" s="94">
        <f t="shared" si="7"/>
        <v>0</v>
      </c>
    </row>
    <row r="25" spans="1:15">
      <c r="A25" s="84">
        <v>15</v>
      </c>
      <c r="B25" s="85" t="s">
        <v>2675</v>
      </c>
      <c r="C25" s="300"/>
      <c r="D25" s="301" t="s">
        <v>2699</v>
      </c>
      <c r="E25" s="302" t="s">
        <v>2680</v>
      </c>
      <c r="F25" s="303"/>
      <c r="G25" s="86" t="s">
        <v>41</v>
      </c>
      <c r="H25" s="306">
        <v>3.98</v>
      </c>
      <c r="I25" s="91">
        <v>5</v>
      </c>
      <c r="J25" s="92">
        <v>189.2</v>
      </c>
      <c r="K25" s="93"/>
      <c r="L25" s="94">
        <f t="shared" si="4"/>
        <v>753.01599999999996</v>
      </c>
      <c r="M25" s="94">
        <f t="shared" si="5"/>
        <v>0</v>
      </c>
      <c r="N25" s="95">
        <f t="shared" si="6"/>
        <v>0</v>
      </c>
      <c r="O25" s="94">
        <f t="shared" si="7"/>
        <v>0</v>
      </c>
    </row>
    <row r="26" spans="1:15">
      <c r="A26" s="84">
        <v>16</v>
      </c>
      <c r="B26" s="85" t="s">
        <v>2675</v>
      </c>
      <c r="C26" s="300"/>
      <c r="D26" s="301" t="s">
        <v>2700</v>
      </c>
      <c r="E26" s="302" t="s">
        <v>2681</v>
      </c>
      <c r="F26" s="303"/>
      <c r="G26" s="86" t="s">
        <v>78</v>
      </c>
      <c r="H26" s="306">
        <v>1.44</v>
      </c>
      <c r="I26" s="305"/>
      <c r="J26" s="305"/>
      <c r="K26" s="305"/>
      <c r="L26" s="305"/>
      <c r="M26" s="305"/>
      <c r="N26" s="305"/>
      <c r="O26" s="305"/>
    </row>
    <row r="27" spans="1:15">
      <c r="A27" s="84">
        <v>17</v>
      </c>
      <c r="B27" s="85" t="s">
        <v>2675</v>
      </c>
      <c r="C27" s="300"/>
      <c r="D27" s="301" t="s">
        <v>2701</v>
      </c>
      <c r="E27" s="302" t="s">
        <v>2682</v>
      </c>
      <c r="F27" s="303"/>
      <c r="G27" s="86" t="s">
        <v>48</v>
      </c>
      <c r="H27" s="306">
        <v>3.98</v>
      </c>
      <c r="I27" s="91">
        <v>5</v>
      </c>
      <c r="J27" s="92">
        <v>189.2</v>
      </c>
      <c r="K27" s="93"/>
      <c r="L27" s="94">
        <f t="shared" si="4"/>
        <v>753.01599999999996</v>
      </c>
      <c r="M27" s="94">
        <f t="shared" si="5"/>
        <v>0</v>
      </c>
      <c r="N27" s="95">
        <f t="shared" si="6"/>
        <v>0</v>
      </c>
      <c r="O27" s="94">
        <f t="shared" si="7"/>
        <v>0</v>
      </c>
    </row>
    <row r="28" spans="1:15">
      <c r="A28" s="84">
        <v>18</v>
      </c>
      <c r="B28" s="85" t="s">
        <v>2675</v>
      </c>
      <c r="C28" s="300"/>
      <c r="D28" s="301" t="s">
        <v>2700</v>
      </c>
      <c r="E28" s="302" t="s">
        <v>2683</v>
      </c>
      <c r="F28" s="303"/>
      <c r="G28" s="86" t="s">
        <v>48</v>
      </c>
      <c r="H28" s="306">
        <v>1.44</v>
      </c>
      <c r="I28" s="91">
        <v>5</v>
      </c>
      <c r="J28" s="92">
        <v>189.2</v>
      </c>
      <c r="K28" s="93"/>
      <c r="L28" s="94">
        <f t="shared" si="4"/>
        <v>272.44799999999998</v>
      </c>
      <c r="M28" s="94">
        <f t="shared" si="5"/>
        <v>0</v>
      </c>
      <c r="N28" s="95">
        <f t="shared" si="6"/>
        <v>0</v>
      </c>
      <c r="O28" s="94">
        <f t="shared" si="7"/>
        <v>0</v>
      </c>
    </row>
    <row r="29" spans="1:15">
      <c r="A29" s="84">
        <v>19</v>
      </c>
      <c r="B29" s="85" t="s">
        <v>2675</v>
      </c>
      <c r="C29" s="300"/>
      <c r="D29" s="301" t="s">
        <v>2702</v>
      </c>
      <c r="E29" s="302" t="s">
        <v>2684</v>
      </c>
      <c r="F29" s="303"/>
      <c r="G29" s="86" t="s">
        <v>48</v>
      </c>
      <c r="H29" s="306">
        <v>3.98</v>
      </c>
      <c r="I29" s="91">
        <v>5</v>
      </c>
      <c r="J29" s="92">
        <v>189.2</v>
      </c>
      <c r="K29" s="93"/>
      <c r="L29" s="94">
        <f t="shared" si="4"/>
        <v>753.01599999999996</v>
      </c>
      <c r="M29" s="94">
        <f t="shared" si="5"/>
        <v>0</v>
      </c>
      <c r="N29" s="95">
        <f t="shared" si="6"/>
        <v>0</v>
      </c>
      <c r="O29" s="94">
        <f t="shared" si="7"/>
        <v>0</v>
      </c>
    </row>
    <row r="30" spans="1:15">
      <c r="A30" s="84">
        <v>20</v>
      </c>
      <c r="B30" s="85" t="s">
        <v>2675</v>
      </c>
      <c r="C30" s="300"/>
      <c r="D30" s="301" t="s">
        <v>2700</v>
      </c>
      <c r="E30" s="302" t="s">
        <v>2683</v>
      </c>
      <c r="F30" s="303"/>
      <c r="G30" s="86" t="s">
        <v>48</v>
      </c>
      <c r="H30" s="306">
        <v>1.44</v>
      </c>
      <c r="I30" s="91">
        <v>5</v>
      </c>
      <c r="J30" s="92">
        <v>189.2</v>
      </c>
      <c r="K30" s="93"/>
      <c r="L30" s="94">
        <f t="shared" si="4"/>
        <v>272.44799999999998</v>
      </c>
      <c r="M30" s="94">
        <f t="shared" si="5"/>
        <v>0</v>
      </c>
      <c r="N30" s="95">
        <f t="shared" si="6"/>
        <v>0</v>
      </c>
      <c r="O30" s="94">
        <f t="shared" si="7"/>
        <v>0</v>
      </c>
    </row>
    <row r="31" spans="1:15">
      <c r="A31" s="84">
        <v>21</v>
      </c>
      <c r="B31" s="85" t="s">
        <v>2675</v>
      </c>
      <c r="C31" s="300"/>
      <c r="D31" s="301" t="s">
        <v>2703</v>
      </c>
      <c r="E31" s="302" t="s">
        <v>647</v>
      </c>
      <c r="F31" s="303"/>
      <c r="G31" s="86" t="s">
        <v>79</v>
      </c>
      <c r="H31" s="306">
        <v>12.81</v>
      </c>
      <c r="I31" s="91">
        <v>5</v>
      </c>
      <c r="J31" s="92">
        <v>189.2</v>
      </c>
      <c r="K31" s="93"/>
      <c r="L31" s="94">
        <f t="shared" si="4"/>
        <v>2423.652</v>
      </c>
      <c r="M31" s="94">
        <f t="shared" si="5"/>
        <v>0</v>
      </c>
      <c r="N31" s="95">
        <f t="shared" si="6"/>
        <v>0</v>
      </c>
      <c r="O31" s="94">
        <f t="shared" si="7"/>
        <v>0</v>
      </c>
    </row>
    <row r="32" spans="1:15">
      <c r="A32" s="84">
        <v>22</v>
      </c>
      <c r="B32" s="85" t="s">
        <v>2675</v>
      </c>
      <c r="C32" s="300"/>
      <c r="D32" s="301" t="s">
        <v>2704</v>
      </c>
      <c r="E32" s="302" t="s">
        <v>80</v>
      </c>
      <c r="F32" s="303"/>
      <c r="G32" s="86" t="s">
        <v>79</v>
      </c>
      <c r="H32" s="306">
        <v>41.08</v>
      </c>
      <c r="I32" s="91">
        <v>5</v>
      </c>
      <c r="J32" s="92">
        <v>189.2</v>
      </c>
      <c r="K32" s="93"/>
      <c r="L32" s="94">
        <f t="shared" si="4"/>
        <v>7772.3359999999993</v>
      </c>
      <c r="M32" s="94">
        <f t="shared" si="5"/>
        <v>0</v>
      </c>
      <c r="N32" s="95">
        <f t="shared" si="6"/>
        <v>0</v>
      </c>
      <c r="O32" s="94">
        <f t="shared" si="7"/>
        <v>0</v>
      </c>
    </row>
    <row r="33" spans="1:15">
      <c r="A33" s="84">
        <v>23</v>
      </c>
      <c r="B33" s="85" t="s">
        <v>2675</v>
      </c>
      <c r="C33" s="300"/>
      <c r="D33" s="301" t="s">
        <v>2705</v>
      </c>
      <c r="E33" s="302" t="s">
        <v>5</v>
      </c>
      <c r="F33" s="303"/>
      <c r="G33" s="86" t="s">
        <v>43</v>
      </c>
      <c r="H33" s="306">
        <v>34.380000000000003</v>
      </c>
      <c r="I33" s="91">
        <v>5</v>
      </c>
      <c r="J33" s="92">
        <v>189.2</v>
      </c>
      <c r="K33" s="93"/>
      <c r="L33" s="94">
        <f t="shared" si="4"/>
        <v>6504.6959999999999</v>
      </c>
      <c r="M33" s="94">
        <f t="shared" si="5"/>
        <v>0</v>
      </c>
      <c r="N33" s="95">
        <f t="shared" si="6"/>
        <v>0</v>
      </c>
      <c r="O33" s="94">
        <f t="shared" si="7"/>
        <v>0</v>
      </c>
    </row>
    <row r="34" spans="1:15">
      <c r="A34" s="84">
        <v>24</v>
      </c>
      <c r="B34" s="85" t="s">
        <v>2675</v>
      </c>
      <c r="C34" s="300"/>
      <c r="D34" s="301" t="s">
        <v>2706</v>
      </c>
      <c r="E34" s="302" t="s">
        <v>5</v>
      </c>
      <c r="F34" s="303"/>
      <c r="G34" s="86" t="s">
        <v>43</v>
      </c>
      <c r="H34" s="306">
        <v>50.62</v>
      </c>
      <c r="I34" s="91">
        <v>5</v>
      </c>
      <c r="J34" s="92">
        <v>189.2</v>
      </c>
      <c r="K34" s="93"/>
      <c r="L34" s="94">
        <f t="shared" si="4"/>
        <v>9577.3039999999983</v>
      </c>
      <c r="M34" s="94">
        <f t="shared" si="5"/>
        <v>0</v>
      </c>
      <c r="N34" s="95">
        <f t="shared" si="6"/>
        <v>0</v>
      </c>
      <c r="O34" s="94">
        <f t="shared" si="7"/>
        <v>0</v>
      </c>
    </row>
    <row r="35" spans="1:15" ht="13.5">
      <c r="A35" s="97" t="s">
        <v>6</v>
      </c>
      <c r="B35" s="98" t="s">
        <v>91</v>
      </c>
      <c r="C35" s="99"/>
      <c r="D35" s="100"/>
      <c r="E35" s="101"/>
      <c r="F35" s="212"/>
      <c r="G35" s="103"/>
      <c r="H35" s="104">
        <f>SUM(H11:H34)</f>
        <v>467.04500000000002</v>
      </c>
      <c r="I35" s="105"/>
      <c r="J35" s="105"/>
      <c r="K35" s="106">
        <f>IFERROR(L35/M35,0)</f>
        <v>0</v>
      </c>
      <c r="L35" s="104">
        <f>SUM(L11:L34)</f>
        <v>80975.23</v>
      </c>
      <c r="M35" s="104">
        <f>SUM(M11:M34)</f>
        <v>0</v>
      </c>
      <c r="N35" s="107"/>
      <c r="O35" s="104">
        <f>SUM(O11:O34)</f>
        <v>0</v>
      </c>
    </row>
    <row r="36" spans="1:15">
      <c r="L36" s="108"/>
    </row>
    <row r="37" spans="1:15">
      <c r="A37" s="112" t="s">
        <v>23</v>
      </c>
      <c r="B37" s="112"/>
      <c r="C37" s="113"/>
      <c r="D37" s="114"/>
      <c r="E37" s="114"/>
      <c r="F37" s="115"/>
      <c r="G37" s="116"/>
      <c r="H37" s="117"/>
      <c r="I37" s="117"/>
      <c r="J37" s="117"/>
      <c r="K37" s="117"/>
      <c r="L37" s="117"/>
      <c r="M37" s="117"/>
      <c r="N37" s="117"/>
      <c r="O37" s="117"/>
    </row>
    <row r="38" spans="1:15" ht="6" customHeight="1">
      <c r="A38" s="118"/>
      <c r="B38" s="112"/>
      <c r="C38" s="113"/>
      <c r="D38" s="114"/>
      <c r="E38" s="114"/>
      <c r="F38" s="115"/>
      <c r="G38" s="116"/>
      <c r="H38" s="117"/>
      <c r="I38" s="117"/>
      <c r="J38" s="117"/>
      <c r="K38" s="117"/>
      <c r="L38" s="117"/>
      <c r="M38" s="117"/>
      <c r="N38" s="117"/>
      <c r="O38" s="117"/>
    </row>
    <row r="39" spans="1:15">
      <c r="A39" s="108" t="s">
        <v>24</v>
      </c>
      <c r="B39" s="51" t="s">
        <v>25</v>
      </c>
      <c r="D39" s="20" t="s">
        <v>27</v>
      </c>
      <c r="E39" s="119" t="s">
        <v>28</v>
      </c>
      <c r="F39" s="51"/>
      <c r="J39" s="108"/>
      <c r="K39" s="108"/>
      <c r="L39" s="108"/>
      <c r="M39" s="108"/>
      <c r="N39" s="108"/>
      <c r="O39" s="108"/>
    </row>
    <row r="40" spans="1:15">
      <c r="A40" s="108" t="s">
        <v>14</v>
      </c>
      <c r="B40" s="51" t="s">
        <v>26</v>
      </c>
      <c r="D40" s="114" t="s">
        <v>1540</v>
      </c>
      <c r="E40" s="120" t="s">
        <v>1541</v>
      </c>
      <c r="F40" s="51"/>
      <c r="J40" s="108"/>
      <c r="K40" s="108"/>
      <c r="L40" s="108"/>
      <c r="M40" s="108"/>
      <c r="N40" s="108"/>
      <c r="O40" s="108"/>
    </row>
    <row r="41" spans="1:15">
      <c r="A41" s="108" t="s">
        <v>29</v>
      </c>
      <c r="B41" s="51" t="s">
        <v>30</v>
      </c>
      <c r="D41" s="121"/>
      <c r="E41" s="110"/>
      <c r="F41" s="51"/>
      <c r="J41" s="108"/>
      <c r="K41" s="108"/>
      <c r="L41" s="108"/>
      <c r="M41" s="108"/>
      <c r="N41" s="108"/>
      <c r="O41" s="108"/>
    </row>
    <row r="42" spans="1:15">
      <c r="A42" s="108" t="s">
        <v>31</v>
      </c>
      <c r="B42" s="51" t="s">
        <v>32</v>
      </c>
      <c r="D42" s="121"/>
      <c r="E42" s="110"/>
      <c r="F42" s="51"/>
      <c r="J42" s="108"/>
      <c r="K42" s="108"/>
      <c r="L42" s="108"/>
      <c r="M42" s="108"/>
      <c r="N42" s="108"/>
      <c r="O42" s="108"/>
    </row>
    <row r="43" spans="1:15">
      <c r="J43" s="108"/>
      <c r="K43" s="108"/>
      <c r="L43" s="108"/>
      <c r="M43" s="108"/>
      <c r="N43" s="108"/>
      <c r="O43" s="108"/>
    </row>
    <row r="44" spans="1:15">
      <c r="J44" s="108"/>
      <c r="K44" s="108"/>
      <c r="L44" s="108"/>
      <c r="M44" s="108"/>
      <c r="N44" s="108"/>
      <c r="O44" s="108"/>
    </row>
  </sheetData>
  <sheetProtection algorithmName="SHA-512" hashValue="DqsdQFeFbb2tykHjpJQAsMB4+1XIh8VI/uThgf7PklfFsZrlSpyc5zJEN/2SDu/D1r5NTGtAxn62lfbds3mnmQ==" saltValue="6xhVMpwK7vhVxElYbNAcuw==" spinCount="100000" sheet="1" objects="1" scenarios="1" formatColumns="0" formatRows="0" autoFilter="0"/>
  <autoFilter ref="A9:O35" xr:uid="{4112C193-0091-4F4D-9B04-668C2E17B7CE}"/>
  <mergeCells count="2">
    <mergeCell ref="G5:K6"/>
    <mergeCell ref="B7:D8"/>
  </mergeCells>
  <phoneticPr fontId="6" type="noConversion"/>
  <conditionalFormatting sqref="B7">
    <cfRule type="expression" dxfId="41" priority="3">
      <formula>B7&lt;&gt;""</formula>
    </cfRule>
  </conditionalFormatting>
  <conditionalFormatting sqref="G5:K6">
    <cfRule type="expression" dxfId="40" priority="1">
      <formula>$G$5&lt;&gt;""</formula>
    </cfRule>
  </conditionalFormatting>
  <conditionalFormatting sqref="L1:O1">
    <cfRule type="expression" dxfId="39" priority="2">
      <formula>$L$1&lt;&gt;""</formula>
    </cfRule>
  </conditionalFormatting>
  <pageMargins left="0.70866141732283472" right="0.70866141732283472" top="0.78740157480314965" bottom="0.78740157480314965" header="0" footer="0.31496062992125984"/>
  <pageSetup paperSize="9" scale="55" fitToHeight="0" orientation="portrait" r:id="rId1"/>
  <headerFooter>
    <oddFooter>&amp;LPreisblätter&amp;C&amp;A&amp;R&amp;P - &amp;N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33BB1C-948E-42BB-8B4E-F9601D406499}">
  <sheetPr>
    <tabColor theme="8" tint="0.59999389629810485"/>
    <pageSetUpPr fitToPage="1"/>
  </sheetPr>
  <dimension ref="A1:O533"/>
  <sheetViews>
    <sheetView zoomScaleNormal="100" workbookViewId="0">
      <pane ySplit="9" topLeftCell="A10" activePane="bottomLeft" state="frozen"/>
      <selection activeCell="S202" sqref="S202"/>
      <selection pane="bottomLeft" activeCell="J4" sqref="J4"/>
    </sheetView>
  </sheetViews>
  <sheetFormatPr baseColWidth="10" defaultColWidth="11.42578125" defaultRowHeight="14.25"/>
  <cols>
    <col min="1" max="1" width="6.140625" style="51" customWidth="1"/>
    <col min="2" max="2" width="12.42578125" style="51" customWidth="1"/>
    <col min="3" max="3" width="7.85546875" style="19" bestFit="1" customWidth="1"/>
    <col min="4" max="4" width="8.85546875" style="20" bestFit="1" customWidth="1"/>
    <col min="5" max="5" width="14.140625" style="55" customWidth="1"/>
    <col min="6" max="6" width="12.85546875" style="51" bestFit="1" customWidth="1"/>
    <col min="7" max="7" width="5.140625" style="20" bestFit="1" customWidth="1"/>
    <col min="8" max="8" width="10.42578125" style="108" bestFit="1" customWidth="1"/>
    <col min="9" max="9" width="10" style="108" customWidth="1"/>
    <col min="10" max="10" width="13.7109375" style="109" customWidth="1"/>
    <col min="11" max="11" width="11.5703125" style="109" bestFit="1" customWidth="1"/>
    <col min="12" max="12" width="12.5703125" style="110" customWidth="1"/>
    <col min="13" max="13" width="9.140625" style="110" bestFit="1" customWidth="1"/>
    <col min="14" max="14" width="8.42578125" style="110" customWidth="1"/>
    <col min="15" max="15" width="15.5703125" style="111" customWidth="1"/>
    <col min="16" max="16384" width="11.42578125" style="16"/>
  </cols>
  <sheetData>
    <row r="1" spans="1:15">
      <c r="A1" s="2" t="s">
        <v>16</v>
      </c>
      <c r="B1" s="3" t="s">
        <v>0</v>
      </c>
      <c r="C1" s="4"/>
      <c r="D1" s="5"/>
      <c r="E1" s="6"/>
      <c r="F1" s="7"/>
      <c r="G1" s="8"/>
      <c r="H1" s="9"/>
      <c r="I1" s="10"/>
      <c r="J1" s="10"/>
      <c r="K1" s="11"/>
      <c r="L1" s="12" t="str">
        <f>IF(OR(COUNTA(I11:I32)&lt;&gt;COUNTIF(N11:N32,"&gt;0"),$K$7=""),"Das Preisblatt ist nicht vollständig ausgefüllt!","")</f>
        <v>Das Preisblatt ist nicht vollständig ausgefüllt!</v>
      </c>
      <c r="M1" s="13"/>
      <c r="N1" s="13"/>
      <c r="O1" s="14"/>
    </row>
    <row r="2" spans="1:15">
      <c r="A2" s="17" t="s">
        <v>18</v>
      </c>
      <c r="B2" s="18" t="str">
        <f>KUNDE</f>
        <v>Kreis Euskirchen</v>
      </c>
      <c r="E2" s="6" t="s">
        <v>17</v>
      </c>
      <c r="F2" s="21" t="s">
        <v>7</v>
      </c>
      <c r="G2" s="22"/>
      <c r="H2" s="9"/>
      <c r="I2" s="23" t="s">
        <v>1548</v>
      </c>
      <c r="J2" s="24" t="s">
        <v>1581</v>
      </c>
      <c r="K2" s="25"/>
      <c r="L2" s="26" t="s">
        <v>13</v>
      </c>
      <c r="M2" s="27"/>
      <c r="N2" s="28"/>
      <c r="O2" s="29">
        <f>O33</f>
        <v>0</v>
      </c>
    </row>
    <row r="3" spans="1:15">
      <c r="A3" s="17"/>
      <c r="B3" s="30" t="s">
        <v>1552</v>
      </c>
      <c r="E3" s="31" t="s">
        <v>19</v>
      </c>
      <c r="F3" s="32">
        <f>DATE</f>
        <v>46134</v>
      </c>
      <c r="G3" s="33"/>
      <c r="H3" s="34"/>
      <c r="I3" s="35" t="s">
        <v>61</v>
      </c>
      <c r="J3" s="36" t="s">
        <v>1580</v>
      </c>
      <c r="K3" s="37"/>
      <c r="L3" s="26" t="s">
        <v>11</v>
      </c>
      <c r="M3" s="27"/>
      <c r="N3" s="28"/>
      <c r="O3" s="38">
        <f>M33</f>
        <v>0</v>
      </c>
    </row>
    <row r="4" spans="1:15">
      <c r="A4" s="17"/>
      <c r="B4" s="30" t="s">
        <v>1553</v>
      </c>
      <c r="D4" s="39"/>
      <c r="E4" s="40"/>
      <c r="F4" s="41"/>
      <c r="H4" s="42"/>
      <c r="I4" s="43" t="s">
        <v>95</v>
      </c>
      <c r="J4" s="44" t="s">
        <v>92</v>
      </c>
      <c r="K4" s="45"/>
      <c r="L4" s="26" t="s">
        <v>12</v>
      </c>
      <c r="M4" s="27"/>
      <c r="N4" s="46"/>
      <c r="O4" s="47">
        <f>K33</f>
        <v>0</v>
      </c>
    </row>
    <row r="5" spans="1:15">
      <c r="A5" s="48"/>
      <c r="B5" s="122" t="s">
        <v>905</v>
      </c>
      <c r="C5" s="49"/>
      <c r="D5" s="50"/>
      <c r="E5" s="31"/>
      <c r="G5" s="400" t="str">
        <f>IF(L1="",IF(O4&gt;K8,"Die angebotene Durchschnittsleistung überschreitet die zulässige Obergrenze der Reinigungsleistung",""),"")</f>
        <v/>
      </c>
      <c r="H5" s="400"/>
      <c r="I5" s="400"/>
      <c r="J5" s="400"/>
      <c r="K5" s="401"/>
      <c r="L5" s="52" t="s">
        <v>8</v>
      </c>
      <c r="M5" s="52"/>
      <c r="N5" s="52"/>
      <c r="O5" s="53">
        <f>H33</f>
        <v>430.35999999999996</v>
      </c>
    </row>
    <row r="6" spans="1:15">
      <c r="A6" s="54"/>
      <c r="G6" s="402"/>
      <c r="H6" s="402"/>
      <c r="I6" s="402"/>
      <c r="J6" s="402"/>
      <c r="K6" s="403"/>
      <c r="L6" s="52" t="s">
        <v>9</v>
      </c>
      <c r="M6" s="52"/>
      <c r="N6" s="56"/>
      <c r="O6" s="53">
        <f>L33</f>
        <v>64502.356800000001</v>
      </c>
    </row>
    <row r="7" spans="1:15" ht="15">
      <c r="A7" s="17"/>
      <c r="B7" s="408" t="str">
        <f>IF(AND(ROUND(SUM(H11:H33)/2,2)=ROUND(H33,2),ROUND(SUM(L11:L33)/2,2)=ROUND(L33,2),ROUND(SUM(M11:M33)/2,2)=ROUND(M33,2),ROUND(SUM(O11:O33)/2,2)=ROUND(O33,2)),"","SUMMENFEHLER")</f>
        <v/>
      </c>
      <c r="C7" s="408"/>
      <c r="D7" s="409"/>
      <c r="E7" s="6"/>
      <c r="F7" s="7"/>
      <c r="G7" s="5"/>
      <c r="H7" s="57"/>
      <c r="I7" s="58"/>
      <c r="J7" s="59" t="s">
        <v>37</v>
      </c>
      <c r="K7" s="60"/>
      <c r="L7" s="52" t="s">
        <v>10</v>
      </c>
      <c r="M7" s="52"/>
      <c r="N7" s="52"/>
      <c r="O7" s="61">
        <f>IFERROR(O2/O6,0)</f>
        <v>0</v>
      </c>
    </row>
    <row r="8" spans="1:15" ht="15">
      <c r="A8" s="48"/>
      <c r="B8" s="410"/>
      <c r="C8" s="410"/>
      <c r="D8" s="411"/>
      <c r="E8" s="6"/>
      <c r="F8" s="7"/>
      <c r="G8" s="5"/>
      <c r="H8" s="58"/>
      <c r="I8" s="58"/>
      <c r="J8" s="59" t="s">
        <v>86</v>
      </c>
      <c r="K8" s="62">
        <v>205</v>
      </c>
      <c r="L8" s="52" t="s">
        <v>36</v>
      </c>
      <c r="M8" s="52"/>
      <c r="N8" s="52"/>
      <c r="O8" s="63">
        <f>COUNTA(I11:I32)</f>
        <v>22</v>
      </c>
    </row>
    <row r="9" spans="1:15" s="73" customFormat="1" ht="40.5">
      <c r="A9" s="64" t="s">
        <v>1</v>
      </c>
      <c r="B9" s="65" t="s">
        <v>94</v>
      </c>
      <c r="C9" s="66" t="s">
        <v>3</v>
      </c>
      <c r="D9" s="67" t="s">
        <v>14</v>
      </c>
      <c r="E9" s="65" t="s">
        <v>2</v>
      </c>
      <c r="F9" s="68" t="s">
        <v>20</v>
      </c>
      <c r="G9" s="69" t="s">
        <v>4</v>
      </c>
      <c r="H9" s="65" t="s">
        <v>21</v>
      </c>
      <c r="I9" s="65" t="s">
        <v>1539</v>
      </c>
      <c r="J9" s="70" t="s">
        <v>1550</v>
      </c>
      <c r="K9" s="70" t="s">
        <v>2719</v>
      </c>
      <c r="L9" s="71" t="s">
        <v>2720</v>
      </c>
      <c r="M9" s="71" t="s">
        <v>1549</v>
      </c>
      <c r="N9" s="71" t="s">
        <v>22</v>
      </c>
      <c r="O9" s="72" t="s">
        <v>1551</v>
      </c>
    </row>
    <row r="10" spans="1:15" ht="13.5">
      <c r="A10" s="74"/>
      <c r="B10" s="74"/>
      <c r="C10" s="75"/>
      <c r="D10" s="76"/>
      <c r="E10" s="77"/>
      <c r="F10" s="78"/>
      <c r="G10" s="79"/>
      <c r="H10" s="80"/>
      <c r="I10" s="80"/>
      <c r="J10" s="81"/>
      <c r="K10" s="81"/>
      <c r="L10" s="77"/>
      <c r="M10" s="82"/>
      <c r="N10" s="77"/>
      <c r="O10" s="83"/>
    </row>
    <row r="11" spans="1:15">
      <c r="A11" s="84">
        <v>1</v>
      </c>
      <c r="B11" s="85" t="s">
        <v>1554</v>
      </c>
      <c r="C11" s="86" t="s">
        <v>354</v>
      </c>
      <c r="D11" s="87"/>
      <c r="E11" s="298" t="s">
        <v>5</v>
      </c>
      <c r="F11" s="299" t="s">
        <v>364</v>
      </c>
      <c r="G11" s="86" t="s">
        <v>43</v>
      </c>
      <c r="H11" s="90">
        <v>40.770000000000003</v>
      </c>
      <c r="I11" s="91">
        <v>3</v>
      </c>
      <c r="J11" s="92">
        <v>149.88</v>
      </c>
      <c r="K11" s="93"/>
      <c r="L11" s="94">
        <f t="shared" ref="L11:L14" si="0">H11*J11</f>
        <v>6110.6076000000003</v>
      </c>
      <c r="M11" s="94">
        <f t="shared" ref="M11:M14" si="1">IFERROR(L11/K11,0)</f>
        <v>0</v>
      </c>
      <c r="N11" s="95">
        <f t="shared" ref="N11:N14" si="2">IF(O11&gt;0,O11/J11,0)</f>
        <v>0</v>
      </c>
      <c r="O11" s="94">
        <f t="shared" ref="O11" si="3">ROUND(M11*SVS_UR_3_9,2)</f>
        <v>0</v>
      </c>
    </row>
    <row r="12" spans="1:15" ht="27">
      <c r="A12" s="84">
        <v>2</v>
      </c>
      <c r="B12" s="85" t="s">
        <v>1554</v>
      </c>
      <c r="C12" s="86" t="s">
        <v>354</v>
      </c>
      <c r="D12" s="96" t="s">
        <v>1076</v>
      </c>
      <c r="E12" s="298" t="s">
        <v>1555</v>
      </c>
      <c r="F12" s="299" t="s">
        <v>364</v>
      </c>
      <c r="G12" s="86" t="s">
        <v>54</v>
      </c>
      <c r="H12" s="90">
        <v>23</v>
      </c>
      <c r="I12" s="91">
        <v>3</v>
      </c>
      <c r="J12" s="92">
        <v>149.88</v>
      </c>
      <c r="K12" s="93"/>
      <c r="L12" s="94">
        <f t="shared" si="0"/>
        <v>3447.24</v>
      </c>
      <c r="M12" s="94">
        <f t="shared" si="1"/>
        <v>0</v>
      </c>
      <c r="N12" s="95">
        <f t="shared" si="2"/>
        <v>0</v>
      </c>
      <c r="O12" s="94">
        <f t="shared" ref="O12:O15" si="4">ROUND(M12*SVS_UR_3_9,2)</f>
        <v>0</v>
      </c>
    </row>
    <row r="13" spans="1:15">
      <c r="A13" s="84">
        <v>3</v>
      </c>
      <c r="B13" s="85" t="s">
        <v>1554</v>
      </c>
      <c r="C13" s="86" t="s">
        <v>354</v>
      </c>
      <c r="D13" s="87"/>
      <c r="E13" s="298" t="s">
        <v>1556</v>
      </c>
      <c r="F13" s="299" t="s">
        <v>411</v>
      </c>
      <c r="G13" s="86" t="s">
        <v>35</v>
      </c>
      <c r="H13" s="90">
        <v>8.26</v>
      </c>
      <c r="I13" s="91">
        <v>3</v>
      </c>
      <c r="J13" s="92">
        <v>149.88</v>
      </c>
      <c r="K13" s="93"/>
      <c r="L13" s="94">
        <f t="shared" si="0"/>
        <v>1238.0087999999998</v>
      </c>
      <c r="M13" s="94">
        <f t="shared" si="1"/>
        <v>0</v>
      </c>
      <c r="N13" s="95">
        <f t="shared" si="2"/>
        <v>0</v>
      </c>
      <c r="O13" s="94">
        <f t="shared" si="4"/>
        <v>0</v>
      </c>
    </row>
    <row r="14" spans="1:15">
      <c r="A14" s="84">
        <v>4</v>
      </c>
      <c r="B14" s="85" t="s">
        <v>1554</v>
      </c>
      <c r="C14" s="86" t="s">
        <v>354</v>
      </c>
      <c r="D14" s="96" t="s">
        <v>1073</v>
      </c>
      <c r="E14" s="298" t="s">
        <v>1557</v>
      </c>
      <c r="F14" s="299" t="s">
        <v>411</v>
      </c>
      <c r="G14" s="86" t="s">
        <v>41</v>
      </c>
      <c r="H14" s="90">
        <v>32.520000000000003</v>
      </c>
      <c r="I14" s="91">
        <v>3</v>
      </c>
      <c r="J14" s="92">
        <v>149.88</v>
      </c>
      <c r="K14" s="93"/>
      <c r="L14" s="94">
        <f t="shared" si="0"/>
        <v>4874.0976000000001</v>
      </c>
      <c r="M14" s="94">
        <f t="shared" si="1"/>
        <v>0</v>
      </c>
      <c r="N14" s="95">
        <f t="shared" si="2"/>
        <v>0</v>
      </c>
      <c r="O14" s="94">
        <f t="shared" si="4"/>
        <v>0</v>
      </c>
    </row>
    <row r="15" spans="1:15">
      <c r="A15" s="84">
        <v>5</v>
      </c>
      <c r="B15" s="85" t="s">
        <v>1554</v>
      </c>
      <c r="C15" s="86" t="s">
        <v>354</v>
      </c>
      <c r="D15" s="87"/>
      <c r="E15" s="298" t="s">
        <v>1558</v>
      </c>
      <c r="F15" s="299" t="s">
        <v>411</v>
      </c>
      <c r="G15" s="86" t="s">
        <v>35</v>
      </c>
      <c r="H15" s="90">
        <v>5.94</v>
      </c>
      <c r="I15" s="91">
        <v>3</v>
      </c>
      <c r="J15" s="92">
        <v>149.88</v>
      </c>
      <c r="K15" s="93"/>
      <c r="L15" s="94">
        <f t="shared" ref="L15:L20" si="5">H15*J15</f>
        <v>890.28719999999998</v>
      </c>
      <c r="M15" s="94">
        <f t="shared" ref="M15:M20" si="6">IFERROR(L15/K15,0)</f>
        <v>0</v>
      </c>
      <c r="N15" s="95">
        <f t="shared" ref="N15:N20" si="7">IF(O15&gt;0,O15/J15,0)</f>
        <v>0</v>
      </c>
      <c r="O15" s="94">
        <f t="shared" si="4"/>
        <v>0</v>
      </c>
    </row>
    <row r="16" spans="1:15">
      <c r="A16" s="84">
        <v>6</v>
      </c>
      <c r="B16" s="85" t="s">
        <v>1554</v>
      </c>
      <c r="C16" s="86" t="s">
        <v>354</v>
      </c>
      <c r="D16" s="96" t="s">
        <v>1074</v>
      </c>
      <c r="E16" s="298" t="s">
        <v>1557</v>
      </c>
      <c r="F16" s="299" t="s">
        <v>411</v>
      </c>
      <c r="G16" s="86" t="s">
        <v>41</v>
      </c>
      <c r="H16" s="90">
        <v>18.25</v>
      </c>
      <c r="I16" s="91">
        <v>3</v>
      </c>
      <c r="J16" s="92">
        <v>149.88</v>
      </c>
      <c r="K16" s="93"/>
      <c r="L16" s="94">
        <f t="shared" si="5"/>
        <v>2735.31</v>
      </c>
      <c r="M16" s="94">
        <f t="shared" si="6"/>
        <v>0</v>
      </c>
      <c r="N16" s="95">
        <f t="shared" si="7"/>
        <v>0</v>
      </c>
      <c r="O16" s="94">
        <f t="shared" ref="O16:O20" si="8">ROUND(M16*SVS_UR_3_9,2)</f>
        <v>0</v>
      </c>
    </row>
    <row r="17" spans="1:15">
      <c r="A17" s="84">
        <v>7</v>
      </c>
      <c r="B17" s="85" t="s">
        <v>1554</v>
      </c>
      <c r="C17" s="86" t="s">
        <v>354</v>
      </c>
      <c r="D17" s="96" t="s">
        <v>1075</v>
      </c>
      <c r="E17" s="298" t="s">
        <v>1557</v>
      </c>
      <c r="F17" s="299" t="s">
        <v>411</v>
      </c>
      <c r="G17" s="86" t="s">
        <v>41</v>
      </c>
      <c r="H17" s="90">
        <v>20.62</v>
      </c>
      <c r="I17" s="91">
        <v>3</v>
      </c>
      <c r="J17" s="92">
        <v>149.88</v>
      </c>
      <c r="K17" s="93"/>
      <c r="L17" s="94">
        <f t="shared" si="5"/>
        <v>3090.5255999999999</v>
      </c>
      <c r="M17" s="94">
        <f t="shared" si="6"/>
        <v>0</v>
      </c>
      <c r="N17" s="95">
        <f t="shared" si="7"/>
        <v>0</v>
      </c>
      <c r="O17" s="94">
        <f t="shared" si="8"/>
        <v>0</v>
      </c>
    </row>
    <row r="18" spans="1:15">
      <c r="A18" s="84">
        <v>8</v>
      </c>
      <c r="B18" s="85" t="s">
        <v>1554</v>
      </c>
      <c r="C18" s="86" t="s">
        <v>356</v>
      </c>
      <c r="D18" s="87"/>
      <c r="E18" s="298" t="s">
        <v>5</v>
      </c>
      <c r="F18" s="299" t="s">
        <v>1571</v>
      </c>
      <c r="G18" s="86" t="s">
        <v>43</v>
      </c>
      <c r="H18" s="90">
        <v>61.35</v>
      </c>
      <c r="I18" s="91">
        <v>3</v>
      </c>
      <c r="J18" s="92">
        <v>149.88</v>
      </c>
      <c r="K18" s="93"/>
      <c r="L18" s="94">
        <f t="shared" si="5"/>
        <v>9195.1380000000008</v>
      </c>
      <c r="M18" s="94">
        <f t="shared" si="6"/>
        <v>0</v>
      </c>
      <c r="N18" s="95">
        <f t="shared" si="7"/>
        <v>0</v>
      </c>
      <c r="O18" s="94">
        <f t="shared" si="8"/>
        <v>0</v>
      </c>
    </row>
    <row r="19" spans="1:15">
      <c r="A19" s="84">
        <v>9</v>
      </c>
      <c r="B19" s="85" t="s">
        <v>1554</v>
      </c>
      <c r="C19" s="86" t="s">
        <v>356</v>
      </c>
      <c r="D19" s="87"/>
      <c r="E19" s="298" t="s">
        <v>340</v>
      </c>
      <c r="F19" s="299" t="s">
        <v>364</v>
      </c>
      <c r="G19" s="86" t="s">
        <v>48</v>
      </c>
      <c r="H19" s="90">
        <v>5.73</v>
      </c>
      <c r="I19" s="91">
        <v>3</v>
      </c>
      <c r="J19" s="92">
        <v>149.88</v>
      </c>
      <c r="K19" s="93"/>
      <c r="L19" s="94">
        <f t="shared" si="5"/>
        <v>858.81240000000003</v>
      </c>
      <c r="M19" s="94">
        <f t="shared" si="6"/>
        <v>0</v>
      </c>
      <c r="N19" s="95">
        <f t="shared" si="7"/>
        <v>0</v>
      </c>
      <c r="O19" s="94">
        <f t="shared" si="8"/>
        <v>0</v>
      </c>
    </row>
    <row r="20" spans="1:15">
      <c r="A20" s="84">
        <v>10</v>
      </c>
      <c r="B20" s="85" t="s">
        <v>1554</v>
      </c>
      <c r="C20" s="86" t="s">
        <v>356</v>
      </c>
      <c r="D20" s="96" t="s">
        <v>1561</v>
      </c>
      <c r="E20" s="298" t="s">
        <v>1559</v>
      </c>
      <c r="F20" s="299" t="s">
        <v>364</v>
      </c>
      <c r="G20" s="86" t="s">
        <v>48</v>
      </c>
      <c r="H20" s="90">
        <v>4</v>
      </c>
      <c r="I20" s="91">
        <v>3</v>
      </c>
      <c r="J20" s="92">
        <v>149.88</v>
      </c>
      <c r="K20" s="93"/>
      <c r="L20" s="94">
        <f t="shared" si="5"/>
        <v>599.52</v>
      </c>
      <c r="M20" s="94">
        <f t="shared" si="6"/>
        <v>0</v>
      </c>
      <c r="N20" s="95">
        <f t="shared" si="7"/>
        <v>0</v>
      </c>
      <c r="O20" s="94">
        <f t="shared" si="8"/>
        <v>0</v>
      </c>
    </row>
    <row r="21" spans="1:15">
      <c r="A21" s="84">
        <v>11</v>
      </c>
      <c r="B21" s="85" t="s">
        <v>1554</v>
      </c>
      <c r="C21" s="86" t="s">
        <v>356</v>
      </c>
      <c r="D21" s="96" t="s">
        <v>1562</v>
      </c>
      <c r="E21" s="298" t="s">
        <v>5</v>
      </c>
      <c r="F21" s="299" t="s">
        <v>1571</v>
      </c>
      <c r="G21" s="86" t="s">
        <v>43</v>
      </c>
      <c r="H21" s="90">
        <v>4.0599999999999996</v>
      </c>
      <c r="I21" s="91">
        <v>3</v>
      </c>
      <c r="J21" s="92">
        <v>149.88</v>
      </c>
      <c r="K21" s="93"/>
      <c r="L21" s="94">
        <f t="shared" ref="L21:L32" si="9">H21*J21</f>
        <v>608.51279999999997</v>
      </c>
      <c r="M21" s="94">
        <f t="shared" ref="M21:M32" si="10">IFERROR(L21/K21,0)</f>
        <v>0</v>
      </c>
      <c r="N21" s="95">
        <f t="shared" ref="N21:N32" si="11">IF(O21&gt;0,O21/J21,0)</f>
        <v>0</v>
      </c>
      <c r="O21" s="94">
        <f t="shared" ref="O21:O32" si="12">ROUND(M21*SVS_UR_3_9,2)</f>
        <v>0</v>
      </c>
    </row>
    <row r="22" spans="1:15">
      <c r="A22" s="84">
        <v>12</v>
      </c>
      <c r="B22" s="85" t="s">
        <v>1554</v>
      </c>
      <c r="C22" s="86" t="s">
        <v>356</v>
      </c>
      <c r="D22" s="96" t="s">
        <v>1563</v>
      </c>
      <c r="E22" s="298" t="s">
        <v>349</v>
      </c>
      <c r="F22" s="299" t="s">
        <v>361</v>
      </c>
      <c r="G22" s="86" t="s">
        <v>54</v>
      </c>
      <c r="H22" s="90">
        <v>10.54</v>
      </c>
      <c r="I22" s="91">
        <v>3</v>
      </c>
      <c r="J22" s="92">
        <v>149.88</v>
      </c>
      <c r="K22" s="93"/>
      <c r="L22" s="94">
        <f t="shared" si="9"/>
        <v>1579.7351999999998</v>
      </c>
      <c r="M22" s="94">
        <f t="shared" si="10"/>
        <v>0</v>
      </c>
      <c r="N22" s="95">
        <f t="shared" si="11"/>
        <v>0</v>
      </c>
      <c r="O22" s="94">
        <f t="shared" si="12"/>
        <v>0</v>
      </c>
    </row>
    <row r="23" spans="1:15">
      <c r="A23" s="84">
        <v>13</v>
      </c>
      <c r="B23" s="85" t="s">
        <v>1554</v>
      </c>
      <c r="C23" s="86" t="s">
        <v>356</v>
      </c>
      <c r="D23" s="96" t="s">
        <v>1564</v>
      </c>
      <c r="E23" s="298" t="s">
        <v>1560</v>
      </c>
      <c r="F23" s="299" t="s">
        <v>363</v>
      </c>
      <c r="G23" s="86" t="s">
        <v>41</v>
      </c>
      <c r="H23" s="90">
        <v>21.23</v>
      </c>
      <c r="I23" s="91">
        <v>3</v>
      </c>
      <c r="J23" s="92">
        <v>149.88</v>
      </c>
      <c r="K23" s="93"/>
      <c r="L23" s="94">
        <f t="shared" si="9"/>
        <v>3181.9524000000001</v>
      </c>
      <c r="M23" s="94">
        <f t="shared" si="10"/>
        <v>0</v>
      </c>
      <c r="N23" s="95">
        <f t="shared" si="11"/>
        <v>0</v>
      </c>
      <c r="O23" s="94">
        <f t="shared" si="12"/>
        <v>0</v>
      </c>
    </row>
    <row r="24" spans="1:15">
      <c r="A24" s="84">
        <v>14</v>
      </c>
      <c r="B24" s="85" t="s">
        <v>1554</v>
      </c>
      <c r="C24" s="86" t="s">
        <v>356</v>
      </c>
      <c r="D24" s="96" t="s">
        <v>752</v>
      </c>
      <c r="E24" s="298" t="s">
        <v>1560</v>
      </c>
      <c r="F24" s="299" t="s">
        <v>363</v>
      </c>
      <c r="G24" s="86" t="s">
        <v>41</v>
      </c>
      <c r="H24" s="90">
        <v>27.45</v>
      </c>
      <c r="I24" s="91">
        <v>3</v>
      </c>
      <c r="J24" s="92">
        <v>149.88</v>
      </c>
      <c r="K24" s="93"/>
      <c r="L24" s="94">
        <f t="shared" si="9"/>
        <v>4114.2060000000001</v>
      </c>
      <c r="M24" s="94">
        <f t="shared" si="10"/>
        <v>0</v>
      </c>
      <c r="N24" s="95">
        <f t="shared" si="11"/>
        <v>0</v>
      </c>
      <c r="O24" s="94">
        <f t="shared" si="12"/>
        <v>0</v>
      </c>
    </row>
    <row r="25" spans="1:15">
      <c r="A25" s="84">
        <v>15</v>
      </c>
      <c r="B25" s="85" t="s">
        <v>1554</v>
      </c>
      <c r="C25" s="86" t="s">
        <v>356</v>
      </c>
      <c r="D25" s="96" t="s">
        <v>751</v>
      </c>
      <c r="E25" s="298" t="s">
        <v>1560</v>
      </c>
      <c r="F25" s="299" t="s">
        <v>363</v>
      </c>
      <c r="G25" s="86" t="s">
        <v>41</v>
      </c>
      <c r="H25" s="90">
        <v>17.63</v>
      </c>
      <c r="I25" s="91">
        <v>3</v>
      </c>
      <c r="J25" s="92">
        <v>149.88</v>
      </c>
      <c r="K25" s="93"/>
      <c r="L25" s="94">
        <f t="shared" si="9"/>
        <v>2642.3843999999999</v>
      </c>
      <c r="M25" s="94">
        <f t="shared" si="10"/>
        <v>0</v>
      </c>
      <c r="N25" s="95">
        <f t="shared" si="11"/>
        <v>0</v>
      </c>
      <c r="O25" s="94">
        <f t="shared" si="12"/>
        <v>0</v>
      </c>
    </row>
    <row r="26" spans="1:15">
      <c r="A26" s="84">
        <v>16</v>
      </c>
      <c r="B26" s="85" t="s">
        <v>1554</v>
      </c>
      <c r="C26" s="86" t="s">
        <v>356</v>
      </c>
      <c r="D26" s="96" t="s">
        <v>750</v>
      </c>
      <c r="E26" s="298" t="s">
        <v>1560</v>
      </c>
      <c r="F26" s="299" t="s">
        <v>363</v>
      </c>
      <c r="G26" s="86" t="s">
        <v>41</v>
      </c>
      <c r="H26" s="90">
        <v>19.079999999999998</v>
      </c>
      <c r="I26" s="91">
        <v>3</v>
      </c>
      <c r="J26" s="92">
        <v>149.88</v>
      </c>
      <c r="K26" s="93"/>
      <c r="L26" s="94">
        <f t="shared" si="9"/>
        <v>2859.7103999999995</v>
      </c>
      <c r="M26" s="94">
        <f t="shared" si="10"/>
        <v>0</v>
      </c>
      <c r="N26" s="95">
        <f t="shared" si="11"/>
        <v>0</v>
      </c>
      <c r="O26" s="94">
        <f t="shared" si="12"/>
        <v>0</v>
      </c>
    </row>
    <row r="27" spans="1:15">
      <c r="A27" s="84">
        <v>17</v>
      </c>
      <c r="B27" s="85" t="s">
        <v>1554</v>
      </c>
      <c r="C27" s="86" t="s">
        <v>356</v>
      </c>
      <c r="D27" s="96" t="s">
        <v>749</v>
      </c>
      <c r="E27" s="298" t="s">
        <v>1560</v>
      </c>
      <c r="F27" s="299" t="s">
        <v>363</v>
      </c>
      <c r="G27" s="86" t="s">
        <v>41</v>
      </c>
      <c r="H27" s="90">
        <v>20.22</v>
      </c>
      <c r="I27" s="91">
        <v>3</v>
      </c>
      <c r="J27" s="92">
        <v>149.88</v>
      </c>
      <c r="K27" s="93"/>
      <c r="L27" s="94">
        <f t="shared" si="9"/>
        <v>3030.5735999999997</v>
      </c>
      <c r="M27" s="94">
        <f t="shared" si="10"/>
        <v>0</v>
      </c>
      <c r="N27" s="95">
        <f t="shared" si="11"/>
        <v>0</v>
      </c>
      <c r="O27" s="94">
        <f t="shared" si="12"/>
        <v>0</v>
      </c>
    </row>
    <row r="28" spans="1:15">
      <c r="A28" s="84">
        <v>18</v>
      </c>
      <c r="B28" s="85" t="s">
        <v>1554</v>
      </c>
      <c r="C28" s="86" t="s">
        <v>356</v>
      </c>
      <c r="D28" s="87"/>
      <c r="E28" s="298" t="s">
        <v>5</v>
      </c>
      <c r="F28" s="299" t="s">
        <v>1571</v>
      </c>
      <c r="G28" s="86" t="s">
        <v>43</v>
      </c>
      <c r="H28" s="90">
        <v>11.32</v>
      </c>
      <c r="I28" s="91">
        <v>3</v>
      </c>
      <c r="J28" s="92">
        <v>149.88</v>
      </c>
      <c r="K28" s="93"/>
      <c r="L28" s="94">
        <f t="shared" si="9"/>
        <v>1696.6415999999999</v>
      </c>
      <c r="M28" s="94">
        <f t="shared" si="10"/>
        <v>0</v>
      </c>
      <c r="N28" s="95">
        <f t="shared" si="11"/>
        <v>0</v>
      </c>
      <c r="O28" s="94">
        <f t="shared" si="12"/>
        <v>0</v>
      </c>
    </row>
    <row r="29" spans="1:15" ht="27">
      <c r="A29" s="84">
        <v>19</v>
      </c>
      <c r="B29" s="85" t="s">
        <v>1554</v>
      </c>
      <c r="C29" s="86" t="s">
        <v>356</v>
      </c>
      <c r="D29" s="96" t="s">
        <v>1565</v>
      </c>
      <c r="E29" s="298" t="s">
        <v>1568</v>
      </c>
      <c r="F29" s="299" t="s">
        <v>363</v>
      </c>
      <c r="G29" s="86" t="s">
        <v>41</v>
      </c>
      <c r="H29" s="90">
        <v>22.77</v>
      </c>
      <c r="I29" s="91">
        <v>3</v>
      </c>
      <c r="J29" s="92">
        <v>149.88</v>
      </c>
      <c r="K29" s="93"/>
      <c r="L29" s="94">
        <f t="shared" si="9"/>
        <v>3412.7675999999997</v>
      </c>
      <c r="M29" s="94">
        <f t="shared" si="10"/>
        <v>0</v>
      </c>
      <c r="N29" s="95">
        <f t="shared" si="11"/>
        <v>0</v>
      </c>
      <c r="O29" s="94">
        <f t="shared" si="12"/>
        <v>0</v>
      </c>
    </row>
    <row r="30" spans="1:15" ht="40.5">
      <c r="A30" s="84">
        <v>20</v>
      </c>
      <c r="B30" s="85" t="s">
        <v>1554</v>
      </c>
      <c r="C30" s="86" t="s">
        <v>356</v>
      </c>
      <c r="D30" s="96" t="s">
        <v>1566</v>
      </c>
      <c r="E30" s="298" t="s">
        <v>1569</v>
      </c>
      <c r="F30" s="299" t="s">
        <v>1571</v>
      </c>
      <c r="G30" s="86" t="s">
        <v>41</v>
      </c>
      <c r="H30" s="90">
        <v>24.68</v>
      </c>
      <c r="I30" s="91">
        <v>3</v>
      </c>
      <c r="J30" s="92">
        <v>149.88</v>
      </c>
      <c r="K30" s="93"/>
      <c r="L30" s="94">
        <f t="shared" si="9"/>
        <v>3699.0383999999999</v>
      </c>
      <c r="M30" s="94">
        <f t="shared" si="10"/>
        <v>0</v>
      </c>
      <c r="N30" s="95">
        <f t="shared" si="11"/>
        <v>0</v>
      </c>
      <c r="O30" s="94">
        <f t="shared" si="12"/>
        <v>0</v>
      </c>
    </row>
    <row r="31" spans="1:15" ht="27">
      <c r="A31" s="84">
        <v>21</v>
      </c>
      <c r="B31" s="85" t="s">
        <v>1554</v>
      </c>
      <c r="C31" s="86" t="s">
        <v>356</v>
      </c>
      <c r="D31" s="96" t="s">
        <v>753</v>
      </c>
      <c r="E31" s="298" t="s">
        <v>1570</v>
      </c>
      <c r="F31" s="299" t="s">
        <v>1571</v>
      </c>
      <c r="G31" s="86" t="s">
        <v>54</v>
      </c>
      <c r="H31" s="90">
        <v>16.95</v>
      </c>
      <c r="I31" s="91">
        <v>3</v>
      </c>
      <c r="J31" s="92">
        <v>149.88</v>
      </c>
      <c r="K31" s="93"/>
      <c r="L31" s="94">
        <f t="shared" si="9"/>
        <v>2540.4659999999999</v>
      </c>
      <c r="M31" s="94">
        <f t="shared" si="10"/>
        <v>0</v>
      </c>
      <c r="N31" s="95">
        <f t="shared" si="11"/>
        <v>0</v>
      </c>
      <c r="O31" s="94">
        <f t="shared" si="12"/>
        <v>0</v>
      </c>
    </row>
    <row r="32" spans="1:15" ht="27">
      <c r="A32" s="84">
        <v>22</v>
      </c>
      <c r="B32" s="85" t="s">
        <v>1554</v>
      </c>
      <c r="C32" s="86" t="s">
        <v>356</v>
      </c>
      <c r="D32" s="96" t="s">
        <v>1567</v>
      </c>
      <c r="E32" s="298" t="s">
        <v>1570</v>
      </c>
      <c r="F32" s="299" t="s">
        <v>363</v>
      </c>
      <c r="G32" s="86" t="s">
        <v>54</v>
      </c>
      <c r="H32" s="90">
        <v>13.99</v>
      </c>
      <c r="I32" s="91">
        <v>3</v>
      </c>
      <c r="J32" s="92">
        <v>149.88</v>
      </c>
      <c r="K32" s="93"/>
      <c r="L32" s="94">
        <f t="shared" si="9"/>
        <v>2096.8211999999999</v>
      </c>
      <c r="M32" s="94">
        <f t="shared" si="10"/>
        <v>0</v>
      </c>
      <c r="N32" s="95">
        <f t="shared" si="11"/>
        <v>0</v>
      </c>
      <c r="O32" s="94">
        <f t="shared" si="12"/>
        <v>0</v>
      </c>
    </row>
    <row r="33" spans="1:15" ht="13.5">
      <c r="A33" s="97" t="s">
        <v>6</v>
      </c>
      <c r="B33" s="98" t="s">
        <v>91</v>
      </c>
      <c r="C33" s="99"/>
      <c r="D33" s="100"/>
      <c r="E33" s="101"/>
      <c r="F33" s="102"/>
      <c r="G33" s="103"/>
      <c r="H33" s="104">
        <f>SUM(H11:H32)</f>
        <v>430.35999999999996</v>
      </c>
      <c r="I33" s="105"/>
      <c r="J33" s="105"/>
      <c r="K33" s="106">
        <f>IFERROR(L33/M33,0)</f>
        <v>0</v>
      </c>
      <c r="L33" s="104">
        <f>SUM(L11:L32)</f>
        <v>64502.356800000001</v>
      </c>
      <c r="M33" s="104">
        <f>SUM(M11:M32)</f>
        <v>0</v>
      </c>
      <c r="N33" s="107"/>
      <c r="O33" s="104">
        <f>SUM(O11:O32)</f>
        <v>0</v>
      </c>
    </row>
    <row r="34" spans="1:15">
      <c r="L34" s="108"/>
    </row>
    <row r="35" spans="1:15">
      <c r="A35" s="112" t="s">
        <v>23</v>
      </c>
      <c r="B35" s="112"/>
      <c r="C35" s="113"/>
      <c r="D35" s="114"/>
      <c r="E35" s="114"/>
      <c r="F35" s="115"/>
      <c r="G35" s="116"/>
      <c r="H35" s="117"/>
      <c r="I35" s="117"/>
      <c r="J35" s="117"/>
      <c r="K35" s="117"/>
      <c r="L35" s="117"/>
      <c r="M35" s="117"/>
      <c r="N35" s="117"/>
      <c r="O35" s="117"/>
    </row>
    <row r="36" spans="1:15" ht="6" customHeight="1">
      <c r="A36" s="118"/>
      <c r="B36" s="112"/>
      <c r="C36" s="113"/>
      <c r="D36" s="114"/>
      <c r="E36" s="114"/>
      <c r="F36" s="115"/>
      <c r="G36" s="116"/>
      <c r="H36" s="117"/>
      <c r="I36" s="117"/>
      <c r="J36" s="117"/>
      <c r="K36" s="117"/>
      <c r="L36" s="117"/>
      <c r="M36" s="117"/>
      <c r="N36" s="117"/>
      <c r="O36" s="117"/>
    </row>
    <row r="37" spans="1:15">
      <c r="A37" s="108" t="s">
        <v>24</v>
      </c>
      <c r="B37" s="51" t="s">
        <v>25</v>
      </c>
      <c r="D37" s="20" t="s">
        <v>27</v>
      </c>
      <c r="E37" s="119" t="s">
        <v>28</v>
      </c>
      <c r="J37" s="108"/>
      <c r="K37" s="108"/>
      <c r="L37" s="108"/>
      <c r="M37" s="108"/>
      <c r="N37" s="108"/>
      <c r="O37" s="108"/>
    </row>
    <row r="38" spans="1:15">
      <c r="A38" s="108" t="s">
        <v>14</v>
      </c>
      <c r="B38" s="51" t="s">
        <v>26</v>
      </c>
      <c r="D38" s="114" t="s">
        <v>1540</v>
      </c>
      <c r="E38" s="120" t="s">
        <v>1541</v>
      </c>
      <c r="J38" s="108"/>
      <c r="K38" s="108"/>
      <c r="L38" s="108"/>
      <c r="M38" s="108"/>
      <c r="N38" s="108"/>
      <c r="O38" s="108"/>
    </row>
    <row r="39" spans="1:15">
      <c r="A39" s="108" t="s">
        <v>29</v>
      </c>
      <c r="B39" s="51" t="s">
        <v>30</v>
      </c>
      <c r="D39" s="121"/>
      <c r="E39" s="110"/>
      <c r="J39" s="108"/>
      <c r="K39" s="108"/>
      <c r="L39" s="108"/>
      <c r="M39" s="108"/>
      <c r="N39" s="108"/>
      <c r="O39" s="108"/>
    </row>
    <row r="40" spans="1:15">
      <c r="A40" s="108" t="s">
        <v>31</v>
      </c>
      <c r="B40" s="51" t="s">
        <v>32</v>
      </c>
      <c r="D40" s="121"/>
      <c r="E40" s="110"/>
      <c r="J40" s="108"/>
      <c r="K40" s="108"/>
      <c r="L40" s="108"/>
      <c r="M40" s="108"/>
      <c r="N40" s="108"/>
      <c r="O40" s="108"/>
    </row>
    <row r="41" spans="1:15">
      <c r="J41" s="108"/>
      <c r="K41" s="108"/>
      <c r="L41" s="108"/>
      <c r="M41" s="108"/>
      <c r="N41" s="108"/>
      <c r="O41" s="108"/>
    </row>
    <row r="42" spans="1:15">
      <c r="J42" s="108"/>
      <c r="K42" s="108"/>
      <c r="L42" s="108"/>
      <c r="M42" s="108"/>
      <c r="N42" s="108"/>
      <c r="O42" s="108"/>
    </row>
    <row r="532" spans="3:15" s="51" customFormat="1">
      <c r="C532" s="19"/>
      <c r="D532" s="20"/>
      <c r="E532" s="110"/>
      <c r="G532" s="20"/>
      <c r="H532" s="108"/>
      <c r="I532" s="108"/>
      <c r="J532" s="109"/>
      <c r="K532" s="109"/>
      <c r="L532" s="110"/>
      <c r="M532" s="110"/>
      <c r="N532" s="110"/>
      <c r="O532" s="111"/>
    </row>
    <row r="533" spans="3:15" s="51" customFormat="1">
      <c r="C533" s="19"/>
      <c r="D533" s="20"/>
      <c r="E533" s="110"/>
      <c r="G533" s="20"/>
      <c r="H533" s="108"/>
      <c r="I533" s="108"/>
      <c r="J533" s="109"/>
      <c r="K533" s="109"/>
      <c r="L533" s="110"/>
      <c r="M533" s="110"/>
      <c r="N533" s="110"/>
      <c r="O533" s="111"/>
    </row>
  </sheetData>
  <sheetProtection algorithmName="SHA-512" hashValue="a1PEaJidPGEPT+Zxb/bP/WjiTmF7coyOuRGSathoUezRNHh8DnLK6d7iLa7gbciCMdyXTWtkQUXJgeSvowHD1g==" saltValue="UzgLJYiOe3q0DjZ/YSstJQ==" spinCount="100000" sheet="1" objects="1" scenarios="1" formatColumns="0" formatRows="0" autoFilter="0"/>
  <autoFilter ref="A9:O33" xr:uid="{4112C193-0091-4F4D-9B04-668C2E17B7CE}"/>
  <mergeCells count="2">
    <mergeCell ref="G5:K6"/>
    <mergeCell ref="B7:D8"/>
  </mergeCells>
  <phoneticPr fontId="6" type="noConversion"/>
  <conditionalFormatting sqref="B7">
    <cfRule type="expression" dxfId="38" priority="3">
      <formula>B7&lt;&gt;""</formula>
    </cfRule>
  </conditionalFormatting>
  <conditionalFormatting sqref="G5:K6">
    <cfRule type="expression" dxfId="37" priority="1">
      <formula>$G$5&lt;&gt;""</formula>
    </cfRule>
  </conditionalFormatting>
  <conditionalFormatting sqref="L1:O1">
    <cfRule type="expression" dxfId="36" priority="2">
      <formula>$L$1&lt;&gt;""</formula>
    </cfRule>
  </conditionalFormatting>
  <pageMargins left="0.70866141732283472" right="0.70866141732283472" top="0.78740157480314965" bottom="0.78740157480314965" header="0" footer="0.31496062992125984"/>
  <pageSetup paperSize="9" scale="55" fitToHeight="0" orientation="portrait" r:id="rId1"/>
  <headerFooter>
    <oddFooter>&amp;LPreisblätter&amp;C&amp;A&amp;R&amp;P -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7B6902-4E6E-40C0-9C8D-0247BEBFDF71}">
  <sheetPr codeName="Tabelle16">
    <tabColor theme="8" tint="0.59999389629810485"/>
    <pageSetUpPr fitToPage="1"/>
  </sheetPr>
  <dimension ref="A1:O39"/>
  <sheetViews>
    <sheetView zoomScaleNormal="100" workbookViewId="0">
      <pane ySplit="9" topLeftCell="A21" activePane="bottomLeft" state="frozen"/>
      <selection activeCell="S202" sqref="S202"/>
      <selection pane="bottomLeft" activeCell="J4" sqref="J4"/>
    </sheetView>
  </sheetViews>
  <sheetFormatPr baseColWidth="10" defaultColWidth="11.42578125" defaultRowHeight="14.25"/>
  <cols>
    <col min="1" max="1" width="6.140625" style="51" customWidth="1"/>
    <col min="2" max="2" width="11.28515625" style="51" customWidth="1"/>
    <col min="3" max="3" width="7.85546875" style="19" bestFit="1" customWidth="1"/>
    <col min="4" max="4" width="8.85546875" style="20" bestFit="1" customWidth="1"/>
    <col min="5" max="5" width="20" style="55" customWidth="1"/>
    <col min="6" max="6" width="12.85546875" style="110" bestFit="1" customWidth="1"/>
    <col min="7" max="7" width="5.140625" style="20" bestFit="1" customWidth="1"/>
    <col min="8" max="8" width="10.42578125" style="108" bestFit="1" customWidth="1"/>
    <col min="9" max="9" width="10" style="108" customWidth="1"/>
    <col min="10" max="10" width="13.7109375" style="109" customWidth="1"/>
    <col min="11" max="11" width="11.5703125" style="109" bestFit="1" customWidth="1"/>
    <col min="12" max="12" width="12.5703125" style="110" customWidth="1"/>
    <col min="13" max="13" width="9.140625" style="110" bestFit="1" customWidth="1"/>
    <col min="14" max="14" width="8.42578125" style="110" customWidth="1"/>
    <col min="15" max="15" width="15.5703125" style="111" customWidth="1"/>
    <col min="16" max="16384" width="11.42578125" style="16"/>
  </cols>
  <sheetData>
    <row r="1" spans="1:15">
      <c r="A1" s="2" t="s">
        <v>16</v>
      </c>
      <c r="B1" s="3" t="s">
        <v>0</v>
      </c>
      <c r="C1" s="4"/>
      <c r="D1" s="5"/>
      <c r="E1" s="6"/>
      <c r="F1" s="270"/>
      <c r="G1" s="8"/>
      <c r="H1" s="9"/>
      <c r="I1" s="10"/>
      <c r="J1" s="10"/>
      <c r="K1" s="11"/>
      <c r="L1" s="12" t="str">
        <f>IF(OR(COUNTA(I11:I29)&lt;&gt;COUNTIF(N11:N29,"&gt;0"),$K$7=""),"Das Preisblatt ist nicht vollständig ausgefüllt!","")</f>
        <v>Das Preisblatt ist nicht vollständig ausgefüllt!</v>
      </c>
      <c r="M1" s="13"/>
      <c r="N1" s="13"/>
      <c r="O1" s="14"/>
    </row>
    <row r="2" spans="1:15">
      <c r="A2" s="17" t="s">
        <v>18</v>
      </c>
      <c r="B2" s="18" t="str">
        <f>KUNDE</f>
        <v>Kreis Euskirchen</v>
      </c>
      <c r="E2" s="6" t="s">
        <v>17</v>
      </c>
      <c r="F2" s="271" t="s">
        <v>7</v>
      </c>
      <c r="G2" s="22"/>
      <c r="H2" s="9"/>
      <c r="I2" s="23" t="s">
        <v>1548</v>
      </c>
      <c r="J2" s="24" t="s">
        <v>1581</v>
      </c>
      <c r="K2" s="25"/>
      <c r="L2" s="26" t="s">
        <v>13</v>
      </c>
      <c r="M2" s="27"/>
      <c r="N2" s="28"/>
      <c r="O2" s="29">
        <f>O30</f>
        <v>0</v>
      </c>
    </row>
    <row r="3" spans="1:15">
      <c r="A3" s="17"/>
      <c r="B3" s="30" t="s">
        <v>903</v>
      </c>
      <c r="E3" s="31" t="s">
        <v>19</v>
      </c>
      <c r="F3" s="32">
        <f>DATE</f>
        <v>46134</v>
      </c>
      <c r="G3" s="33"/>
      <c r="H3" s="34"/>
      <c r="I3" s="35" t="s">
        <v>61</v>
      </c>
      <c r="J3" s="36" t="s">
        <v>1585</v>
      </c>
      <c r="K3" s="37"/>
      <c r="L3" s="26" t="s">
        <v>11</v>
      </c>
      <c r="M3" s="27"/>
      <c r="N3" s="28"/>
      <c r="O3" s="38">
        <f>M30</f>
        <v>0</v>
      </c>
    </row>
    <row r="4" spans="1:15">
      <c r="A4" s="17"/>
      <c r="B4" s="30" t="s">
        <v>904</v>
      </c>
      <c r="D4" s="39"/>
      <c r="E4" s="40"/>
      <c r="F4" s="272"/>
      <c r="H4" s="42"/>
      <c r="I4" s="43" t="s">
        <v>95</v>
      </c>
      <c r="J4" s="44" t="s">
        <v>92</v>
      </c>
      <c r="K4" s="45"/>
      <c r="L4" s="26" t="s">
        <v>12</v>
      </c>
      <c r="M4" s="27"/>
      <c r="N4" s="46"/>
      <c r="O4" s="47">
        <f>K30</f>
        <v>0</v>
      </c>
    </row>
    <row r="5" spans="1:15">
      <c r="A5" s="48"/>
      <c r="B5" s="122" t="s">
        <v>905</v>
      </c>
      <c r="C5" s="49"/>
      <c r="D5" s="50"/>
      <c r="E5" s="31"/>
      <c r="G5" s="400" t="str">
        <f>IF(L1="",IF(O4&gt;K8,"Die angebotene Durchschnittsleistung überschreitet die zulässige Obergrenze der Reinigungsleistung",""),"")</f>
        <v/>
      </c>
      <c r="H5" s="400"/>
      <c r="I5" s="400"/>
      <c r="J5" s="400"/>
      <c r="K5" s="401"/>
      <c r="L5" s="52" t="s">
        <v>8</v>
      </c>
      <c r="M5" s="52"/>
      <c r="N5" s="52"/>
      <c r="O5" s="53">
        <f>H30</f>
        <v>516.16999999999996</v>
      </c>
    </row>
    <row r="6" spans="1:15">
      <c r="A6" s="54"/>
      <c r="G6" s="402"/>
      <c r="H6" s="402"/>
      <c r="I6" s="402"/>
      <c r="J6" s="402"/>
      <c r="K6" s="403"/>
      <c r="L6" s="52" t="s">
        <v>9</v>
      </c>
      <c r="M6" s="52"/>
      <c r="N6" s="56"/>
      <c r="O6" s="53">
        <f>L30</f>
        <v>58551.180300000007</v>
      </c>
    </row>
    <row r="7" spans="1:15" ht="15">
      <c r="A7" s="17"/>
      <c r="B7" s="408" t="str">
        <f>IF(AND(ROUND(SUM(H11:H30)/2,2)=ROUND(H30,2),ROUND(SUM(L11:L30)/2,2)=ROUND(L30,2),ROUND(SUM(M11:M30)/2,2)=ROUND(M30,2),ROUND(SUM(O11:O30)/2,2)=ROUND(O30,2)),"","SUMMENFEHLER")</f>
        <v/>
      </c>
      <c r="C7" s="408"/>
      <c r="D7" s="409"/>
      <c r="E7" s="6"/>
      <c r="F7" s="270"/>
      <c r="G7" s="5"/>
      <c r="H7" s="57"/>
      <c r="I7" s="58"/>
      <c r="J7" s="59" t="s">
        <v>37</v>
      </c>
      <c r="K7" s="60"/>
      <c r="L7" s="52" t="s">
        <v>10</v>
      </c>
      <c r="M7" s="52"/>
      <c r="N7" s="52"/>
      <c r="O7" s="61">
        <f>IFERROR(O2/O6,0)</f>
        <v>0</v>
      </c>
    </row>
    <row r="8" spans="1:15" ht="15">
      <c r="A8" s="48"/>
      <c r="B8" s="410"/>
      <c r="C8" s="410"/>
      <c r="D8" s="411"/>
      <c r="E8" s="6"/>
      <c r="F8" s="270"/>
      <c r="G8" s="5"/>
      <c r="H8" s="58"/>
      <c r="I8" s="58"/>
      <c r="J8" s="59" t="s">
        <v>86</v>
      </c>
      <c r="K8" s="62">
        <v>140</v>
      </c>
      <c r="L8" s="52" t="s">
        <v>36</v>
      </c>
      <c r="M8" s="52"/>
      <c r="N8" s="52"/>
      <c r="O8" s="63">
        <f>COUNTA(I11:I29)</f>
        <v>19</v>
      </c>
    </row>
    <row r="9" spans="1:15" s="73" customFormat="1" ht="40.5">
      <c r="A9" s="64" t="s">
        <v>1</v>
      </c>
      <c r="B9" s="65" t="s">
        <v>94</v>
      </c>
      <c r="C9" s="66" t="s">
        <v>3</v>
      </c>
      <c r="D9" s="67" t="s">
        <v>14</v>
      </c>
      <c r="E9" s="65" t="s">
        <v>2</v>
      </c>
      <c r="F9" s="68" t="s">
        <v>20</v>
      </c>
      <c r="G9" s="69" t="s">
        <v>4</v>
      </c>
      <c r="H9" s="65" t="s">
        <v>21</v>
      </c>
      <c r="I9" s="65" t="s">
        <v>1539</v>
      </c>
      <c r="J9" s="70" t="s">
        <v>1550</v>
      </c>
      <c r="K9" s="70" t="s">
        <v>2719</v>
      </c>
      <c r="L9" s="71" t="s">
        <v>2720</v>
      </c>
      <c r="M9" s="71" t="s">
        <v>1549</v>
      </c>
      <c r="N9" s="71" t="s">
        <v>22</v>
      </c>
      <c r="O9" s="72" t="s">
        <v>1551</v>
      </c>
    </row>
    <row r="10" spans="1:15" ht="13.5">
      <c r="A10" s="74"/>
      <c r="B10" s="74"/>
      <c r="C10" s="75"/>
      <c r="D10" s="76"/>
      <c r="E10" s="77"/>
      <c r="F10" s="82"/>
      <c r="G10" s="79"/>
      <c r="H10" s="80"/>
      <c r="I10" s="80"/>
      <c r="J10" s="81"/>
      <c r="K10" s="81"/>
      <c r="L10" s="77"/>
      <c r="M10" s="82"/>
      <c r="N10" s="77"/>
      <c r="O10" s="83"/>
    </row>
    <row r="11" spans="1:15">
      <c r="A11" s="84">
        <v>1</v>
      </c>
      <c r="B11" s="85" t="s">
        <v>1309</v>
      </c>
      <c r="C11" s="86" t="s">
        <v>353</v>
      </c>
      <c r="D11" s="87"/>
      <c r="E11" s="278" t="s">
        <v>887</v>
      </c>
      <c r="F11" s="279" t="s">
        <v>364</v>
      </c>
      <c r="G11" s="86" t="s">
        <v>48</v>
      </c>
      <c r="H11" s="280">
        <v>14.57</v>
      </c>
      <c r="I11" s="91">
        <v>1</v>
      </c>
      <c r="J11" s="92">
        <v>52.17</v>
      </c>
      <c r="K11" s="93"/>
      <c r="L11" s="94">
        <f t="shared" ref="L11:L16" si="0">H11*J11</f>
        <v>760.11689999999999</v>
      </c>
      <c r="M11" s="94">
        <f t="shared" ref="M11:M16" si="1">IFERROR(L11/K11,0)</f>
        <v>0</v>
      </c>
      <c r="N11" s="95">
        <f t="shared" ref="N11:N16" si="2">IF(O11&gt;0,O11/J11,0)</f>
        <v>0</v>
      </c>
      <c r="O11" s="94">
        <f t="shared" ref="O11" si="3">ROUND(M11*SVS_UR_3_3,2)</f>
        <v>0</v>
      </c>
    </row>
    <row r="12" spans="1:15">
      <c r="A12" s="84">
        <v>2</v>
      </c>
      <c r="B12" s="85" t="s">
        <v>1309</v>
      </c>
      <c r="C12" s="86" t="s">
        <v>353</v>
      </c>
      <c r="D12" s="87"/>
      <c r="E12" s="278" t="s">
        <v>15</v>
      </c>
      <c r="F12" s="279" t="s">
        <v>638</v>
      </c>
      <c r="G12" s="86" t="s">
        <v>41</v>
      </c>
      <c r="H12" s="280">
        <v>17.399999999999999</v>
      </c>
      <c r="I12" s="91">
        <v>1</v>
      </c>
      <c r="J12" s="92">
        <v>52.17</v>
      </c>
      <c r="K12" s="93"/>
      <c r="L12" s="94">
        <f t="shared" si="0"/>
        <v>907.75799999999992</v>
      </c>
      <c r="M12" s="94">
        <f t="shared" si="1"/>
        <v>0</v>
      </c>
      <c r="N12" s="95">
        <f t="shared" si="2"/>
        <v>0</v>
      </c>
      <c r="O12" s="94">
        <f t="shared" ref="O12:O14" si="4">ROUND(M12*SVS_UR_3_3,2)</f>
        <v>0</v>
      </c>
    </row>
    <row r="13" spans="1:15" ht="28.5">
      <c r="A13" s="84">
        <v>3</v>
      </c>
      <c r="B13" s="85" t="s">
        <v>1309</v>
      </c>
      <c r="C13" s="86" t="s">
        <v>353</v>
      </c>
      <c r="D13" s="87"/>
      <c r="E13" s="278" t="s">
        <v>888</v>
      </c>
      <c r="F13" s="279" t="s">
        <v>899</v>
      </c>
      <c r="G13" s="86" t="s">
        <v>58</v>
      </c>
      <c r="H13" s="280">
        <v>14.55</v>
      </c>
      <c r="I13" s="91">
        <v>1</v>
      </c>
      <c r="J13" s="92">
        <v>52.17</v>
      </c>
      <c r="K13" s="93"/>
      <c r="L13" s="94">
        <f t="shared" si="0"/>
        <v>759.07350000000008</v>
      </c>
      <c r="M13" s="94">
        <f t="shared" si="1"/>
        <v>0</v>
      </c>
      <c r="N13" s="95">
        <f t="shared" si="2"/>
        <v>0</v>
      </c>
      <c r="O13" s="94">
        <f t="shared" si="4"/>
        <v>0</v>
      </c>
    </row>
    <row r="14" spans="1:15">
      <c r="A14" s="84">
        <v>4</v>
      </c>
      <c r="B14" s="85" t="s">
        <v>1309</v>
      </c>
      <c r="C14" s="86" t="s">
        <v>353</v>
      </c>
      <c r="D14" s="87"/>
      <c r="E14" s="278" t="s">
        <v>889</v>
      </c>
      <c r="F14" s="279" t="s">
        <v>638</v>
      </c>
      <c r="G14" s="86" t="s">
        <v>43</v>
      </c>
      <c r="H14" s="280">
        <v>54.65</v>
      </c>
      <c r="I14" s="91">
        <v>1</v>
      </c>
      <c r="J14" s="92">
        <v>52.17</v>
      </c>
      <c r="K14" s="93"/>
      <c r="L14" s="94">
        <f t="shared" si="0"/>
        <v>2851.0904999999998</v>
      </c>
      <c r="M14" s="94">
        <f t="shared" si="1"/>
        <v>0</v>
      </c>
      <c r="N14" s="95">
        <f t="shared" si="2"/>
        <v>0</v>
      </c>
      <c r="O14" s="94">
        <f t="shared" si="4"/>
        <v>0</v>
      </c>
    </row>
    <row r="15" spans="1:15">
      <c r="A15" s="84">
        <v>5</v>
      </c>
      <c r="B15" s="85" t="s">
        <v>1309</v>
      </c>
      <c r="C15" s="86" t="s">
        <v>353</v>
      </c>
      <c r="D15" s="87"/>
      <c r="E15" s="278" t="s">
        <v>890</v>
      </c>
      <c r="F15" s="279" t="s">
        <v>361</v>
      </c>
      <c r="G15" s="86" t="s">
        <v>49</v>
      </c>
      <c r="H15" s="280">
        <v>14.95</v>
      </c>
      <c r="I15" s="91">
        <v>1</v>
      </c>
      <c r="J15" s="92">
        <v>52.17</v>
      </c>
      <c r="K15" s="93"/>
      <c r="L15" s="94">
        <f t="shared" si="0"/>
        <v>779.94150000000002</v>
      </c>
      <c r="M15" s="94">
        <f t="shared" si="1"/>
        <v>0</v>
      </c>
      <c r="N15" s="95">
        <f t="shared" si="2"/>
        <v>0</v>
      </c>
      <c r="O15" s="94">
        <f t="shared" ref="O15:O16" si="5">ROUND(M15*SVS_UR_3_3,2)</f>
        <v>0</v>
      </c>
    </row>
    <row r="16" spans="1:15">
      <c r="A16" s="84">
        <v>6</v>
      </c>
      <c r="B16" s="85" t="s">
        <v>1309</v>
      </c>
      <c r="C16" s="86" t="s">
        <v>353</v>
      </c>
      <c r="D16" s="87"/>
      <c r="E16" s="278" t="s">
        <v>641</v>
      </c>
      <c r="F16" s="279" t="s">
        <v>361</v>
      </c>
      <c r="G16" s="86" t="s">
        <v>54</v>
      </c>
      <c r="H16" s="280">
        <v>14.95</v>
      </c>
      <c r="I16" s="91">
        <v>1</v>
      </c>
      <c r="J16" s="92">
        <v>52.17</v>
      </c>
      <c r="K16" s="93"/>
      <c r="L16" s="94">
        <f t="shared" si="0"/>
        <v>779.94150000000002</v>
      </c>
      <c r="M16" s="94">
        <f t="shared" si="1"/>
        <v>0</v>
      </c>
      <c r="N16" s="95">
        <f t="shared" si="2"/>
        <v>0</v>
      </c>
      <c r="O16" s="94">
        <f t="shared" si="5"/>
        <v>0</v>
      </c>
    </row>
    <row r="17" spans="1:15">
      <c r="A17" s="84">
        <v>7</v>
      </c>
      <c r="B17" s="85" t="s">
        <v>1309</v>
      </c>
      <c r="C17" s="86" t="s">
        <v>354</v>
      </c>
      <c r="D17" s="87"/>
      <c r="E17" s="278" t="s">
        <v>15</v>
      </c>
      <c r="F17" s="279" t="s">
        <v>361</v>
      </c>
      <c r="G17" s="86" t="s">
        <v>41</v>
      </c>
      <c r="H17" s="280">
        <v>38.14</v>
      </c>
      <c r="I17" s="91">
        <v>1</v>
      </c>
      <c r="J17" s="92">
        <v>52.17</v>
      </c>
      <c r="K17" s="93"/>
      <c r="L17" s="94">
        <f t="shared" ref="L17:L29" si="6">H17*J17</f>
        <v>1989.7638000000002</v>
      </c>
      <c r="M17" s="94">
        <f t="shared" ref="M17:M29" si="7">IFERROR(L17/K17,0)</f>
        <v>0</v>
      </c>
      <c r="N17" s="95">
        <f t="shared" ref="N17:N29" si="8">IF(O17&gt;0,O17/J17,0)</f>
        <v>0</v>
      </c>
      <c r="O17" s="94">
        <f t="shared" ref="O17:O29" si="9">ROUND(M17*SVS_UR_3_3,2)</f>
        <v>0</v>
      </c>
    </row>
    <row r="18" spans="1:15">
      <c r="A18" s="84">
        <v>8</v>
      </c>
      <c r="B18" s="85" t="s">
        <v>1309</v>
      </c>
      <c r="C18" s="86" t="s">
        <v>354</v>
      </c>
      <c r="D18" s="87"/>
      <c r="E18" s="278" t="s">
        <v>349</v>
      </c>
      <c r="F18" s="279" t="s">
        <v>361</v>
      </c>
      <c r="G18" s="86" t="s">
        <v>54</v>
      </c>
      <c r="H18" s="280">
        <v>41.65</v>
      </c>
      <c r="I18" s="277">
        <v>2</v>
      </c>
      <c r="J18" s="92">
        <v>99.92</v>
      </c>
      <c r="K18" s="93"/>
      <c r="L18" s="94">
        <f t="shared" si="6"/>
        <v>4161.6679999999997</v>
      </c>
      <c r="M18" s="94">
        <f t="shared" si="7"/>
        <v>0</v>
      </c>
      <c r="N18" s="95">
        <f t="shared" si="8"/>
        <v>0</v>
      </c>
      <c r="O18" s="94">
        <f t="shared" si="9"/>
        <v>0</v>
      </c>
    </row>
    <row r="19" spans="1:15">
      <c r="A19" s="84">
        <v>9</v>
      </c>
      <c r="B19" s="85" t="s">
        <v>1309</v>
      </c>
      <c r="C19" s="86" t="s">
        <v>354</v>
      </c>
      <c r="D19" s="87"/>
      <c r="E19" s="278" t="s">
        <v>891</v>
      </c>
      <c r="F19" s="279" t="s">
        <v>361</v>
      </c>
      <c r="G19" s="86" t="s">
        <v>35</v>
      </c>
      <c r="H19" s="280">
        <v>14.98</v>
      </c>
      <c r="I19" s="277">
        <v>2</v>
      </c>
      <c r="J19" s="92">
        <v>99.92</v>
      </c>
      <c r="K19" s="93"/>
      <c r="L19" s="94">
        <f t="shared" si="6"/>
        <v>1496.8016</v>
      </c>
      <c r="M19" s="94">
        <f t="shared" si="7"/>
        <v>0</v>
      </c>
      <c r="N19" s="95">
        <f t="shared" si="8"/>
        <v>0</v>
      </c>
      <c r="O19" s="94">
        <f t="shared" si="9"/>
        <v>0</v>
      </c>
    </row>
    <row r="20" spans="1:15">
      <c r="A20" s="84">
        <v>10</v>
      </c>
      <c r="B20" s="85" t="s">
        <v>1309</v>
      </c>
      <c r="C20" s="86" t="s">
        <v>354</v>
      </c>
      <c r="D20" s="87"/>
      <c r="E20" s="278" t="s">
        <v>892</v>
      </c>
      <c r="F20" s="279" t="s">
        <v>361</v>
      </c>
      <c r="G20" s="86" t="s">
        <v>59</v>
      </c>
      <c r="H20" s="280">
        <v>11.11</v>
      </c>
      <c r="I20" s="277">
        <v>2</v>
      </c>
      <c r="J20" s="92">
        <v>99.92</v>
      </c>
      <c r="K20" s="93"/>
      <c r="L20" s="94">
        <f t="shared" si="6"/>
        <v>1110.1112000000001</v>
      </c>
      <c r="M20" s="94">
        <f t="shared" si="7"/>
        <v>0</v>
      </c>
      <c r="N20" s="95">
        <f t="shared" si="8"/>
        <v>0</v>
      </c>
      <c r="O20" s="94">
        <f t="shared" si="9"/>
        <v>0</v>
      </c>
    </row>
    <row r="21" spans="1:15">
      <c r="A21" s="84">
        <v>10</v>
      </c>
      <c r="B21" s="85" t="s">
        <v>1309</v>
      </c>
      <c r="C21" s="86" t="s">
        <v>354</v>
      </c>
      <c r="D21" s="87"/>
      <c r="E21" s="278" t="s">
        <v>50</v>
      </c>
      <c r="F21" s="279" t="s">
        <v>361</v>
      </c>
      <c r="G21" s="86" t="s">
        <v>49</v>
      </c>
      <c r="H21" s="280">
        <v>51</v>
      </c>
      <c r="I21" s="277">
        <v>2</v>
      </c>
      <c r="J21" s="92">
        <v>99.92</v>
      </c>
      <c r="K21" s="93"/>
      <c r="L21" s="94">
        <f t="shared" ref="L21" si="10">H21*J21</f>
        <v>5095.92</v>
      </c>
      <c r="M21" s="94">
        <f t="shared" ref="M21" si="11">IFERROR(L21/K21,0)</f>
        <v>0</v>
      </c>
      <c r="N21" s="95">
        <f t="shared" ref="N21" si="12">IF(O21&gt;0,O21/J21,0)</f>
        <v>0</v>
      </c>
      <c r="O21" s="94">
        <f t="shared" ref="O21" si="13">ROUND(M21*SVS_UR_3_3,2)</f>
        <v>0</v>
      </c>
    </row>
    <row r="22" spans="1:15">
      <c r="A22" s="84">
        <v>11</v>
      </c>
      <c r="B22" s="85" t="s">
        <v>1309</v>
      </c>
      <c r="C22" s="86" t="s">
        <v>354</v>
      </c>
      <c r="D22" s="87"/>
      <c r="E22" s="278" t="s">
        <v>893</v>
      </c>
      <c r="F22" s="279" t="s">
        <v>361</v>
      </c>
      <c r="G22" s="86" t="s">
        <v>59</v>
      </c>
      <c r="H22" s="280">
        <v>20</v>
      </c>
      <c r="I22" s="277">
        <v>2</v>
      </c>
      <c r="J22" s="92">
        <v>99.92</v>
      </c>
      <c r="K22" s="93"/>
      <c r="L22" s="94">
        <f t="shared" si="6"/>
        <v>1998.4</v>
      </c>
      <c r="M22" s="94">
        <f t="shared" si="7"/>
        <v>0</v>
      </c>
      <c r="N22" s="95">
        <f t="shared" si="8"/>
        <v>0</v>
      </c>
      <c r="O22" s="94">
        <f t="shared" si="9"/>
        <v>0</v>
      </c>
    </row>
    <row r="23" spans="1:15">
      <c r="A23" s="84">
        <v>12</v>
      </c>
      <c r="B23" s="85" t="s">
        <v>1309</v>
      </c>
      <c r="C23" s="86" t="s">
        <v>354</v>
      </c>
      <c r="D23" s="87"/>
      <c r="E23" s="278" t="s">
        <v>894</v>
      </c>
      <c r="F23" s="279" t="s">
        <v>364</v>
      </c>
      <c r="G23" s="86" t="s">
        <v>48</v>
      </c>
      <c r="H23" s="280">
        <v>13.33</v>
      </c>
      <c r="I23" s="277">
        <v>2</v>
      </c>
      <c r="J23" s="92">
        <v>99.92</v>
      </c>
      <c r="K23" s="93"/>
      <c r="L23" s="94">
        <f t="shared" si="6"/>
        <v>1331.9336000000001</v>
      </c>
      <c r="M23" s="94">
        <f t="shared" si="7"/>
        <v>0</v>
      </c>
      <c r="N23" s="95">
        <f t="shared" si="8"/>
        <v>0</v>
      </c>
      <c r="O23" s="94">
        <f t="shared" si="9"/>
        <v>0</v>
      </c>
    </row>
    <row r="24" spans="1:15">
      <c r="A24" s="84">
        <v>13</v>
      </c>
      <c r="B24" s="85" t="s">
        <v>1309</v>
      </c>
      <c r="C24" s="86" t="s">
        <v>354</v>
      </c>
      <c r="D24" s="87"/>
      <c r="E24" s="278" t="s">
        <v>895</v>
      </c>
      <c r="F24" s="279" t="s">
        <v>361</v>
      </c>
      <c r="G24" s="86" t="s">
        <v>365</v>
      </c>
      <c r="H24" s="280">
        <v>75.48</v>
      </c>
      <c r="I24" s="277">
        <v>2</v>
      </c>
      <c r="J24" s="92">
        <v>99.92</v>
      </c>
      <c r="K24" s="93"/>
      <c r="L24" s="94">
        <f t="shared" si="6"/>
        <v>7541.9616000000005</v>
      </c>
      <c r="M24" s="94">
        <f t="shared" si="7"/>
        <v>0</v>
      </c>
      <c r="N24" s="95">
        <f t="shared" si="8"/>
        <v>0</v>
      </c>
      <c r="O24" s="94">
        <f t="shared" si="9"/>
        <v>0</v>
      </c>
    </row>
    <row r="25" spans="1:15">
      <c r="A25" s="84">
        <v>14</v>
      </c>
      <c r="B25" s="85" t="s">
        <v>1309</v>
      </c>
      <c r="C25" s="86" t="s">
        <v>354</v>
      </c>
      <c r="D25" s="87"/>
      <c r="E25" s="278" t="s">
        <v>723</v>
      </c>
      <c r="F25" s="279" t="s">
        <v>361</v>
      </c>
      <c r="G25" s="86" t="s">
        <v>35</v>
      </c>
      <c r="H25" s="280">
        <v>14.38</v>
      </c>
      <c r="I25" s="91">
        <v>1</v>
      </c>
      <c r="J25" s="92">
        <v>52.17</v>
      </c>
      <c r="K25" s="93"/>
      <c r="L25" s="94">
        <f t="shared" si="6"/>
        <v>750.20460000000003</v>
      </c>
      <c r="M25" s="94">
        <f t="shared" si="7"/>
        <v>0</v>
      </c>
      <c r="N25" s="95">
        <f t="shared" si="8"/>
        <v>0</v>
      </c>
      <c r="O25" s="94">
        <f t="shared" si="9"/>
        <v>0</v>
      </c>
    </row>
    <row r="26" spans="1:15">
      <c r="A26" s="84">
        <v>15</v>
      </c>
      <c r="B26" s="85" t="s">
        <v>1309</v>
      </c>
      <c r="C26" s="86" t="s">
        <v>354</v>
      </c>
      <c r="D26" s="87"/>
      <c r="E26" s="278" t="s">
        <v>5</v>
      </c>
      <c r="F26" s="279" t="s">
        <v>364</v>
      </c>
      <c r="G26" s="86" t="s">
        <v>43</v>
      </c>
      <c r="H26" s="280">
        <v>24.33</v>
      </c>
      <c r="I26" s="277">
        <v>5</v>
      </c>
      <c r="J26" s="92">
        <v>249.8</v>
      </c>
      <c r="K26" s="93"/>
      <c r="L26" s="94">
        <f t="shared" si="6"/>
        <v>6077.634</v>
      </c>
      <c r="M26" s="94">
        <f t="shared" si="7"/>
        <v>0</v>
      </c>
      <c r="N26" s="95">
        <f t="shared" si="8"/>
        <v>0</v>
      </c>
      <c r="O26" s="94">
        <f t="shared" si="9"/>
        <v>0</v>
      </c>
    </row>
    <row r="27" spans="1:15" ht="28.5">
      <c r="A27" s="84">
        <v>16</v>
      </c>
      <c r="B27" s="85" t="s">
        <v>1309</v>
      </c>
      <c r="C27" s="86" t="s">
        <v>354</v>
      </c>
      <c r="D27" s="87"/>
      <c r="E27" s="278" t="s">
        <v>896</v>
      </c>
      <c r="F27" s="279" t="s">
        <v>361</v>
      </c>
      <c r="G27" s="86" t="s">
        <v>35</v>
      </c>
      <c r="H27" s="280">
        <v>57.98</v>
      </c>
      <c r="I27" s="277">
        <v>5</v>
      </c>
      <c r="J27" s="92">
        <v>249.8</v>
      </c>
      <c r="K27" s="93"/>
      <c r="L27" s="94">
        <f t="shared" si="6"/>
        <v>14483.404</v>
      </c>
      <c r="M27" s="94">
        <f t="shared" si="7"/>
        <v>0</v>
      </c>
      <c r="N27" s="95">
        <f t="shared" si="8"/>
        <v>0</v>
      </c>
      <c r="O27" s="94">
        <f t="shared" si="9"/>
        <v>0</v>
      </c>
    </row>
    <row r="28" spans="1:15">
      <c r="A28" s="84">
        <v>17</v>
      </c>
      <c r="B28" s="85" t="s">
        <v>1309</v>
      </c>
      <c r="C28" s="86" t="s">
        <v>354</v>
      </c>
      <c r="D28" s="87"/>
      <c r="E28" s="278" t="s">
        <v>897</v>
      </c>
      <c r="F28" s="279" t="s">
        <v>364</v>
      </c>
      <c r="G28" s="86" t="s">
        <v>48</v>
      </c>
      <c r="H28" s="280">
        <v>8.94</v>
      </c>
      <c r="I28" s="277">
        <v>5</v>
      </c>
      <c r="J28" s="92">
        <v>249.8</v>
      </c>
      <c r="K28" s="93"/>
      <c r="L28" s="94">
        <f t="shared" si="6"/>
        <v>2233.212</v>
      </c>
      <c r="M28" s="94">
        <f t="shared" si="7"/>
        <v>0</v>
      </c>
      <c r="N28" s="95">
        <f t="shared" si="8"/>
        <v>0</v>
      </c>
      <c r="O28" s="94">
        <f t="shared" si="9"/>
        <v>0</v>
      </c>
    </row>
    <row r="29" spans="1:15" ht="28.5">
      <c r="A29" s="84">
        <v>18</v>
      </c>
      <c r="B29" s="85" t="s">
        <v>1309</v>
      </c>
      <c r="C29" s="86" t="s">
        <v>354</v>
      </c>
      <c r="D29" s="87"/>
      <c r="E29" s="278" t="s">
        <v>898</v>
      </c>
      <c r="F29" s="279" t="s">
        <v>364</v>
      </c>
      <c r="G29" s="86" t="s">
        <v>48</v>
      </c>
      <c r="H29" s="280">
        <v>13.78</v>
      </c>
      <c r="I29" s="277">
        <v>5</v>
      </c>
      <c r="J29" s="92">
        <v>249.8</v>
      </c>
      <c r="K29" s="93"/>
      <c r="L29" s="94">
        <f t="shared" si="6"/>
        <v>3442.2440000000001</v>
      </c>
      <c r="M29" s="94">
        <f t="shared" si="7"/>
        <v>0</v>
      </c>
      <c r="N29" s="95">
        <f t="shared" si="8"/>
        <v>0</v>
      </c>
      <c r="O29" s="94">
        <f t="shared" si="9"/>
        <v>0</v>
      </c>
    </row>
    <row r="30" spans="1:15" ht="13.5">
      <c r="A30" s="97" t="s">
        <v>6</v>
      </c>
      <c r="B30" s="98" t="s">
        <v>91</v>
      </c>
      <c r="C30" s="99"/>
      <c r="D30" s="100"/>
      <c r="E30" s="101"/>
      <c r="F30" s="212"/>
      <c r="G30" s="103"/>
      <c r="H30" s="104">
        <f>SUM(H11:H29)</f>
        <v>516.16999999999996</v>
      </c>
      <c r="I30" s="105"/>
      <c r="J30" s="105"/>
      <c r="K30" s="106">
        <f>IFERROR(L30/M30,0)</f>
        <v>0</v>
      </c>
      <c r="L30" s="104">
        <f>SUM(L11:L29)</f>
        <v>58551.180300000007</v>
      </c>
      <c r="M30" s="104">
        <f>SUM(M11:M29)</f>
        <v>0</v>
      </c>
      <c r="N30" s="107"/>
      <c r="O30" s="104">
        <f>SUM(O11:O29)</f>
        <v>0</v>
      </c>
    </row>
    <row r="31" spans="1:15">
      <c r="L31" s="108"/>
    </row>
    <row r="32" spans="1:15">
      <c r="A32" s="112" t="s">
        <v>23</v>
      </c>
      <c r="B32" s="112"/>
      <c r="C32" s="113"/>
      <c r="D32" s="114"/>
      <c r="E32" s="114"/>
      <c r="F32" s="115"/>
      <c r="G32" s="116"/>
      <c r="H32" s="117"/>
      <c r="I32" s="117"/>
      <c r="J32" s="117"/>
      <c r="K32" s="117"/>
      <c r="L32" s="117"/>
      <c r="M32" s="117"/>
      <c r="N32" s="117"/>
      <c r="O32" s="117"/>
    </row>
    <row r="33" spans="1:15" ht="6" customHeight="1">
      <c r="A33" s="118"/>
      <c r="B33" s="112"/>
      <c r="C33" s="113"/>
      <c r="D33" s="114"/>
      <c r="E33" s="114"/>
      <c r="F33" s="115"/>
      <c r="G33" s="116"/>
      <c r="H33" s="117"/>
      <c r="I33" s="117"/>
      <c r="J33" s="117"/>
      <c r="K33" s="117"/>
      <c r="L33" s="117"/>
      <c r="M33" s="117"/>
      <c r="N33" s="117"/>
      <c r="O33" s="117"/>
    </row>
    <row r="34" spans="1:15">
      <c r="A34" s="108" t="s">
        <v>24</v>
      </c>
      <c r="B34" s="51" t="s">
        <v>25</v>
      </c>
      <c r="D34" s="20" t="s">
        <v>27</v>
      </c>
      <c r="E34" s="119" t="s">
        <v>28</v>
      </c>
      <c r="F34" s="51"/>
      <c r="J34" s="108"/>
      <c r="K34" s="108"/>
      <c r="L34" s="108"/>
      <c r="M34" s="108"/>
      <c r="N34" s="108"/>
      <c r="O34" s="108"/>
    </row>
    <row r="35" spans="1:15">
      <c r="A35" s="108" t="s">
        <v>14</v>
      </c>
      <c r="B35" s="51" t="s">
        <v>26</v>
      </c>
      <c r="D35" s="114" t="s">
        <v>1540</v>
      </c>
      <c r="E35" s="120" t="s">
        <v>1541</v>
      </c>
      <c r="F35" s="51"/>
      <c r="J35" s="108"/>
      <c r="K35" s="108"/>
      <c r="L35" s="108"/>
      <c r="M35" s="108"/>
      <c r="N35" s="108"/>
      <c r="O35" s="108"/>
    </row>
    <row r="36" spans="1:15">
      <c r="A36" s="108" t="s">
        <v>29</v>
      </c>
      <c r="B36" s="51" t="s">
        <v>30</v>
      </c>
      <c r="D36" s="121"/>
      <c r="E36" s="110"/>
      <c r="F36" s="51"/>
      <c r="J36" s="108"/>
      <c r="K36" s="108"/>
      <c r="L36" s="108"/>
      <c r="M36" s="108"/>
      <c r="N36" s="108"/>
      <c r="O36" s="108"/>
    </row>
    <row r="37" spans="1:15">
      <c r="A37" s="108" t="s">
        <v>31</v>
      </c>
      <c r="B37" s="51" t="s">
        <v>32</v>
      </c>
      <c r="D37" s="121"/>
      <c r="E37" s="110"/>
      <c r="F37" s="51"/>
      <c r="J37" s="108"/>
      <c r="K37" s="108"/>
      <c r="L37" s="108"/>
      <c r="M37" s="108"/>
      <c r="N37" s="108"/>
      <c r="O37" s="108"/>
    </row>
    <row r="38" spans="1:15">
      <c r="J38" s="108"/>
      <c r="K38" s="108"/>
      <c r="L38" s="108"/>
      <c r="M38" s="108"/>
      <c r="N38" s="108"/>
      <c r="O38" s="108"/>
    </row>
    <row r="39" spans="1:15">
      <c r="J39" s="108"/>
      <c r="K39" s="108"/>
      <c r="L39" s="108"/>
      <c r="M39" s="108"/>
      <c r="N39" s="108"/>
      <c r="O39" s="108"/>
    </row>
  </sheetData>
  <sheetProtection algorithmName="SHA-512" hashValue="SMGlqtglU2jEGafRLCjgSDHWB3PR1LJazOep2MIIVTXwq9nD7wmHwwwdhLrcYEmFpDjjdUeDUcy5e5U9AJsUtw==" saltValue="bHC8kfyCbsoLiljceCDaBg==" spinCount="100000" sheet="1" objects="1" scenarios="1" formatColumns="0" formatRows="0" autoFilter="0"/>
  <autoFilter ref="A9:O30" xr:uid="{4112C193-0091-4F4D-9B04-668C2E17B7CE}"/>
  <mergeCells count="2">
    <mergeCell ref="G5:K6"/>
    <mergeCell ref="B7:D8"/>
  </mergeCells>
  <conditionalFormatting sqref="B7">
    <cfRule type="expression" dxfId="35" priority="3">
      <formula>B7&lt;&gt;""</formula>
    </cfRule>
  </conditionalFormatting>
  <conditionalFormatting sqref="G5:K6">
    <cfRule type="expression" dxfId="34" priority="1">
      <formula>$G$5&lt;&gt;""</formula>
    </cfRule>
  </conditionalFormatting>
  <conditionalFormatting sqref="L1:O1">
    <cfRule type="expression" dxfId="33" priority="2">
      <formula>$L$1&lt;&gt;""</formula>
    </cfRule>
  </conditionalFormatting>
  <pageMargins left="0.70866141732283472" right="0.70866141732283472" top="0.78740157480314965" bottom="0.78740157480314965" header="0" footer="0.31496062992125984"/>
  <pageSetup paperSize="9" scale="55" fitToHeight="0" orientation="portrait" r:id="rId1"/>
  <headerFooter>
    <oddFooter>&amp;LPreisblätter&amp;C&amp;A&amp;R&amp;P -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108925-77F1-4F01-A875-CED11C6E3972}">
  <sheetPr codeName="Tabelle18">
    <tabColor theme="8" tint="0.59999389629810485"/>
    <pageSetUpPr fitToPage="1"/>
  </sheetPr>
  <dimension ref="A1:O30"/>
  <sheetViews>
    <sheetView zoomScaleNormal="100" workbookViewId="0">
      <pane ySplit="9" topLeftCell="A10" activePane="bottomLeft" state="frozen"/>
      <selection activeCell="S202" sqref="S202"/>
      <selection pane="bottomLeft" activeCell="E28" sqref="E28"/>
    </sheetView>
  </sheetViews>
  <sheetFormatPr baseColWidth="10" defaultColWidth="11.42578125" defaultRowHeight="14.25"/>
  <cols>
    <col min="1" max="1" width="6.140625" style="51" customWidth="1"/>
    <col min="2" max="2" width="12.5703125" style="51" customWidth="1"/>
    <col min="3" max="3" width="7.85546875" style="19" bestFit="1" customWidth="1"/>
    <col min="4" max="4" width="8.85546875" style="20" bestFit="1" customWidth="1"/>
    <col min="5" max="5" width="20" style="55" customWidth="1"/>
    <col min="6" max="6" width="12.85546875" style="110" bestFit="1" customWidth="1"/>
    <col min="7" max="7" width="5.140625" style="20" bestFit="1" customWidth="1"/>
    <col min="8" max="8" width="10.42578125" style="108" bestFit="1" customWidth="1"/>
    <col min="9" max="9" width="10" style="108" customWidth="1"/>
    <col min="10" max="10" width="13.7109375" style="109" customWidth="1"/>
    <col min="11" max="11" width="11.5703125" style="109" bestFit="1" customWidth="1"/>
    <col min="12" max="12" width="12.5703125" style="110" customWidth="1"/>
    <col min="13" max="13" width="9.140625" style="110" bestFit="1" customWidth="1"/>
    <col min="14" max="14" width="8.42578125" style="110" customWidth="1"/>
    <col min="15" max="15" width="15.5703125" style="111" customWidth="1"/>
    <col min="16" max="16384" width="11.42578125" style="16"/>
  </cols>
  <sheetData>
    <row r="1" spans="1:15">
      <c r="A1" s="2" t="s">
        <v>16</v>
      </c>
      <c r="B1" s="3" t="s">
        <v>0</v>
      </c>
      <c r="C1" s="4"/>
      <c r="D1" s="5"/>
      <c r="E1" s="6"/>
      <c r="F1" s="270"/>
      <c r="G1" s="8"/>
      <c r="H1" s="9"/>
      <c r="I1" s="10"/>
      <c r="J1" s="10"/>
      <c r="K1" s="11"/>
      <c r="L1" s="12" t="str">
        <f>IF(OR(COUNTA(I11:I20)&lt;&gt;COUNTIF(N11:N20,"&gt;0"),$K$7=""),"Das Preisblatt ist nicht vollständig ausgefüllt!","")</f>
        <v>Das Preisblatt ist nicht vollständig ausgefüllt!</v>
      </c>
      <c r="M1" s="13"/>
      <c r="N1" s="13"/>
      <c r="O1" s="14"/>
    </row>
    <row r="2" spans="1:15">
      <c r="A2" s="17" t="s">
        <v>18</v>
      </c>
      <c r="B2" s="18" t="str">
        <f>KUNDE</f>
        <v>Kreis Euskirchen</v>
      </c>
      <c r="E2" s="6" t="s">
        <v>17</v>
      </c>
      <c r="F2" s="271" t="s">
        <v>7</v>
      </c>
      <c r="G2" s="22"/>
      <c r="H2" s="9"/>
      <c r="I2" s="23" t="s">
        <v>1548</v>
      </c>
      <c r="J2" s="24" t="s">
        <v>1581</v>
      </c>
      <c r="K2" s="25"/>
      <c r="L2" s="26" t="s">
        <v>13</v>
      </c>
      <c r="M2" s="27"/>
      <c r="N2" s="28"/>
      <c r="O2" s="29">
        <f>O21</f>
        <v>0</v>
      </c>
    </row>
    <row r="3" spans="1:15">
      <c r="A3" s="17"/>
      <c r="B3" s="30" t="s">
        <v>1329</v>
      </c>
      <c r="E3" s="31" t="s">
        <v>19</v>
      </c>
      <c r="F3" s="32">
        <f>DATE</f>
        <v>46134</v>
      </c>
      <c r="G3" s="33"/>
      <c r="H3" s="34"/>
      <c r="I3" s="35" t="s">
        <v>61</v>
      </c>
      <c r="J3" s="36" t="s">
        <v>1584</v>
      </c>
      <c r="K3" s="37"/>
      <c r="L3" s="26" t="s">
        <v>11</v>
      </c>
      <c r="M3" s="27"/>
      <c r="N3" s="28"/>
      <c r="O3" s="38">
        <f>M21</f>
        <v>0</v>
      </c>
    </row>
    <row r="4" spans="1:15">
      <c r="A4" s="17"/>
      <c r="B4" s="30" t="s">
        <v>904</v>
      </c>
      <c r="D4" s="39"/>
      <c r="E4" s="40"/>
      <c r="F4" s="272"/>
      <c r="H4" s="42"/>
      <c r="I4" s="43" t="s">
        <v>95</v>
      </c>
      <c r="J4" s="44" t="s">
        <v>92</v>
      </c>
      <c r="K4" s="45"/>
      <c r="L4" s="26" t="s">
        <v>12</v>
      </c>
      <c r="M4" s="27"/>
      <c r="N4" s="46"/>
      <c r="O4" s="47">
        <f>K21</f>
        <v>0</v>
      </c>
    </row>
    <row r="5" spans="1:15">
      <c r="A5" s="48"/>
      <c r="B5" s="122" t="s">
        <v>905</v>
      </c>
      <c r="C5" s="49"/>
      <c r="D5" s="50"/>
      <c r="E5" s="31"/>
      <c r="G5" s="400" t="str">
        <f>IF(L1="",IF(O4&gt;K8,"Die angebotene Durchschnittsleistung überschreitet die zulässige Obergrenze der Reinigungsleistung",""),"")</f>
        <v/>
      </c>
      <c r="H5" s="400"/>
      <c r="I5" s="400"/>
      <c r="J5" s="400"/>
      <c r="K5" s="401"/>
      <c r="L5" s="52" t="s">
        <v>8</v>
      </c>
      <c r="M5" s="52"/>
      <c r="N5" s="52"/>
      <c r="O5" s="53">
        <f>H21</f>
        <v>129.39069999999998</v>
      </c>
    </row>
    <row r="6" spans="1:15">
      <c r="A6" s="54"/>
      <c r="G6" s="402"/>
      <c r="H6" s="402"/>
      <c r="I6" s="402"/>
      <c r="J6" s="402"/>
      <c r="K6" s="403"/>
      <c r="L6" s="52" t="s">
        <v>9</v>
      </c>
      <c r="M6" s="52"/>
      <c r="N6" s="56"/>
      <c r="O6" s="53">
        <f>L21</f>
        <v>12928.718744000002</v>
      </c>
    </row>
    <row r="7" spans="1:15" ht="15">
      <c r="A7" s="17"/>
      <c r="B7" s="408" t="str">
        <f>IF(AND(ROUND(SUM(H11:H21)/2,2)=ROUND(H21,2),ROUND(SUM(L11:L21)/2,2)=ROUND(L21,2),ROUND(SUM(M11:M21)/2,2)=ROUND(M21,2),ROUND(SUM(O11:O21)/2,2)=ROUND(O21,2)),"","SUMMENFEHLER")</f>
        <v/>
      </c>
      <c r="C7" s="408"/>
      <c r="D7" s="409"/>
      <c r="E7" s="6"/>
      <c r="F7" s="270"/>
      <c r="G7" s="5"/>
      <c r="H7" s="57"/>
      <c r="I7" s="58"/>
      <c r="J7" s="59" t="s">
        <v>37</v>
      </c>
      <c r="K7" s="60"/>
      <c r="L7" s="52" t="s">
        <v>10</v>
      </c>
      <c r="M7" s="52"/>
      <c r="N7" s="52"/>
      <c r="O7" s="61">
        <f>IFERROR(O2/O6,0)</f>
        <v>0</v>
      </c>
    </row>
    <row r="8" spans="1:15" ht="15">
      <c r="A8" s="48"/>
      <c r="B8" s="410"/>
      <c r="C8" s="410"/>
      <c r="D8" s="411"/>
      <c r="E8" s="6"/>
      <c r="F8" s="270"/>
      <c r="G8" s="5"/>
      <c r="H8" s="58"/>
      <c r="I8" s="58"/>
      <c r="J8" s="59" t="s">
        <v>86</v>
      </c>
      <c r="K8" s="62">
        <v>120</v>
      </c>
      <c r="L8" s="52" t="s">
        <v>36</v>
      </c>
      <c r="M8" s="52"/>
      <c r="N8" s="52"/>
      <c r="O8" s="63">
        <f>COUNTA(I11:I20)</f>
        <v>10</v>
      </c>
    </row>
    <row r="9" spans="1:15" s="73" customFormat="1" ht="40.5">
      <c r="A9" s="64" t="s">
        <v>1</v>
      </c>
      <c r="B9" s="65" t="s">
        <v>94</v>
      </c>
      <c r="C9" s="66" t="s">
        <v>3</v>
      </c>
      <c r="D9" s="67" t="s">
        <v>14</v>
      </c>
      <c r="E9" s="65" t="s">
        <v>2</v>
      </c>
      <c r="F9" s="68" t="s">
        <v>20</v>
      </c>
      <c r="G9" s="69" t="s">
        <v>4</v>
      </c>
      <c r="H9" s="65" t="s">
        <v>21</v>
      </c>
      <c r="I9" s="65" t="s">
        <v>1539</v>
      </c>
      <c r="J9" s="70" t="s">
        <v>1550</v>
      </c>
      <c r="K9" s="70" t="s">
        <v>2719</v>
      </c>
      <c r="L9" s="71" t="s">
        <v>2720</v>
      </c>
      <c r="M9" s="71" t="s">
        <v>1549</v>
      </c>
      <c r="N9" s="71" t="s">
        <v>22</v>
      </c>
      <c r="O9" s="72" t="s">
        <v>1551</v>
      </c>
    </row>
    <row r="10" spans="1:15" ht="13.5">
      <c r="A10" s="74"/>
      <c r="B10" s="74"/>
      <c r="C10" s="75"/>
      <c r="D10" s="76"/>
      <c r="E10" s="77"/>
      <c r="F10" s="82"/>
      <c r="G10" s="79"/>
      <c r="H10" s="80"/>
      <c r="I10" s="80"/>
      <c r="J10" s="81"/>
      <c r="K10" s="81"/>
      <c r="L10" s="77"/>
      <c r="M10" s="82"/>
      <c r="N10" s="77"/>
      <c r="O10" s="83"/>
    </row>
    <row r="11" spans="1:15">
      <c r="A11" s="84">
        <v>1</v>
      </c>
      <c r="B11" s="85" t="s">
        <v>1310</v>
      </c>
      <c r="C11" s="86" t="s">
        <v>907</v>
      </c>
      <c r="D11" s="87"/>
      <c r="E11" s="273" t="s">
        <v>5</v>
      </c>
      <c r="F11" s="274" t="s">
        <v>364</v>
      </c>
      <c r="G11" s="275" t="s">
        <v>43</v>
      </c>
      <c r="H11" s="90">
        <v>19.470599999999997</v>
      </c>
      <c r="I11" s="91">
        <v>2</v>
      </c>
      <c r="J11" s="92">
        <v>99.92</v>
      </c>
      <c r="K11" s="93"/>
      <c r="L11" s="94">
        <f t="shared" ref="L11:L19" si="0">H11*J11</f>
        <v>1945.5023519999997</v>
      </c>
      <c r="M11" s="94">
        <f t="shared" ref="M11:M19" si="1">IFERROR(L11/K11,0)</f>
        <v>0</v>
      </c>
      <c r="N11" s="95">
        <f t="shared" ref="N11:N19" si="2">IF(O11&gt;0,O11/J11,0)</f>
        <v>0</v>
      </c>
      <c r="O11" s="94">
        <f t="shared" ref="O11" si="3">ROUND(M11*SVS_UR_3_4,2)</f>
        <v>0</v>
      </c>
    </row>
    <row r="12" spans="1:15">
      <c r="A12" s="84">
        <v>2</v>
      </c>
      <c r="B12" s="85" t="s">
        <v>1310</v>
      </c>
      <c r="C12" s="86" t="s">
        <v>354</v>
      </c>
      <c r="D12" s="87"/>
      <c r="E12" s="273" t="s">
        <v>5</v>
      </c>
      <c r="F12" s="274"/>
      <c r="G12" s="275" t="s">
        <v>43</v>
      </c>
      <c r="H12" s="90">
        <v>9.0944000000000003</v>
      </c>
      <c r="I12" s="91">
        <v>2</v>
      </c>
      <c r="J12" s="92">
        <v>99.92</v>
      </c>
      <c r="K12" s="93"/>
      <c r="L12" s="94">
        <f t="shared" si="0"/>
        <v>908.71244799999999</v>
      </c>
      <c r="M12" s="94">
        <f t="shared" si="1"/>
        <v>0</v>
      </c>
      <c r="N12" s="95">
        <f t="shared" si="2"/>
        <v>0</v>
      </c>
      <c r="O12" s="94">
        <f t="shared" ref="O12:O14" si="4">ROUND(M12*SVS_UR_3_4,2)</f>
        <v>0</v>
      </c>
    </row>
    <row r="13" spans="1:15">
      <c r="A13" s="84">
        <v>3</v>
      </c>
      <c r="B13" s="85" t="s">
        <v>1310</v>
      </c>
      <c r="C13" s="86" t="s">
        <v>354</v>
      </c>
      <c r="D13" s="87"/>
      <c r="E13" s="273" t="s">
        <v>906</v>
      </c>
      <c r="F13" s="274"/>
      <c r="G13" s="86" t="s">
        <v>48</v>
      </c>
      <c r="H13" s="90">
        <v>10.159699999999999</v>
      </c>
      <c r="I13" s="91">
        <v>2</v>
      </c>
      <c r="J13" s="92">
        <v>99.92</v>
      </c>
      <c r="K13" s="93"/>
      <c r="L13" s="94">
        <f t="shared" si="0"/>
        <v>1015.1572239999999</v>
      </c>
      <c r="M13" s="94">
        <f t="shared" si="1"/>
        <v>0</v>
      </c>
      <c r="N13" s="95">
        <f t="shared" si="2"/>
        <v>0</v>
      </c>
      <c r="O13" s="94">
        <f t="shared" si="4"/>
        <v>0</v>
      </c>
    </row>
    <row r="14" spans="1:15">
      <c r="A14" s="84">
        <v>4</v>
      </c>
      <c r="B14" s="85" t="s">
        <v>1310</v>
      </c>
      <c r="C14" s="86" t="s">
        <v>354</v>
      </c>
      <c r="D14" s="87"/>
      <c r="E14" s="273" t="s">
        <v>426</v>
      </c>
      <c r="F14" s="274"/>
      <c r="G14" s="86" t="s">
        <v>48</v>
      </c>
      <c r="H14" s="90">
        <v>3.7488000000000001</v>
      </c>
      <c r="I14" s="91">
        <v>2</v>
      </c>
      <c r="J14" s="92">
        <v>99.92</v>
      </c>
      <c r="K14" s="93"/>
      <c r="L14" s="94">
        <f t="shared" si="0"/>
        <v>374.58009600000003</v>
      </c>
      <c r="M14" s="94">
        <f t="shared" si="1"/>
        <v>0</v>
      </c>
      <c r="N14" s="95">
        <f t="shared" si="2"/>
        <v>0</v>
      </c>
      <c r="O14" s="94">
        <f t="shared" si="4"/>
        <v>0</v>
      </c>
    </row>
    <row r="15" spans="1:15">
      <c r="A15" s="84">
        <v>5</v>
      </c>
      <c r="B15" s="85" t="s">
        <v>1310</v>
      </c>
      <c r="C15" s="86" t="s">
        <v>354</v>
      </c>
      <c r="D15" s="87"/>
      <c r="E15" s="273" t="s">
        <v>56</v>
      </c>
      <c r="F15" s="274"/>
      <c r="G15" s="86" t="s">
        <v>55</v>
      </c>
      <c r="H15" s="90">
        <v>4.3016000000000005</v>
      </c>
      <c r="I15" s="91">
        <v>2</v>
      </c>
      <c r="J15" s="92">
        <v>99.92</v>
      </c>
      <c r="K15" s="93"/>
      <c r="L15" s="94">
        <f t="shared" si="0"/>
        <v>429.81587200000007</v>
      </c>
      <c r="M15" s="94">
        <f t="shared" si="1"/>
        <v>0</v>
      </c>
      <c r="N15" s="95">
        <f t="shared" si="2"/>
        <v>0</v>
      </c>
      <c r="O15" s="94">
        <f t="shared" ref="O15:O18" si="5">ROUND(M15*SVS_UR_3_4,2)</f>
        <v>0</v>
      </c>
    </row>
    <row r="16" spans="1:15">
      <c r="A16" s="84">
        <v>6</v>
      </c>
      <c r="B16" s="85" t="s">
        <v>1310</v>
      </c>
      <c r="C16" s="86" t="s">
        <v>354</v>
      </c>
      <c r="D16" s="87"/>
      <c r="E16" s="273" t="s">
        <v>641</v>
      </c>
      <c r="F16" s="274"/>
      <c r="G16" s="86" t="s">
        <v>54</v>
      </c>
      <c r="H16" s="90">
        <v>25.673999999999999</v>
      </c>
      <c r="I16" s="91">
        <v>2</v>
      </c>
      <c r="J16" s="92">
        <v>99.92</v>
      </c>
      <c r="K16" s="93"/>
      <c r="L16" s="94">
        <f t="shared" si="0"/>
        <v>2565.3460799999998</v>
      </c>
      <c r="M16" s="94">
        <f t="shared" si="1"/>
        <v>0</v>
      </c>
      <c r="N16" s="95">
        <f t="shared" si="2"/>
        <v>0</v>
      </c>
      <c r="O16" s="94">
        <f t="shared" si="5"/>
        <v>0</v>
      </c>
    </row>
    <row r="17" spans="1:15">
      <c r="A17" s="84">
        <v>7</v>
      </c>
      <c r="B17" s="85" t="s">
        <v>1310</v>
      </c>
      <c r="C17" s="86" t="s">
        <v>354</v>
      </c>
      <c r="D17" s="87"/>
      <c r="E17" s="273" t="s">
        <v>633</v>
      </c>
      <c r="F17" s="274"/>
      <c r="G17" s="86" t="s">
        <v>54</v>
      </c>
      <c r="H17" s="90">
        <v>18.643799999999999</v>
      </c>
      <c r="I17" s="91">
        <v>2</v>
      </c>
      <c r="J17" s="92">
        <v>99.92</v>
      </c>
      <c r="K17" s="93"/>
      <c r="L17" s="94">
        <f t="shared" si="0"/>
        <v>1862.8884959999998</v>
      </c>
      <c r="M17" s="94">
        <f t="shared" si="1"/>
        <v>0</v>
      </c>
      <c r="N17" s="95">
        <f t="shared" si="2"/>
        <v>0</v>
      </c>
      <c r="O17" s="94">
        <f t="shared" si="5"/>
        <v>0</v>
      </c>
    </row>
    <row r="18" spans="1:15">
      <c r="A18" s="84">
        <v>8</v>
      </c>
      <c r="B18" s="85" t="s">
        <v>1310</v>
      </c>
      <c r="C18" s="86" t="s">
        <v>354</v>
      </c>
      <c r="D18" s="87"/>
      <c r="E18" s="273" t="s">
        <v>633</v>
      </c>
      <c r="F18" s="274"/>
      <c r="G18" s="86" t="s">
        <v>54</v>
      </c>
      <c r="H18" s="90">
        <v>26.486999999999998</v>
      </c>
      <c r="I18" s="91">
        <v>2</v>
      </c>
      <c r="J18" s="92">
        <v>99.92</v>
      </c>
      <c r="K18" s="93"/>
      <c r="L18" s="94">
        <f t="shared" si="0"/>
        <v>2646.58104</v>
      </c>
      <c r="M18" s="94">
        <f t="shared" si="1"/>
        <v>0</v>
      </c>
      <c r="N18" s="95">
        <f t="shared" si="2"/>
        <v>0</v>
      </c>
      <c r="O18" s="94">
        <f t="shared" si="5"/>
        <v>0</v>
      </c>
    </row>
    <row r="19" spans="1:15">
      <c r="A19" s="84">
        <v>9</v>
      </c>
      <c r="B19" s="85" t="s">
        <v>1310</v>
      </c>
      <c r="C19" s="86" t="s">
        <v>354</v>
      </c>
      <c r="D19" s="87"/>
      <c r="E19" s="273" t="s">
        <v>45</v>
      </c>
      <c r="F19" s="274"/>
      <c r="G19" s="86" t="s">
        <v>44</v>
      </c>
      <c r="H19" s="90">
        <v>0.45080000000000003</v>
      </c>
      <c r="I19" s="91">
        <v>2</v>
      </c>
      <c r="J19" s="92">
        <v>99.92</v>
      </c>
      <c r="K19" s="93"/>
      <c r="L19" s="94">
        <f t="shared" si="0"/>
        <v>45.043936000000002</v>
      </c>
      <c r="M19" s="94">
        <f t="shared" si="1"/>
        <v>0</v>
      </c>
      <c r="N19" s="95">
        <f t="shared" si="2"/>
        <v>0</v>
      </c>
      <c r="O19" s="94">
        <f t="shared" ref="O19" si="6">ROUND(M19*SVS_UR_3_4,2)</f>
        <v>0</v>
      </c>
    </row>
    <row r="20" spans="1:15">
      <c r="A20" s="84">
        <v>10</v>
      </c>
      <c r="B20" s="85" t="s">
        <v>1310</v>
      </c>
      <c r="C20" s="86" t="s">
        <v>354</v>
      </c>
      <c r="D20" s="87"/>
      <c r="E20" s="273" t="s">
        <v>342</v>
      </c>
      <c r="F20" s="274"/>
      <c r="G20" s="86" t="s">
        <v>44</v>
      </c>
      <c r="H20" s="90">
        <v>11.36</v>
      </c>
      <c r="I20" s="91">
        <v>2</v>
      </c>
      <c r="J20" s="92">
        <v>99.92</v>
      </c>
      <c r="K20" s="93"/>
      <c r="L20" s="94">
        <f t="shared" ref="L20" si="7">H20*J20</f>
        <v>1135.0912000000001</v>
      </c>
      <c r="M20" s="94">
        <f t="shared" ref="M20" si="8">IFERROR(L20/K20,0)</f>
        <v>0</v>
      </c>
      <c r="N20" s="95">
        <f t="shared" ref="N20" si="9">IF(O20&gt;0,O20/J20,0)</f>
        <v>0</v>
      </c>
      <c r="O20" s="94">
        <f t="shared" ref="O20" si="10">ROUND(M20*SVS_UR_3_4,2)</f>
        <v>0</v>
      </c>
    </row>
    <row r="21" spans="1:15" ht="13.5">
      <c r="A21" s="97" t="s">
        <v>6</v>
      </c>
      <c r="B21" s="98" t="s">
        <v>91</v>
      </c>
      <c r="C21" s="99"/>
      <c r="D21" s="100"/>
      <c r="E21" s="101"/>
      <c r="F21" s="212"/>
      <c r="G21" s="103"/>
      <c r="H21" s="104">
        <f>SUM(H11:H20)</f>
        <v>129.39069999999998</v>
      </c>
      <c r="I21" s="105"/>
      <c r="J21" s="105"/>
      <c r="K21" s="106">
        <f>IFERROR(L21/M21,0)</f>
        <v>0</v>
      </c>
      <c r="L21" s="104">
        <f>SUM(L11:L20)</f>
        <v>12928.718744000002</v>
      </c>
      <c r="M21" s="104">
        <f>SUM(M11:M20)</f>
        <v>0</v>
      </c>
      <c r="N21" s="107"/>
      <c r="O21" s="104">
        <f>SUM(O11:O20)</f>
        <v>0</v>
      </c>
    </row>
    <row r="22" spans="1:15">
      <c r="L22" s="108"/>
    </row>
    <row r="23" spans="1:15">
      <c r="A23" s="112" t="s">
        <v>23</v>
      </c>
      <c r="B23" s="112"/>
      <c r="C23" s="113"/>
      <c r="D23" s="114"/>
      <c r="E23" s="114"/>
      <c r="F23" s="115"/>
      <c r="G23" s="116"/>
      <c r="H23" s="117"/>
      <c r="I23" s="117"/>
      <c r="J23" s="117"/>
      <c r="K23" s="117"/>
      <c r="L23" s="117"/>
      <c r="M23" s="117"/>
      <c r="N23" s="117"/>
      <c r="O23" s="117"/>
    </row>
    <row r="24" spans="1:15" ht="6" customHeight="1">
      <c r="A24" s="118"/>
      <c r="B24" s="112"/>
      <c r="C24" s="113"/>
      <c r="D24" s="114"/>
      <c r="E24" s="114"/>
      <c r="F24" s="115"/>
      <c r="G24" s="116"/>
      <c r="H24" s="117"/>
      <c r="I24" s="117"/>
      <c r="J24" s="117"/>
      <c r="K24" s="117"/>
      <c r="L24" s="117"/>
      <c r="M24" s="117"/>
      <c r="N24" s="117"/>
      <c r="O24" s="117"/>
    </row>
    <row r="25" spans="1:15">
      <c r="A25" s="108" t="s">
        <v>24</v>
      </c>
      <c r="B25" s="51" t="s">
        <v>25</v>
      </c>
      <c r="D25" s="20" t="s">
        <v>27</v>
      </c>
      <c r="E25" s="119" t="s">
        <v>28</v>
      </c>
      <c r="F25" s="51"/>
      <c r="J25" s="108"/>
      <c r="K25" s="108"/>
      <c r="L25" s="108"/>
      <c r="M25" s="108"/>
      <c r="N25" s="108"/>
      <c r="O25" s="108"/>
    </row>
    <row r="26" spans="1:15">
      <c r="A26" s="108" t="s">
        <v>14</v>
      </c>
      <c r="B26" s="51" t="s">
        <v>26</v>
      </c>
      <c r="D26" s="114" t="s">
        <v>1540</v>
      </c>
      <c r="E26" s="120" t="s">
        <v>1541</v>
      </c>
      <c r="F26" s="51"/>
      <c r="J26" s="108"/>
      <c r="K26" s="108"/>
      <c r="L26" s="108"/>
      <c r="M26" s="108"/>
      <c r="N26" s="108"/>
      <c r="O26" s="108"/>
    </row>
    <row r="27" spans="1:15">
      <c r="A27" s="108" t="s">
        <v>29</v>
      </c>
      <c r="B27" s="51" t="s">
        <v>30</v>
      </c>
      <c r="D27" s="121"/>
      <c r="E27" s="110"/>
      <c r="F27" s="51"/>
      <c r="J27" s="108"/>
      <c r="K27" s="108"/>
      <c r="L27" s="108"/>
      <c r="M27" s="108"/>
      <c r="N27" s="108"/>
      <c r="O27" s="108"/>
    </row>
    <row r="28" spans="1:15">
      <c r="A28" s="108" t="s">
        <v>31</v>
      </c>
      <c r="B28" s="51" t="s">
        <v>32</v>
      </c>
      <c r="D28" s="121"/>
      <c r="E28" s="110"/>
      <c r="F28" s="51"/>
      <c r="J28" s="108"/>
      <c r="K28" s="108"/>
      <c r="L28" s="108"/>
      <c r="M28" s="108"/>
      <c r="N28" s="108"/>
      <c r="O28" s="108"/>
    </row>
    <row r="29" spans="1:15">
      <c r="J29" s="108"/>
      <c r="K29" s="108"/>
      <c r="L29" s="108"/>
      <c r="M29" s="108"/>
      <c r="N29" s="108"/>
      <c r="O29" s="108"/>
    </row>
    <row r="30" spans="1:15">
      <c r="J30" s="108"/>
      <c r="K30" s="108"/>
      <c r="L30" s="108"/>
      <c r="M30" s="108"/>
      <c r="N30" s="108"/>
      <c r="O30" s="108"/>
    </row>
  </sheetData>
  <sheetProtection algorithmName="SHA-512" hashValue="dMQgg8eIohn91cbgWRNsvldZODGtHhKyQ+VNkEJgmi5H7fJCpqAHqs+zxpMdQUFQVgryhvCHL55LuNypuoAQuA==" saltValue="SnVsKPJ7AuknMmEcCbMBQQ==" spinCount="100000" sheet="1" objects="1" scenarios="1" formatColumns="0" formatRows="0" autoFilter="0"/>
  <autoFilter ref="A9:O21" xr:uid="{4112C193-0091-4F4D-9B04-668C2E17B7CE}"/>
  <mergeCells count="2">
    <mergeCell ref="G5:K6"/>
    <mergeCell ref="B7:D8"/>
  </mergeCells>
  <conditionalFormatting sqref="B7">
    <cfRule type="expression" dxfId="32" priority="3">
      <formula>B7&lt;&gt;""</formula>
    </cfRule>
  </conditionalFormatting>
  <conditionalFormatting sqref="G5:K6">
    <cfRule type="expression" dxfId="31" priority="1">
      <formula>$G$5&lt;&gt;""</formula>
    </cfRule>
  </conditionalFormatting>
  <conditionalFormatting sqref="L1:O1">
    <cfRule type="expression" dxfId="30" priority="2">
      <formula>$L$1&lt;&gt;""</formula>
    </cfRule>
  </conditionalFormatting>
  <pageMargins left="0.70866141732283472" right="0.70866141732283472" top="0.78740157480314965" bottom="0.78740157480314965" header="0" footer="0.31496062992125984"/>
  <pageSetup paperSize="9" scale="55" fitToHeight="0" orientation="portrait" r:id="rId1"/>
  <headerFooter>
    <oddFooter>&amp;LPreisblätter&amp;C&amp;A&amp;R&amp;P -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1BBCCB-8C2C-4A3B-BE0D-5873DF2329A3}">
  <sheetPr>
    <tabColor theme="8" tint="0.59999389629810485"/>
    <pageSetUpPr fitToPage="1"/>
  </sheetPr>
  <dimension ref="A1:BE513"/>
  <sheetViews>
    <sheetView zoomScaleNormal="100" workbookViewId="0">
      <pane ySplit="9" topLeftCell="A10" activePane="bottomLeft" state="frozen"/>
      <selection activeCell="S202" sqref="S202"/>
      <selection pane="bottomLeft" activeCell="F22" sqref="F22"/>
    </sheetView>
  </sheetViews>
  <sheetFormatPr baseColWidth="10" defaultColWidth="11.42578125" defaultRowHeight="14.25"/>
  <cols>
    <col min="1" max="1" width="6.140625" style="51" customWidth="1"/>
    <col min="2" max="2" width="16" style="51" customWidth="1"/>
    <col min="3" max="3" width="7.85546875" style="19" bestFit="1" customWidth="1"/>
    <col min="4" max="4" width="7.85546875" style="20" bestFit="1" customWidth="1"/>
    <col min="5" max="5" width="18.28515625" style="55" customWidth="1"/>
    <col min="6" max="6" width="12.85546875" style="51" bestFit="1" customWidth="1"/>
    <col min="7" max="7" width="5.140625" style="20" bestFit="1" customWidth="1"/>
    <col min="8" max="8" width="10.42578125" style="108" bestFit="1" customWidth="1"/>
    <col min="9" max="9" width="10" style="108" customWidth="1"/>
    <col min="10" max="10" width="13.7109375" style="109" customWidth="1"/>
    <col min="11" max="11" width="11.5703125" style="109" bestFit="1" customWidth="1"/>
    <col min="12" max="12" width="12.5703125" style="110" customWidth="1"/>
    <col min="13" max="13" width="9.140625" style="110" bestFit="1" customWidth="1"/>
    <col min="14" max="14" width="8.42578125" style="110" customWidth="1"/>
    <col min="15" max="15" width="15.5703125" style="111" customWidth="1"/>
    <col min="16" max="16384" width="11.42578125" style="16"/>
  </cols>
  <sheetData>
    <row r="1" spans="1:57">
      <c r="A1" s="2" t="s">
        <v>16</v>
      </c>
      <c r="B1" s="3" t="s">
        <v>0</v>
      </c>
      <c r="C1" s="4"/>
      <c r="D1" s="5"/>
      <c r="E1" s="6"/>
      <c r="F1" s="7"/>
      <c r="G1" s="8"/>
      <c r="H1" s="9"/>
      <c r="I1" s="10"/>
      <c r="J1" s="10"/>
      <c r="K1" s="11"/>
      <c r="L1" s="12" t="str">
        <f>IF(OR(COUNTA(I11:I14)&lt;&gt;COUNTIF(N11:N14,"&gt;0"),$K$7=""),"Das Preisblatt ist nicht vollständig ausgefüllt!","")</f>
        <v>Das Preisblatt ist nicht vollständig ausgefüllt!</v>
      </c>
      <c r="M1" s="13"/>
      <c r="N1" s="13"/>
      <c r="O1" s="14"/>
    </row>
    <row r="2" spans="1:57">
      <c r="A2" s="17" t="s">
        <v>18</v>
      </c>
      <c r="B2" s="18" t="str">
        <f>KUNDE</f>
        <v>Kreis Euskirchen</v>
      </c>
      <c r="E2" s="6" t="s">
        <v>17</v>
      </c>
      <c r="F2" s="21" t="s">
        <v>7</v>
      </c>
      <c r="G2" s="22"/>
      <c r="H2" s="9"/>
      <c r="I2" s="23" t="s">
        <v>1548</v>
      </c>
      <c r="J2" s="24">
        <v>3</v>
      </c>
      <c r="K2" s="25"/>
      <c r="L2" s="26" t="s">
        <v>13</v>
      </c>
      <c r="M2" s="27"/>
      <c r="N2" s="28"/>
      <c r="O2" s="29">
        <f>O15</f>
        <v>0</v>
      </c>
    </row>
    <row r="3" spans="1:57">
      <c r="A3" s="17"/>
      <c r="B3" s="30" t="s">
        <v>2723</v>
      </c>
      <c r="E3" s="31" t="s">
        <v>19</v>
      </c>
      <c r="F3" s="32">
        <f>DATE</f>
        <v>46134</v>
      </c>
      <c r="G3" s="33"/>
      <c r="H3" s="34"/>
      <c r="I3" s="35" t="s">
        <v>61</v>
      </c>
      <c r="J3" s="36" t="s">
        <v>1583</v>
      </c>
      <c r="K3" s="37"/>
      <c r="L3" s="26" t="s">
        <v>11</v>
      </c>
      <c r="M3" s="27"/>
      <c r="N3" s="28"/>
      <c r="O3" s="38">
        <f>M15</f>
        <v>0</v>
      </c>
    </row>
    <row r="4" spans="1:57">
      <c r="A4" s="17"/>
      <c r="B4" s="30" t="s">
        <v>2743</v>
      </c>
      <c r="D4" s="39"/>
      <c r="E4" s="40"/>
      <c r="F4" s="41"/>
      <c r="H4" s="42"/>
      <c r="I4" s="43" t="s">
        <v>95</v>
      </c>
      <c r="J4" s="44" t="s">
        <v>92</v>
      </c>
      <c r="K4" s="45"/>
      <c r="L4" s="26" t="s">
        <v>12</v>
      </c>
      <c r="M4" s="27"/>
      <c r="N4" s="46"/>
      <c r="O4" s="47">
        <f>K15</f>
        <v>0</v>
      </c>
    </row>
    <row r="5" spans="1:57">
      <c r="A5" s="48"/>
      <c r="B5" s="122" t="s">
        <v>905</v>
      </c>
      <c r="C5" s="49"/>
      <c r="D5" s="50"/>
      <c r="E5" s="31"/>
      <c r="G5" s="400" t="str">
        <f>IF(L1="",IF(O4&gt;K8,"Die angebotene Durchschnittsleistung überschreitet die zulässige Obergrenze der Reinigungsleistung",""),"")</f>
        <v/>
      </c>
      <c r="H5" s="400"/>
      <c r="I5" s="400"/>
      <c r="J5" s="400"/>
      <c r="K5" s="401"/>
      <c r="L5" s="52" t="s">
        <v>8</v>
      </c>
      <c r="M5" s="52"/>
      <c r="N5" s="52"/>
      <c r="O5" s="53">
        <f>H15</f>
        <v>56</v>
      </c>
    </row>
    <row r="6" spans="1:57">
      <c r="A6" s="54"/>
      <c r="G6" s="402"/>
      <c r="H6" s="402"/>
      <c r="I6" s="402"/>
      <c r="J6" s="402"/>
      <c r="K6" s="403"/>
      <c r="L6" s="52" t="s">
        <v>9</v>
      </c>
      <c r="M6" s="52"/>
      <c r="N6" s="56"/>
      <c r="O6" s="53">
        <f>L15</f>
        <v>5595.5199999999995</v>
      </c>
    </row>
    <row r="7" spans="1:57" ht="15">
      <c r="A7" s="17"/>
      <c r="B7" s="408" t="str">
        <f>IF(AND(ROUND(SUM(H11:H15)/2,2)=ROUND(H15,2),ROUND(SUM(L11:L15)/2,2)=ROUND(L15,2),ROUND(SUM(M11:M15)/2,2)=ROUND(M15,2),ROUND(SUM(O11:O15)/2,2)=ROUND(O15,2)),"","SUMMENFEHLER")</f>
        <v/>
      </c>
      <c r="C7" s="408"/>
      <c r="D7" s="409"/>
      <c r="E7" s="6"/>
      <c r="F7" s="7"/>
      <c r="G7" s="5"/>
      <c r="H7" s="57"/>
      <c r="I7" s="58"/>
      <c r="J7" s="59" t="s">
        <v>37</v>
      </c>
      <c r="K7" s="60"/>
      <c r="L7" s="52" t="s">
        <v>10</v>
      </c>
      <c r="M7" s="52"/>
      <c r="N7" s="52"/>
      <c r="O7" s="61">
        <f>IFERROR(O2/O6,0)</f>
        <v>0</v>
      </c>
    </row>
    <row r="8" spans="1:57" ht="15">
      <c r="A8" s="48"/>
      <c r="B8" s="410"/>
      <c r="C8" s="410"/>
      <c r="D8" s="411"/>
      <c r="E8" s="6"/>
      <c r="F8" s="7"/>
      <c r="G8" s="5"/>
      <c r="H8" s="58"/>
      <c r="I8" s="58"/>
      <c r="J8" s="59" t="s">
        <v>86</v>
      </c>
      <c r="K8" s="62">
        <v>140</v>
      </c>
      <c r="L8" s="52" t="s">
        <v>36</v>
      </c>
      <c r="M8" s="52"/>
      <c r="N8" s="52"/>
      <c r="O8" s="63">
        <f>COUNTA(I11:I14)</f>
        <v>4</v>
      </c>
    </row>
    <row r="9" spans="1:57" s="73" customFormat="1" ht="40.5">
      <c r="A9" s="64" t="s">
        <v>1</v>
      </c>
      <c r="B9" s="65" t="s">
        <v>94</v>
      </c>
      <c r="C9" s="66" t="s">
        <v>3</v>
      </c>
      <c r="D9" s="67" t="s">
        <v>14</v>
      </c>
      <c r="E9" s="65" t="s">
        <v>2</v>
      </c>
      <c r="F9" s="68" t="s">
        <v>20</v>
      </c>
      <c r="G9" s="69" t="s">
        <v>4</v>
      </c>
      <c r="H9" s="65" t="s">
        <v>21</v>
      </c>
      <c r="I9" s="65" t="s">
        <v>1539</v>
      </c>
      <c r="J9" s="70" t="s">
        <v>1550</v>
      </c>
      <c r="K9" s="70" t="s">
        <v>2719</v>
      </c>
      <c r="L9" s="71" t="s">
        <v>2720</v>
      </c>
      <c r="M9" s="71" t="s">
        <v>1549</v>
      </c>
      <c r="N9" s="71" t="s">
        <v>22</v>
      </c>
      <c r="O9" s="72" t="s">
        <v>1551</v>
      </c>
    </row>
    <row r="10" spans="1:57" ht="13.5">
      <c r="A10" s="74"/>
      <c r="B10" s="74"/>
      <c r="C10" s="75"/>
      <c r="D10" s="76"/>
      <c r="E10" s="77"/>
      <c r="F10" s="78"/>
      <c r="G10" s="79"/>
      <c r="H10" s="80"/>
      <c r="I10" s="80"/>
      <c r="J10" s="81"/>
      <c r="K10" s="81"/>
      <c r="L10" s="77"/>
      <c r="M10" s="82"/>
      <c r="N10" s="77"/>
      <c r="O10" s="83"/>
    </row>
    <row r="11" spans="1:57">
      <c r="A11" s="84">
        <v>1</v>
      </c>
      <c r="B11" s="85" t="s">
        <v>2724</v>
      </c>
      <c r="C11" s="86"/>
      <c r="D11" s="279"/>
      <c r="E11" s="273" t="s">
        <v>644</v>
      </c>
      <c r="F11" s="274" t="s">
        <v>2725</v>
      </c>
      <c r="G11" s="86" t="s">
        <v>54</v>
      </c>
      <c r="H11" s="90">
        <v>32</v>
      </c>
      <c r="I11" s="91">
        <v>2</v>
      </c>
      <c r="J11" s="92">
        <v>99.92</v>
      </c>
      <c r="K11" s="93"/>
      <c r="L11" s="94">
        <f t="shared" ref="L11:L14" si="0">H11*J11</f>
        <v>3197.44</v>
      </c>
      <c r="M11" s="94">
        <f t="shared" ref="M11:M14" si="1">IFERROR(L11/K11,0)</f>
        <v>0</v>
      </c>
      <c r="N11" s="95">
        <f t="shared" ref="N11:N14" si="2">IF(O11&gt;0,O11/J11,0)</f>
        <v>0</v>
      </c>
      <c r="O11" s="94">
        <f t="shared" ref="O11" si="3">ROUND(M11*SVS_UR_1_4,2)</f>
        <v>0</v>
      </c>
    </row>
    <row r="12" spans="1:57">
      <c r="A12" s="84">
        <v>2</v>
      </c>
      <c r="B12" s="85" t="s">
        <v>2724</v>
      </c>
      <c r="C12" s="86"/>
      <c r="D12" s="279"/>
      <c r="E12" s="273" t="s">
        <v>2726</v>
      </c>
      <c r="F12" s="274" t="s">
        <v>364</v>
      </c>
      <c r="G12" s="86" t="s">
        <v>48</v>
      </c>
      <c r="H12" s="90">
        <v>4</v>
      </c>
      <c r="I12" s="91">
        <v>2</v>
      </c>
      <c r="J12" s="92">
        <v>99.92</v>
      </c>
      <c r="K12" s="93"/>
      <c r="L12" s="94">
        <f t="shared" si="0"/>
        <v>399.68</v>
      </c>
      <c r="M12" s="94">
        <f t="shared" si="1"/>
        <v>0</v>
      </c>
      <c r="N12" s="95">
        <f t="shared" si="2"/>
        <v>0</v>
      </c>
      <c r="O12" s="94">
        <f t="shared" ref="O12:O14" si="4">ROUND(M12*SVS_UR_1_4,2)</f>
        <v>0</v>
      </c>
    </row>
    <row r="13" spans="1:57">
      <c r="A13" s="84">
        <v>3</v>
      </c>
      <c r="B13" s="85" t="s">
        <v>2724</v>
      </c>
      <c r="C13" s="86"/>
      <c r="D13" s="279"/>
      <c r="E13" s="273" t="s">
        <v>314</v>
      </c>
      <c r="F13" s="274" t="s">
        <v>2725</v>
      </c>
      <c r="G13" s="86" t="s">
        <v>54</v>
      </c>
      <c r="H13" s="90">
        <v>4</v>
      </c>
      <c r="I13" s="91">
        <v>2</v>
      </c>
      <c r="J13" s="92">
        <v>99.92</v>
      </c>
      <c r="K13" s="93"/>
      <c r="L13" s="94">
        <f t="shared" si="0"/>
        <v>399.68</v>
      </c>
      <c r="M13" s="94">
        <f t="shared" si="1"/>
        <v>0</v>
      </c>
      <c r="N13" s="95">
        <f t="shared" si="2"/>
        <v>0</v>
      </c>
      <c r="O13" s="94">
        <f t="shared" si="4"/>
        <v>0</v>
      </c>
    </row>
    <row r="14" spans="1:57">
      <c r="A14" s="84">
        <v>4</v>
      </c>
      <c r="B14" s="85" t="s">
        <v>2724</v>
      </c>
      <c r="C14" s="86"/>
      <c r="D14" s="279"/>
      <c r="E14" s="273" t="s">
        <v>5</v>
      </c>
      <c r="F14" s="274" t="s">
        <v>2725</v>
      </c>
      <c r="G14" s="86" t="s">
        <v>41</v>
      </c>
      <c r="H14" s="90">
        <v>16</v>
      </c>
      <c r="I14" s="91">
        <v>2</v>
      </c>
      <c r="J14" s="92">
        <v>99.92</v>
      </c>
      <c r="K14" s="93"/>
      <c r="L14" s="94">
        <f t="shared" si="0"/>
        <v>1598.72</v>
      </c>
      <c r="M14" s="94">
        <f t="shared" si="1"/>
        <v>0</v>
      </c>
      <c r="N14" s="95">
        <f t="shared" si="2"/>
        <v>0</v>
      </c>
      <c r="O14" s="94">
        <f t="shared" si="4"/>
        <v>0</v>
      </c>
    </row>
    <row r="15" spans="1:57" s="15" customFormat="1" ht="13.5">
      <c r="A15" s="97" t="s">
        <v>6</v>
      </c>
      <c r="B15" s="98" t="s">
        <v>91</v>
      </c>
      <c r="C15" s="99"/>
      <c r="D15" s="100"/>
      <c r="E15" s="101"/>
      <c r="F15" s="102"/>
      <c r="G15" s="103"/>
      <c r="H15" s="104">
        <f>SUM(H11:H14)</f>
        <v>56</v>
      </c>
      <c r="I15" s="105"/>
      <c r="J15" s="105"/>
      <c r="K15" s="106">
        <f>IFERROR(L15/M15,0)</f>
        <v>0</v>
      </c>
      <c r="L15" s="104">
        <f>SUM(L11:L14)</f>
        <v>5595.5199999999995</v>
      </c>
      <c r="M15" s="104">
        <f>SUM(M11:M14)</f>
        <v>0</v>
      </c>
      <c r="N15" s="107"/>
      <c r="O15" s="104">
        <f>SUM(O11:O14)</f>
        <v>0</v>
      </c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  <c r="AG15" s="16"/>
      <c r="AH15" s="16"/>
      <c r="AI15" s="16"/>
      <c r="AJ15" s="16"/>
      <c r="AK15" s="16"/>
      <c r="AL15" s="16"/>
      <c r="AM15" s="16"/>
      <c r="AN15" s="16"/>
      <c r="AO15" s="16"/>
      <c r="AP15" s="16"/>
      <c r="AQ15" s="16"/>
      <c r="AR15" s="16"/>
      <c r="AS15" s="16"/>
      <c r="AT15" s="16"/>
      <c r="AU15" s="16"/>
      <c r="AV15" s="16"/>
      <c r="AW15" s="16"/>
      <c r="AX15" s="16"/>
      <c r="AY15" s="16"/>
      <c r="AZ15" s="16"/>
      <c r="BA15" s="16"/>
      <c r="BB15" s="16"/>
      <c r="BC15" s="16"/>
      <c r="BD15" s="16"/>
      <c r="BE15" s="16"/>
    </row>
    <row r="16" spans="1:57" s="15" customFormat="1">
      <c r="A16" s="51"/>
      <c r="B16" s="51"/>
      <c r="C16" s="19"/>
      <c r="D16" s="20"/>
      <c r="E16" s="55"/>
      <c r="F16" s="51"/>
      <c r="G16" s="20"/>
      <c r="H16" s="108"/>
      <c r="I16" s="108"/>
      <c r="J16" s="109"/>
      <c r="K16" s="109"/>
      <c r="L16" s="108"/>
      <c r="M16" s="110"/>
      <c r="N16" s="110"/>
      <c r="O16" s="111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  <c r="AI16" s="16"/>
      <c r="AJ16" s="16"/>
      <c r="AK16" s="16"/>
      <c r="AL16" s="16"/>
      <c r="AM16" s="16"/>
      <c r="AN16" s="16"/>
      <c r="AO16" s="16"/>
      <c r="AP16" s="16"/>
      <c r="AQ16" s="16"/>
      <c r="AR16" s="16"/>
      <c r="AS16" s="16"/>
      <c r="AT16" s="16"/>
      <c r="AU16" s="16"/>
      <c r="AV16" s="16"/>
      <c r="AW16" s="16"/>
      <c r="AX16" s="16"/>
      <c r="AY16" s="16"/>
      <c r="AZ16" s="16"/>
      <c r="BA16" s="16"/>
      <c r="BB16" s="16"/>
      <c r="BC16" s="16"/>
      <c r="BD16" s="16"/>
      <c r="BE16" s="16"/>
    </row>
    <row r="17" spans="1:57" s="15" customFormat="1">
      <c r="A17" s="112" t="s">
        <v>23</v>
      </c>
      <c r="B17" s="112"/>
      <c r="C17" s="113"/>
      <c r="D17" s="114"/>
      <c r="E17" s="114"/>
      <c r="F17" s="115"/>
      <c r="G17" s="116"/>
      <c r="H17" s="117"/>
      <c r="I17" s="117"/>
      <c r="J17" s="117"/>
      <c r="K17" s="117"/>
      <c r="L17" s="117"/>
      <c r="M17" s="117"/>
      <c r="N17" s="117"/>
      <c r="O17" s="117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  <c r="AG17" s="16"/>
      <c r="AH17" s="16"/>
      <c r="AI17" s="16"/>
      <c r="AJ17" s="16"/>
      <c r="AK17" s="16"/>
      <c r="AL17" s="16"/>
      <c r="AM17" s="16"/>
      <c r="AN17" s="16"/>
      <c r="AO17" s="16"/>
      <c r="AP17" s="16"/>
      <c r="AQ17" s="16"/>
      <c r="AR17" s="16"/>
      <c r="AS17" s="16"/>
      <c r="AT17" s="16"/>
      <c r="AU17" s="16"/>
      <c r="AV17" s="16"/>
      <c r="AW17" s="16"/>
      <c r="AX17" s="16"/>
      <c r="AY17" s="16"/>
      <c r="AZ17" s="16"/>
      <c r="BA17" s="16"/>
      <c r="BB17" s="16"/>
      <c r="BC17" s="16"/>
      <c r="BD17" s="16"/>
      <c r="BE17" s="16"/>
    </row>
    <row r="18" spans="1:57" s="15" customFormat="1" ht="6" customHeight="1">
      <c r="A18" s="118"/>
      <c r="B18" s="112"/>
      <c r="C18" s="113"/>
      <c r="D18" s="114"/>
      <c r="E18" s="114"/>
      <c r="F18" s="115"/>
      <c r="G18" s="116"/>
      <c r="H18" s="117"/>
      <c r="I18" s="117"/>
      <c r="J18" s="117"/>
      <c r="K18" s="117"/>
      <c r="L18" s="117"/>
      <c r="M18" s="117"/>
      <c r="N18" s="117"/>
      <c r="O18" s="117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H18" s="16"/>
      <c r="AI18" s="16"/>
      <c r="AJ18" s="16"/>
      <c r="AK18" s="16"/>
      <c r="AL18" s="16"/>
      <c r="AM18" s="16"/>
      <c r="AN18" s="16"/>
      <c r="AO18" s="16"/>
      <c r="AP18" s="16"/>
      <c r="AQ18" s="16"/>
      <c r="AR18" s="16"/>
      <c r="AS18" s="16"/>
      <c r="AT18" s="16"/>
      <c r="AU18" s="16"/>
      <c r="AV18" s="16"/>
      <c r="AW18" s="16"/>
      <c r="AX18" s="16"/>
      <c r="AY18" s="16"/>
      <c r="AZ18" s="16"/>
      <c r="BA18" s="16"/>
      <c r="BB18" s="16"/>
      <c r="BC18" s="16"/>
      <c r="BD18" s="16"/>
      <c r="BE18" s="16"/>
    </row>
    <row r="19" spans="1:57" s="15" customFormat="1">
      <c r="A19" s="108" t="s">
        <v>24</v>
      </c>
      <c r="B19" s="51" t="s">
        <v>25</v>
      </c>
      <c r="C19" s="19"/>
      <c r="D19" s="20" t="s">
        <v>27</v>
      </c>
      <c r="E19" s="119" t="s">
        <v>28</v>
      </c>
      <c r="F19" s="51"/>
      <c r="G19" s="20"/>
      <c r="H19" s="108"/>
      <c r="I19" s="108"/>
      <c r="J19" s="108"/>
      <c r="K19" s="108"/>
      <c r="L19" s="108"/>
      <c r="M19" s="108"/>
      <c r="N19" s="108"/>
      <c r="O19" s="108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  <c r="AA19" s="16"/>
      <c r="AB19" s="16"/>
      <c r="AC19" s="16"/>
      <c r="AD19" s="16"/>
      <c r="AE19" s="16"/>
      <c r="AF19" s="16"/>
      <c r="AG19" s="16"/>
      <c r="AH19" s="16"/>
      <c r="AI19" s="16"/>
      <c r="AJ19" s="16"/>
      <c r="AK19" s="16"/>
      <c r="AL19" s="16"/>
      <c r="AM19" s="16"/>
      <c r="AN19" s="16"/>
      <c r="AO19" s="16"/>
      <c r="AP19" s="16"/>
      <c r="AQ19" s="16"/>
      <c r="AR19" s="16"/>
      <c r="AS19" s="16"/>
      <c r="AT19" s="16"/>
      <c r="AU19" s="16"/>
      <c r="AV19" s="16"/>
      <c r="AW19" s="16"/>
      <c r="AX19" s="16"/>
      <c r="AY19" s="16"/>
      <c r="AZ19" s="16"/>
      <c r="BA19" s="16"/>
      <c r="BB19" s="16"/>
      <c r="BC19" s="16"/>
      <c r="BD19" s="16"/>
      <c r="BE19" s="16"/>
    </row>
    <row r="20" spans="1:57" s="15" customFormat="1">
      <c r="A20" s="108" t="s">
        <v>14</v>
      </c>
      <c r="B20" s="51" t="s">
        <v>26</v>
      </c>
      <c r="C20" s="19"/>
      <c r="D20" s="114" t="s">
        <v>1540</v>
      </c>
      <c r="E20" s="120" t="s">
        <v>1541</v>
      </c>
      <c r="F20" s="51"/>
      <c r="G20" s="20"/>
      <c r="H20" s="108"/>
      <c r="I20" s="108"/>
      <c r="J20" s="108"/>
      <c r="K20" s="108"/>
      <c r="L20" s="108"/>
      <c r="M20" s="108"/>
      <c r="N20" s="108"/>
      <c r="O20" s="108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16"/>
      <c r="AF20" s="16"/>
      <c r="AG20" s="16"/>
      <c r="AH20" s="16"/>
      <c r="AI20" s="16"/>
      <c r="AJ20" s="16"/>
      <c r="AK20" s="16"/>
      <c r="AL20" s="16"/>
      <c r="AM20" s="16"/>
      <c r="AN20" s="16"/>
      <c r="AO20" s="16"/>
      <c r="AP20" s="16"/>
      <c r="AQ20" s="16"/>
      <c r="AR20" s="16"/>
      <c r="AS20" s="16"/>
      <c r="AT20" s="16"/>
      <c r="AU20" s="16"/>
      <c r="AV20" s="16"/>
      <c r="AW20" s="16"/>
      <c r="AX20" s="16"/>
      <c r="AY20" s="16"/>
      <c r="AZ20" s="16"/>
      <c r="BA20" s="16"/>
      <c r="BB20" s="16"/>
      <c r="BC20" s="16"/>
      <c r="BD20" s="16"/>
      <c r="BE20" s="16"/>
    </row>
    <row r="21" spans="1:57" s="15" customFormat="1">
      <c r="A21" s="108" t="s">
        <v>29</v>
      </c>
      <c r="B21" s="51" t="s">
        <v>30</v>
      </c>
      <c r="C21" s="19"/>
      <c r="D21" s="121"/>
      <c r="E21" s="110"/>
      <c r="F21" s="51"/>
      <c r="G21" s="20"/>
      <c r="H21" s="108"/>
      <c r="I21" s="108"/>
      <c r="J21" s="108"/>
      <c r="K21" s="108"/>
      <c r="L21" s="108"/>
      <c r="M21" s="108"/>
      <c r="N21" s="108"/>
      <c r="O21" s="108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6"/>
      <c r="AI21" s="16"/>
      <c r="AJ21" s="16"/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/>
      <c r="BC21" s="16"/>
      <c r="BD21" s="16"/>
      <c r="BE21" s="16"/>
    </row>
    <row r="22" spans="1:57" s="15" customFormat="1">
      <c r="A22" s="108" t="s">
        <v>31</v>
      </c>
      <c r="B22" s="51" t="s">
        <v>32</v>
      </c>
      <c r="C22" s="19"/>
      <c r="D22" s="121"/>
      <c r="E22" s="110"/>
      <c r="F22" s="51"/>
      <c r="G22" s="20"/>
      <c r="H22" s="108"/>
      <c r="I22" s="108"/>
      <c r="J22" s="108"/>
      <c r="K22" s="108"/>
      <c r="L22" s="108"/>
      <c r="M22" s="108"/>
      <c r="N22" s="108"/>
      <c r="O22" s="108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  <c r="AI22" s="16"/>
      <c r="AJ22" s="16"/>
      <c r="AK22" s="16"/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6"/>
      <c r="BA22" s="16"/>
      <c r="BB22" s="16"/>
      <c r="BC22" s="16"/>
      <c r="BD22" s="16"/>
      <c r="BE22" s="16"/>
    </row>
    <row r="23" spans="1:57" s="15" customFormat="1">
      <c r="A23" s="51"/>
      <c r="B23" s="51"/>
      <c r="C23" s="19"/>
      <c r="D23" s="20"/>
      <c r="E23" s="55"/>
      <c r="F23" s="51"/>
      <c r="G23" s="20"/>
      <c r="H23" s="108"/>
      <c r="I23" s="108"/>
      <c r="J23" s="108"/>
      <c r="K23" s="108"/>
      <c r="L23" s="108"/>
      <c r="M23" s="108"/>
      <c r="N23" s="108"/>
      <c r="O23" s="108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  <c r="AC23" s="16"/>
      <c r="AD23" s="16"/>
      <c r="AE23" s="16"/>
      <c r="AF23" s="16"/>
      <c r="AG23" s="16"/>
      <c r="AH23" s="16"/>
      <c r="AI23" s="16"/>
      <c r="AJ23" s="16"/>
      <c r="AK23" s="16"/>
      <c r="AL23" s="16"/>
      <c r="AM23" s="16"/>
      <c r="AN23" s="16"/>
      <c r="AO23" s="16"/>
      <c r="AP23" s="16"/>
      <c r="AQ23" s="16"/>
      <c r="AR23" s="16"/>
      <c r="AS23" s="16"/>
      <c r="AT23" s="16"/>
      <c r="AU23" s="16"/>
      <c r="AV23" s="16"/>
      <c r="AW23" s="16"/>
      <c r="AX23" s="16"/>
      <c r="AY23" s="16"/>
      <c r="AZ23" s="16"/>
      <c r="BA23" s="16"/>
      <c r="BB23" s="16"/>
      <c r="BC23" s="16"/>
      <c r="BD23" s="16"/>
      <c r="BE23" s="16"/>
    </row>
    <row r="24" spans="1:57" s="15" customFormat="1">
      <c r="A24" s="51"/>
      <c r="B24" s="51"/>
      <c r="C24" s="19"/>
      <c r="D24" s="20"/>
      <c r="E24" s="55"/>
      <c r="F24" s="51"/>
      <c r="G24" s="20"/>
      <c r="H24" s="108"/>
      <c r="I24" s="108"/>
      <c r="J24" s="108"/>
      <c r="K24" s="108"/>
      <c r="L24" s="108"/>
      <c r="M24" s="108"/>
      <c r="N24" s="108"/>
      <c r="O24" s="108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16"/>
      <c r="AH24" s="16"/>
      <c r="AI24" s="16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</row>
    <row r="512" spans="3:15" s="51" customFormat="1">
      <c r="C512" s="19"/>
      <c r="D512" s="20"/>
      <c r="E512" s="110"/>
      <c r="G512" s="20"/>
      <c r="H512" s="108"/>
      <c r="I512" s="108"/>
      <c r="J512" s="109"/>
      <c r="K512" s="109"/>
      <c r="L512" s="110"/>
      <c r="M512" s="110"/>
      <c r="N512" s="110"/>
      <c r="O512" s="111"/>
    </row>
    <row r="513" spans="3:15" s="51" customFormat="1">
      <c r="C513" s="19"/>
      <c r="D513" s="20"/>
      <c r="E513" s="110"/>
      <c r="G513" s="20"/>
      <c r="H513" s="108"/>
      <c r="I513" s="108"/>
      <c r="J513" s="109"/>
      <c r="K513" s="109"/>
      <c r="L513" s="110"/>
      <c r="M513" s="110"/>
      <c r="N513" s="110"/>
      <c r="O513" s="111"/>
    </row>
  </sheetData>
  <sheetProtection algorithmName="SHA-512" hashValue="oSr0SGrgw2pk/xZKzm/JR6rbtoUo/r5Z9B0r7Oa7XSiQZuJizZNdkKixR4QcLPnvbZokIN7IiRnZGianY7fP/Q==" saltValue="XQSej3PBQIujsNdqMCh09Q==" spinCount="100000" sheet="1" objects="1" scenarios="1" formatColumns="0" formatRows="0" autoFilter="0"/>
  <autoFilter ref="A9:O15" xr:uid="{4112C193-0091-4F4D-9B04-668C2E17B7CE}"/>
  <mergeCells count="2">
    <mergeCell ref="G5:K6"/>
    <mergeCell ref="B7:D8"/>
  </mergeCells>
  <conditionalFormatting sqref="B7">
    <cfRule type="expression" dxfId="29" priority="3">
      <formula>B7&lt;&gt;""</formula>
    </cfRule>
  </conditionalFormatting>
  <conditionalFormatting sqref="G5:K6">
    <cfRule type="expression" dxfId="28" priority="1">
      <formula>$G$5&lt;&gt;""</formula>
    </cfRule>
  </conditionalFormatting>
  <conditionalFormatting sqref="L1:O1">
    <cfRule type="expression" dxfId="27" priority="2">
      <formula>$L$1&lt;&gt;""</formula>
    </cfRule>
  </conditionalFormatting>
  <pageMargins left="0.70866141732283472" right="0.70866141732283472" top="0.78740157480314965" bottom="0.78740157480314965" header="0" footer="0.31496062992125984"/>
  <pageSetup paperSize="9" scale="55" fitToHeight="0" orientation="portrait" r:id="rId1"/>
  <headerFooter>
    <oddFooter>&amp;LPreisblätter&amp;C&amp;A&amp;R&amp;P - &amp;N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71216A-2A06-46A7-AD0C-93CFDF44B322}">
  <sheetPr codeName="Tabelle15">
    <tabColor theme="7" tint="0.59999389629810485"/>
    <pageSetUpPr fitToPage="1"/>
  </sheetPr>
  <dimension ref="A1:O155"/>
  <sheetViews>
    <sheetView zoomScaleNormal="100" workbookViewId="0">
      <pane ySplit="9" topLeftCell="A144" activePane="bottomLeft" state="frozen"/>
      <selection activeCell="S202" sqref="S202"/>
      <selection pane="bottomLeft" activeCell="D153" sqref="D153:F154"/>
    </sheetView>
  </sheetViews>
  <sheetFormatPr baseColWidth="10" defaultColWidth="11.42578125" defaultRowHeight="14.25"/>
  <cols>
    <col min="1" max="1" width="6.140625" style="51" customWidth="1"/>
    <col min="2" max="2" width="13.85546875" style="51" customWidth="1"/>
    <col min="3" max="3" width="7.7109375" style="19" bestFit="1" customWidth="1"/>
    <col min="4" max="4" width="9.85546875" style="20" customWidth="1"/>
    <col min="5" max="5" width="20" style="55" customWidth="1"/>
    <col min="6" max="6" width="12.85546875" style="110" bestFit="1" customWidth="1"/>
    <col min="7" max="7" width="5.140625" style="20" bestFit="1" customWidth="1"/>
    <col min="8" max="8" width="10.42578125" style="108" bestFit="1" customWidth="1"/>
    <col min="9" max="9" width="10" style="108" customWidth="1"/>
    <col min="10" max="10" width="13.7109375" style="109" customWidth="1"/>
    <col min="11" max="11" width="11.5703125" style="109" bestFit="1" customWidth="1"/>
    <col min="12" max="12" width="12.5703125" style="110" customWidth="1"/>
    <col min="13" max="13" width="9.140625" style="110" bestFit="1" customWidth="1"/>
    <col min="14" max="14" width="8.42578125" style="110" customWidth="1"/>
    <col min="15" max="15" width="15.5703125" style="111" customWidth="1"/>
    <col min="16" max="16384" width="11.42578125" style="16"/>
  </cols>
  <sheetData>
    <row r="1" spans="1:15">
      <c r="A1" s="2" t="s">
        <v>16</v>
      </c>
      <c r="B1" s="3" t="s">
        <v>0</v>
      </c>
      <c r="C1" s="4"/>
      <c r="D1" s="5"/>
      <c r="E1" s="6"/>
      <c r="F1" s="270"/>
      <c r="G1" s="8"/>
      <c r="H1" s="9"/>
      <c r="I1" s="10"/>
      <c r="J1" s="10"/>
      <c r="K1" s="11"/>
      <c r="L1" s="12" t="str">
        <f>IF(OR(COUNTA(I11:I145)&lt;&gt;COUNTIF(N11:N145,"&gt;0"),$K$7=""),"Das Preisblatt ist nicht vollständig ausgefüllt!","")</f>
        <v>Das Preisblatt ist nicht vollständig ausgefüllt!</v>
      </c>
      <c r="M1" s="13"/>
      <c r="N1" s="13"/>
      <c r="O1" s="14"/>
    </row>
    <row r="2" spans="1:15">
      <c r="A2" s="17" t="s">
        <v>18</v>
      </c>
      <c r="B2" s="18" t="str">
        <f>KUNDE</f>
        <v>Kreis Euskirchen</v>
      </c>
      <c r="E2" s="6" t="s">
        <v>17</v>
      </c>
      <c r="F2" s="271" t="s">
        <v>7</v>
      </c>
      <c r="G2" s="22"/>
      <c r="H2" s="9"/>
      <c r="I2" s="23" t="s">
        <v>1548</v>
      </c>
      <c r="J2" s="24">
        <v>4</v>
      </c>
      <c r="K2" s="25"/>
      <c r="L2" s="26" t="s">
        <v>13</v>
      </c>
      <c r="M2" s="27"/>
      <c r="N2" s="28"/>
      <c r="O2" s="29">
        <f>O146</f>
        <v>0</v>
      </c>
    </row>
    <row r="3" spans="1:15">
      <c r="A3" s="17"/>
      <c r="B3" s="30" t="s">
        <v>900</v>
      </c>
      <c r="E3" s="31" t="s">
        <v>19</v>
      </c>
      <c r="F3" s="32">
        <f>DATE</f>
        <v>46134</v>
      </c>
      <c r="G3" s="33"/>
      <c r="H3" s="34"/>
      <c r="I3" s="35" t="s">
        <v>61</v>
      </c>
      <c r="J3" s="36" t="s">
        <v>1580</v>
      </c>
      <c r="K3" s="37"/>
      <c r="L3" s="26" t="s">
        <v>11</v>
      </c>
      <c r="M3" s="27"/>
      <c r="N3" s="28"/>
      <c r="O3" s="38">
        <f>M146</f>
        <v>0</v>
      </c>
    </row>
    <row r="4" spans="1:15">
      <c r="A4" s="17"/>
      <c r="B4" s="30" t="s">
        <v>901</v>
      </c>
      <c r="D4" s="39"/>
      <c r="E4" s="40"/>
      <c r="F4" s="272"/>
      <c r="H4" s="42"/>
      <c r="I4" s="43" t="s">
        <v>95</v>
      </c>
      <c r="J4" s="44" t="s">
        <v>92</v>
      </c>
      <c r="K4" s="45"/>
      <c r="L4" s="26" t="s">
        <v>12</v>
      </c>
      <c r="M4" s="27"/>
      <c r="N4" s="46"/>
      <c r="O4" s="47">
        <f>K146</f>
        <v>0</v>
      </c>
    </row>
    <row r="5" spans="1:15">
      <c r="A5" s="48"/>
      <c r="B5" s="122" t="s">
        <v>902</v>
      </c>
      <c r="C5" s="49"/>
      <c r="D5" s="50"/>
      <c r="E5" s="31"/>
      <c r="G5" s="400" t="str">
        <f>IF(L1="",IF(O4&gt;K8,"Die angebotene Durchschnittsleistung überschreitet die zulässige Obergrenze der Reinigungsleistung",""),"")</f>
        <v/>
      </c>
      <c r="H5" s="400"/>
      <c r="I5" s="400"/>
      <c r="J5" s="400"/>
      <c r="K5" s="401"/>
      <c r="L5" s="52" t="s">
        <v>8</v>
      </c>
      <c r="M5" s="52"/>
      <c r="N5" s="52"/>
      <c r="O5" s="53">
        <f>H146</f>
        <v>1859.7700000000004</v>
      </c>
    </row>
    <row r="6" spans="1:15">
      <c r="A6" s="54"/>
      <c r="G6" s="402"/>
      <c r="H6" s="402"/>
      <c r="I6" s="402"/>
      <c r="J6" s="402"/>
      <c r="K6" s="403"/>
      <c r="L6" s="52" t="s">
        <v>9</v>
      </c>
      <c r="M6" s="52"/>
      <c r="N6" s="56"/>
      <c r="O6" s="53">
        <f>L146</f>
        <v>461590.43200000003</v>
      </c>
    </row>
    <row r="7" spans="1:15" ht="15">
      <c r="A7" s="17"/>
      <c r="B7" s="408" t="str">
        <f>IF(AND(ROUND(SUM(H11:H146)/3,2)=ROUND(H146,2),ROUND(SUM(L11:L146)/3,2)=ROUND(L146,2),ROUND(SUM(M11:M146)/3,2)=ROUND(M146,2),ROUND(SUM(O11:O146)/3,2)=ROUND(O146,2)),"","SUMMENFEHLER")</f>
        <v/>
      </c>
      <c r="C7" s="408"/>
      <c r="D7" s="409"/>
      <c r="E7" s="6"/>
      <c r="F7" s="270"/>
      <c r="G7" s="5"/>
      <c r="H7" s="57"/>
      <c r="I7" s="58"/>
      <c r="J7" s="59" t="s">
        <v>37</v>
      </c>
      <c r="K7" s="60"/>
      <c r="L7" s="52" t="s">
        <v>10</v>
      </c>
      <c r="M7" s="52"/>
      <c r="N7" s="52"/>
      <c r="O7" s="61">
        <f>IFERROR(O2/O6,0)</f>
        <v>0</v>
      </c>
    </row>
    <row r="8" spans="1:15" ht="15">
      <c r="A8" s="48"/>
      <c r="B8" s="410"/>
      <c r="C8" s="410"/>
      <c r="D8" s="411"/>
      <c r="E8" s="6"/>
      <c r="F8" s="270"/>
      <c r="G8" s="5"/>
      <c r="H8" s="58"/>
      <c r="I8" s="58"/>
      <c r="J8" s="59" t="s">
        <v>86</v>
      </c>
      <c r="K8" s="62">
        <v>170</v>
      </c>
      <c r="L8" s="52" t="s">
        <v>36</v>
      </c>
      <c r="M8" s="52"/>
      <c r="N8" s="52"/>
      <c r="O8" s="63">
        <f>COUNTA(I11:I145)</f>
        <v>110</v>
      </c>
    </row>
    <row r="9" spans="1:15" s="73" customFormat="1" ht="40.5">
      <c r="A9" s="64" t="s">
        <v>1</v>
      </c>
      <c r="B9" s="65" t="s">
        <v>94</v>
      </c>
      <c r="C9" s="66" t="s">
        <v>3</v>
      </c>
      <c r="D9" s="67" t="s">
        <v>14</v>
      </c>
      <c r="E9" s="65" t="s">
        <v>2</v>
      </c>
      <c r="F9" s="68" t="s">
        <v>20</v>
      </c>
      <c r="G9" s="69" t="s">
        <v>4</v>
      </c>
      <c r="H9" s="65" t="s">
        <v>21</v>
      </c>
      <c r="I9" s="65" t="s">
        <v>1539</v>
      </c>
      <c r="J9" s="70" t="s">
        <v>1550</v>
      </c>
      <c r="K9" s="70" t="s">
        <v>2719</v>
      </c>
      <c r="L9" s="71" t="s">
        <v>2720</v>
      </c>
      <c r="M9" s="71" t="s">
        <v>1549</v>
      </c>
      <c r="N9" s="71" t="s">
        <v>22</v>
      </c>
      <c r="O9" s="72" t="s">
        <v>1551</v>
      </c>
    </row>
    <row r="10" spans="1:15" ht="13.5">
      <c r="A10" s="74"/>
      <c r="B10" s="74" t="s">
        <v>788</v>
      </c>
      <c r="C10" s="75"/>
      <c r="D10" s="76"/>
      <c r="E10" s="77"/>
      <c r="F10" s="82"/>
      <c r="G10" s="79"/>
      <c r="H10" s="80"/>
      <c r="I10" s="80"/>
      <c r="J10" s="81"/>
      <c r="K10" s="81"/>
      <c r="L10" s="77"/>
      <c r="M10" s="82"/>
      <c r="N10" s="77"/>
      <c r="O10" s="83"/>
    </row>
    <row r="11" spans="1:15">
      <c r="A11" s="84">
        <v>1</v>
      </c>
      <c r="B11" s="274" t="s">
        <v>1297</v>
      </c>
      <c r="C11" s="86" t="s">
        <v>354</v>
      </c>
      <c r="D11" s="279" t="s">
        <v>816</v>
      </c>
      <c r="E11" s="273" t="s">
        <v>789</v>
      </c>
      <c r="F11" s="247" t="s">
        <v>851</v>
      </c>
      <c r="G11" s="86" t="s">
        <v>42</v>
      </c>
      <c r="H11" s="280">
        <v>25.31</v>
      </c>
      <c r="I11" s="91">
        <v>5</v>
      </c>
      <c r="J11" s="92">
        <v>249.8</v>
      </c>
      <c r="K11" s="93"/>
      <c r="L11" s="94">
        <f t="shared" ref="L11" si="0">H11*J11</f>
        <v>6322.4380000000001</v>
      </c>
      <c r="M11" s="94">
        <f t="shared" ref="M11" si="1">IFERROR(L11/K11,0)</f>
        <v>0</v>
      </c>
      <c r="N11" s="95">
        <f t="shared" ref="N11" si="2">IF(O11&gt;0,O11/J11,0)</f>
        <v>0</v>
      </c>
      <c r="O11" s="94">
        <f t="shared" ref="O11:O77" si="3">ROUND(M11*SVS_UR_3_2,2)</f>
        <v>0</v>
      </c>
    </row>
    <row r="12" spans="1:15">
      <c r="A12" s="281">
        <v>2</v>
      </c>
      <c r="B12" s="274" t="s">
        <v>1297</v>
      </c>
      <c r="C12" s="86" t="s">
        <v>354</v>
      </c>
      <c r="D12" s="279" t="s">
        <v>817</v>
      </c>
      <c r="E12" s="246" t="s">
        <v>349</v>
      </c>
      <c r="F12" s="247" t="s">
        <v>778</v>
      </c>
      <c r="G12" s="86" t="s">
        <v>54</v>
      </c>
      <c r="H12" s="280">
        <v>10.91</v>
      </c>
      <c r="I12" s="91">
        <v>5</v>
      </c>
      <c r="J12" s="92">
        <v>249.8</v>
      </c>
      <c r="K12" s="93"/>
      <c r="L12" s="94">
        <f t="shared" ref="L12:L78" si="4">H12*J12</f>
        <v>2725.3180000000002</v>
      </c>
      <c r="M12" s="94">
        <f t="shared" ref="M12:M78" si="5">IFERROR(L12/K12,0)</f>
        <v>0</v>
      </c>
      <c r="N12" s="95">
        <f t="shared" ref="N12:N78" si="6">IF(O12&gt;0,O12/J12,0)</f>
        <v>0</v>
      </c>
      <c r="O12" s="94">
        <f t="shared" si="3"/>
        <v>0</v>
      </c>
    </row>
    <row r="13" spans="1:15">
      <c r="A13" s="84">
        <v>3</v>
      </c>
      <c r="B13" s="274" t="s">
        <v>1297</v>
      </c>
      <c r="C13" s="86" t="s">
        <v>354</v>
      </c>
      <c r="D13" s="279" t="s">
        <v>818</v>
      </c>
      <c r="E13" s="246" t="s">
        <v>790</v>
      </c>
      <c r="F13" s="247" t="s">
        <v>778</v>
      </c>
      <c r="G13" s="86" t="s">
        <v>57</v>
      </c>
      <c r="H13" s="280">
        <v>18.98</v>
      </c>
      <c r="I13" s="91">
        <v>5</v>
      </c>
      <c r="J13" s="92">
        <v>249.8</v>
      </c>
      <c r="K13" s="93"/>
      <c r="L13" s="94">
        <f t="shared" si="4"/>
        <v>4741.2040000000006</v>
      </c>
      <c r="M13" s="94">
        <f t="shared" si="5"/>
        <v>0</v>
      </c>
      <c r="N13" s="95">
        <f t="shared" si="6"/>
        <v>0</v>
      </c>
      <c r="O13" s="94">
        <f t="shared" si="3"/>
        <v>0</v>
      </c>
    </row>
    <row r="14" spans="1:15">
      <c r="A14" s="281">
        <v>4</v>
      </c>
      <c r="B14" s="274" t="s">
        <v>1297</v>
      </c>
      <c r="C14" s="86" t="s">
        <v>354</v>
      </c>
      <c r="D14" s="279" t="s">
        <v>819</v>
      </c>
      <c r="E14" s="246" t="s">
        <v>791</v>
      </c>
      <c r="F14" s="247" t="s">
        <v>778</v>
      </c>
      <c r="G14" s="86" t="s">
        <v>41</v>
      </c>
      <c r="H14" s="280">
        <v>14.99</v>
      </c>
      <c r="I14" s="91">
        <v>5</v>
      </c>
      <c r="J14" s="92">
        <v>249.8</v>
      </c>
      <c r="K14" s="93"/>
      <c r="L14" s="94">
        <f t="shared" si="4"/>
        <v>3744.5020000000004</v>
      </c>
      <c r="M14" s="94">
        <f t="shared" si="5"/>
        <v>0</v>
      </c>
      <c r="N14" s="95">
        <f t="shared" si="6"/>
        <v>0</v>
      </c>
      <c r="O14" s="94">
        <f t="shared" si="3"/>
        <v>0</v>
      </c>
    </row>
    <row r="15" spans="1:15">
      <c r="A15" s="84">
        <v>5</v>
      </c>
      <c r="B15" s="274" t="s">
        <v>1297</v>
      </c>
      <c r="C15" s="86" t="s">
        <v>354</v>
      </c>
      <c r="D15" s="279" t="s">
        <v>820</v>
      </c>
      <c r="E15" s="246" t="s">
        <v>792</v>
      </c>
      <c r="F15" s="247" t="s">
        <v>778</v>
      </c>
      <c r="G15" s="86" t="s">
        <v>41</v>
      </c>
      <c r="H15" s="280">
        <v>14.85</v>
      </c>
      <c r="I15" s="91">
        <v>5</v>
      </c>
      <c r="J15" s="92">
        <v>249.8</v>
      </c>
      <c r="K15" s="93"/>
      <c r="L15" s="94">
        <f t="shared" si="4"/>
        <v>3709.53</v>
      </c>
      <c r="M15" s="94">
        <f t="shared" si="5"/>
        <v>0</v>
      </c>
      <c r="N15" s="95">
        <f t="shared" si="6"/>
        <v>0</v>
      </c>
      <c r="O15" s="94">
        <f t="shared" si="3"/>
        <v>0</v>
      </c>
    </row>
    <row r="16" spans="1:15">
      <c r="A16" s="281">
        <v>6</v>
      </c>
      <c r="B16" s="274" t="s">
        <v>1297</v>
      </c>
      <c r="C16" s="86" t="s">
        <v>354</v>
      </c>
      <c r="D16" s="279" t="s">
        <v>821</v>
      </c>
      <c r="E16" s="246" t="s">
        <v>793</v>
      </c>
      <c r="F16" s="247" t="s">
        <v>778</v>
      </c>
      <c r="G16" s="86" t="s">
        <v>41</v>
      </c>
      <c r="H16" s="280">
        <v>20.329999999999998</v>
      </c>
      <c r="I16" s="91">
        <v>5</v>
      </c>
      <c r="J16" s="92">
        <v>249.8</v>
      </c>
      <c r="K16" s="93"/>
      <c r="L16" s="94">
        <f t="shared" si="4"/>
        <v>5078.4340000000002</v>
      </c>
      <c r="M16" s="94">
        <f t="shared" si="5"/>
        <v>0</v>
      </c>
      <c r="N16" s="95">
        <f t="shared" si="6"/>
        <v>0</v>
      </c>
      <c r="O16" s="94">
        <f t="shared" si="3"/>
        <v>0</v>
      </c>
    </row>
    <row r="17" spans="1:15">
      <c r="A17" s="84">
        <v>7</v>
      </c>
      <c r="B17" s="274" t="s">
        <v>1297</v>
      </c>
      <c r="C17" s="86" t="s">
        <v>354</v>
      </c>
      <c r="D17" s="279" t="s">
        <v>822</v>
      </c>
      <c r="E17" s="246" t="s">
        <v>794</v>
      </c>
      <c r="F17" s="247" t="s">
        <v>778</v>
      </c>
      <c r="G17" s="86" t="s">
        <v>41</v>
      </c>
      <c r="H17" s="280">
        <v>25.44</v>
      </c>
      <c r="I17" s="91">
        <v>5</v>
      </c>
      <c r="J17" s="92">
        <v>249.8</v>
      </c>
      <c r="K17" s="93"/>
      <c r="L17" s="94">
        <f t="shared" si="4"/>
        <v>6354.9120000000003</v>
      </c>
      <c r="M17" s="94">
        <f t="shared" si="5"/>
        <v>0</v>
      </c>
      <c r="N17" s="95">
        <f t="shared" si="6"/>
        <v>0</v>
      </c>
      <c r="O17" s="94">
        <f t="shared" si="3"/>
        <v>0</v>
      </c>
    </row>
    <row r="18" spans="1:15">
      <c r="A18" s="281">
        <v>8</v>
      </c>
      <c r="B18" s="274" t="s">
        <v>1297</v>
      </c>
      <c r="C18" s="86" t="s">
        <v>354</v>
      </c>
      <c r="D18" s="279" t="s">
        <v>823</v>
      </c>
      <c r="E18" s="246" t="s">
        <v>795</v>
      </c>
      <c r="F18" s="247" t="s">
        <v>778</v>
      </c>
      <c r="G18" s="86" t="s">
        <v>41</v>
      </c>
      <c r="H18" s="280">
        <v>20.52</v>
      </c>
      <c r="I18" s="91">
        <v>5</v>
      </c>
      <c r="J18" s="92">
        <v>249.8</v>
      </c>
      <c r="K18" s="93"/>
      <c r="L18" s="94">
        <f t="shared" si="4"/>
        <v>5125.8959999999997</v>
      </c>
      <c r="M18" s="94">
        <f t="shared" si="5"/>
        <v>0</v>
      </c>
      <c r="N18" s="95">
        <f t="shared" si="6"/>
        <v>0</v>
      </c>
      <c r="O18" s="94">
        <f t="shared" si="3"/>
        <v>0</v>
      </c>
    </row>
    <row r="19" spans="1:15">
      <c r="A19" s="84">
        <v>9</v>
      </c>
      <c r="B19" s="274" t="s">
        <v>1297</v>
      </c>
      <c r="C19" s="86" t="s">
        <v>354</v>
      </c>
      <c r="D19" s="279" t="s">
        <v>824</v>
      </c>
      <c r="E19" s="246" t="s">
        <v>796</v>
      </c>
      <c r="F19" s="247" t="s">
        <v>778</v>
      </c>
      <c r="G19" s="86" t="s">
        <v>41</v>
      </c>
      <c r="H19" s="280">
        <v>20.25</v>
      </c>
      <c r="I19" s="91">
        <v>5</v>
      </c>
      <c r="J19" s="92">
        <v>249.8</v>
      </c>
      <c r="K19" s="93"/>
      <c r="L19" s="94">
        <f t="shared" si="4"/>
        <v>5058.45</v>
      </c>
      <c r="M19" s="94">
        <f t="shared" si="5"/>
        <v>0</v>
      </c>
      <c r="N19" s="95">
        <f t="shared" si="6"/>
        <v>0</v>
      </c>
      <c r="O19" s="94">
        <f t="shared" si="3"/>
        <v>0</v>
      </c>
    </row>
    <row r="20" spans="1:15">
      <c r="A20" s="281">
        <v>10</v>
      </c>
      <c r="B20" s="274" t="s">
        <v>1297</v>
      </c>
      <c r="C20" s="86" t="s">
        <v>354</v>
      </c>
      <c r="D20" s="279" t="s">
        <v>825</v>
      </c>
      <c r="E20" s="246" t="s">
        <v>797</v>
      </c>
      <c r="F20" s="247" t="s">
        <v>778</v>
      </c>
      <c r="G20" s="86" t="s">
        <v>57</v>
      </c>
      <c r="H20" s="280">
        <v>27.41</v>
      </c>
      <c r="I20" s="91">
        <v>5</v>
      </c>
      <c r="J20" s="92">
        <v>249.8</v>
      </c>
      <c r="K20" s="93"/>
      <c r="L20" s="94">
        <f t="shared" si="4"/>
        <v>6847.018</v>
      </c>
      <c r="M20" s="94">
        <f t="shared" si="5"/>
        <v>0</v>
      </c>
      <c r="N20" s="95">
        <f t="shared" si="6"/>
        <v>0</v>
      </c>
      <c r="O20" s="94">
        <f t="shared" si="3"/>
        <v>0</v>
      </c>
    </row>
    <row r="21" spans="1:15">
      <c r="A21" s="84">
        <v>11</v>
      </c>
      <c r="B21" s="274" t="s">
        <v>1297</v>
      </c>
      <c r="C21" s="86" t="s">
        <v>354</v>
      </c>
      <c r="D21" s="279" t="s">
        <v>826</v>
      </c>
      <c r="E21" s="246" t="s">
        <v>798</v>
      </c>
      <c r="F21" s="247" t="s">
        <v>852</v>
      </c>
      <c r="G21" s="86" t="s">
        <v>43</v>
      </c>
      <c r="H21" s="280">
        <v>12.09</v>
      </c>
      <c r="I21" s="91">
        <v>5</v>
      </c>
      <c r="J21" s="92">
        <v>249.8</v>
      </c>
      <c r="K21" s="93"/>
      <c r="L21" s="94">
        <f t="shared" si="4"/>
        <v>3020.0819999999999</v>
      </c>
      <c r="M21" s="94">
        <f t="shared" si="5"/>
        <v>0</v>
      </c>
      <c r="N21" s="95">
        <f t="shared" si="6"/>
        <v>0</v>
      </c>
      <c r="O21" s="94">
        <f t="shared" si="3"/>
        <v>0</v>
      </c>
    </row>
    <row r="22" spans="1:15">
      <c r="A22" s="281">
        <v>12</v>
      </c>
      <c r="B22" s="274" t="s">
        <v>1297</v>
      </c>
      <c r="C22" s="86" t="s">
        <v>354</v>
      </c>
      <c r="D22" s="279" t="s">
        <v>827</v>
      </c>
      <c r="E22" s="246" t="s">
        <v>799</v>
      </c>
      <c r="F22" s="247" t="s">
        <v>852</v>
      </c>
      <c r="G22" s="86" t="s">
        <v>57</v>
      </c>
      <c r="H22" s="280">
        <v>2.78</v>
      </c>
      <c r="I22" s="91">
        <v>5</v>
      </c>
      <c r="J22" s="92">
        <v>249.8</v>
      </c>
      <c r="K22" s="93"/>
      <c r="L22" s="94">
        <f t="shared" si="4"/>
        <v>694.44399999999996</v>
      </c>
      <c r="M22" s="94">
        <f t="shared" si="5"/>
        <v>0</v>
      </c>
      <c r="N22" s="95">
        <f t="shared" si="6"/>
        <v>0</v>
      </c>
      <c r="O22" s="94">
        <f t="shared" si="3"/>
        <v>0</v>
      </c>
    </row>
    <row r="23" spans="1:15">
      <c r="A23" s="84">
        <v>13</v>
      </c>
      <c r="B23" s="274" t="s">
        <v>1297</v>
      </c>
      <c r="C23" s="86" t="s">
        <v>354</v>
      </c>
      <c r="D23" s="279" t="s">
        <v>828</v>
      </c>
      <c r="E23" s="273" t="s">
        <v>800</v>
      </c>
      <c r="F23" s="247" t="s">
        <v>364</v>
      </c>
      <c r="G23" s="86" t="s">
        <v>48</v>
      </c>
      <c r="H23" s="280">
        <v>5.93</v>
      </c>
      <c r="I23" s="91">
        <v>5</v>
      </c>
      <c r="J23" s="92">
        <v>249.8</v>
      </c>
      <c r="K23" s="93"/>
      <c r="L23" s="94">
        <f t="shared" si="4"/>
        <v>1481.3140000000001</v>
      </c>
      <c r="M23" s="94">
        <f t="shared" si="5"/>
        <v>0</v>
      </c>
      <c r="N23" s="95">
        <f t="shared" si="6"/>
        <v>0</v>
      </c>
      <c r="O23" s="94">
        <f t="shared" si="3"/>
        <v>0</v>
      </c>
    </row>
    <row r="24" spans="1:15">
      <c r="A24" s="281">
        <v>14</v>
      </c>
      <c r="B24" s="274" t="s">
        <v>1297</v>
      </c>
      <c r="C24" s="86" t="s">
        <v>354</v>
      </c>
      <c r="D24" s="279" t="s">
        <v>829</v>
      </c>
      <c r="E24" s="273" t="s">
        <v>801</v>
      </c>
      <c r="F24" s="247" t="s">
        <v>364</v>
      </c>
      <c r="G24" s="86" t="s">
        <v>48</v>
      </c>
      <c r="H24" s="280">
        <v>9.0500000000000007</v>
      </c>
      <c r="I24" s="91">
        <v>5</v>
      </c>
      <c r="J24" s="92">
        <v>249.8</v>
      </c>
      <c r="K24" s="93"/>
      <c r="L24" s="94">
        <f t="shared" si="4"/>
        <v>2260.69</v>
      </c>
      <c r="M24" s="94">
        <f t="shared" si="5"/>
        <v>0</v>
      </c>
      <c r="N24" s="95">
        <f t="shared" si="6"/>
        <v>0</v>
      </c>
      <c r="O24" s="94">
        <f t="shared" si="3"/>
        <v>0</v>
      </c>
    </row>
    <row r="25" spans="1:15">
      <c r="A25" s="84">
        <v>15</v>
      </c>
      <c r="B25" s="274" t="s">
        <v>1297</v>
      </c>
      <c r="C25" s="86" t="s">
        <v>354</v>
      </c>
      <c r="D25" s="279" t="s">
        <v>830</v>
      </c>
      <c r="E25" s="273" t="s">
        <v>639</v>
      </c>
      <c r="F25" s="247" t="s">
        <v>364</v>
      </c>
      <c r="G25" s="86" t="s">
        <v>48</v>
      </c>
      <c r="H25" s="280">
        <v>5.5</v>
      </c>
      <c r="I25" s="91">
        <v>5</v>
      </c>
      <c r="J25" s="92">
        <v>249.8</v>
      </c>
      <c r="K25" s="93"/>
      <c r="L25" s="94">
        <f t="shared" si="4"/>
        <v>1373.9</v>
      </c>
      <c r="M25" s="94">
        <f t="shared" si="5"/>
        <v>0</v>
      </c>
      <c r="N25" s="95">
        <f t="shared" si="6"/>
        <v>0</v>
      </c>
      <c r="O25" s="94">
        <f t="shared" si="3"/>
        <v>0</v>
      </c>
    </row>
    <row r="26" spans="1:15">
      <c r="A26" s="281">
        <v>16</v>
      </c>
      <c r="B26" s="274" t="s">
        <v>1297</v>
      </c>
      <c r="C26" s="86" t="s">
        <v>354</v>
      </c>
      <c r="D26" s="279" t="s">
        <v>831</v>
      </c>
      <c r="E26" s="273" t="s">
        <v>802</v>
      </c>
      <c r="F26" s="247" t="s">
        <v>359</v>
      </c>
      <c r="G26" s="86" t="s">
        <v>58</v>
      </c>
      <c r="H26" s="280">
        <v>6.95</v>
      </c>
      <c r="I26" s="91">
        <v>5</v>
      </c>
      <c r="J26" s="92">
        <v>249.8</v>
      </c>
      <c r="K26" s="93"/>
      <c r="L26" s="94">
        <f t="shared" si="4"/>
        <v>1736.1100000000001</v>
      </c>
      <c r="M26" s="94">
        <f t="shared" si="5"/>
        <v>0</v>
      </c>
      <c r="N26" s="95">
        <f t="shared" si="6"/>
        <v>0</v>
      </c>
      <c r="O26" s="94">
        <f t="shared" si="3"/>
        <v>0</v>
      </c>
    </row>
    <row r="27" spans="1:15">
      <c r="A27" s="84">
        <v>17</v>
      </c>
      <c r="B27" s="274" t="s">
        <v>1297</v>
      </c>
      <c r="C27" s="86" t="s">
        <v>354</v>
      </c>
      <c r="D27" s="279" t="s">
        <v>832</v>
      </c>
      <c r="E27" s="273" t="s">
        <v>803</v>
      </c>
      <c r="F27" s="247" t="s">
        <v>852</v>
      </c>
      <c r="G27" s="86" t="s">
        <v>43</v>
      </c>
      <c r="H27" s="280">
        <v>67.92</v>
      </c>
      <c r="I27" s="91">
        <v>5</v>
      </c>
      <c r="J27" s="92">
        <v>249.8</v>
      </c>
      <c r="K27" s="93"/>
      <c r="L27" s="94">
        <f t="shared" si="4"/>
        <v>16966.416000000001</v>
      </c>
      <c r="M27" s="94">
        <f t="shared" si="5"/>
        <v>0</v>
      </c>
      <c r="N27" s="95">
        <f t="shared" si="6"/>
        <v>0</v>
      </c>
      <c r="O27" s="94">
        <f t="shared" si="3"/>
        <v>0</v>
      </c>
    </row>
    <row r="28" spans="1:15">
      <c r="A28" s="281">
        <v>18</v>
      </c>
      <c r="B28" s="274" t="s">
        <v>1297</v>
      </c>
      <c r="C28" s="86" t="s">
        <v>354</v>
      </c>
      <c r="D28" s="279" t="s">
        <v>833</v>
      </c>
      <c r="E28" s="273" t="s">
        <v>77</v>
      </c>
      <c r="F28" s="247" t="s">
        <v>852</v>
      </c>
      <c r="G28" s="86" t="s">
        <v>43</v>
      </c>
      <c r="H28" s="280">
        <v>6.74</v>
      </c>
      <c r="I28" s="91">
        <v>5</v>
      </c>
      <c r="J28" s="92">
        <v>249.8</v>
      </c>
      <c r="K28" s="93"/>
      <c r="L28" s="94">
        <f t="shared" si="4"/>
        <v>1683.652</v>
      </c>
      <c r="M28" s="94">
        <f t="shared" si="5"/>
        <v>0</v>
      </c>
      <c r="N28" s="95">
        <f t="shared" si="6"/>
        <v>0</v>
      </c>
      <c r="O28" s="94">
        <f t="shared" si="3"/>
        <v>0</v>
      </c>
    </row>
    <row r="29" spans="1:15">
      <c r="A29" s="84">
        <v>19</v>
      </c>
      <c r="B29" s="274" t="s">
        <v>1297</v>
      </c>
      <c r="C29" s="86" t="s">
        <v>355</v>
      </c>
      <c r="D29" s="275" t="s">
        <v>834</v>
      </c>
      <c r="E29" s="273" t="s">
        <v>804</v>
      </c>
      <c r="F29" s="247" t="s">
        <v>778</v>
      </c>
      <c r="G29" s="86" t="s">
        <v>49</v>
      </c>
      <c r="H29" s="280">
        <v>72.790000000000006</v>
      </c>
      <c r="I29" s="91">
        <v>5</v>
      </c>
      <c r="J29" s="92">
        <v>249.8</v>
      </c>
      <c r="K29" s="93"/>
      <c r="L29" s="94">
        <f t="shared" si="4"/>
        <v>18182.942000000003</v>
      </c>
      <c r="M29" s="94">
        <f t="shared" si="5"/>
        <v>0</v>
      </c>
      <c r="N29" s="95">
        <f t="shared" si="6"/>
        <v>0</v>
      </c>
      <c r="O29" s="94">
        <f t="shared" si="3"/>
        <v>0</v>
      </c>
    </row>
    <row r="30" spans="1:15">
      <c r="A30" s="281">
        <v>20</v>
      </c>
      <c r="B30" s="274" t="s">
        <v>1297</v>
      </c>
      <c r="C30" s="86" t="s">
        <v>355</v>
      </c>
      <c r="D30" s="275" t="s">
        <v>835</v>
      </c>
      <c r="E30" s="273" t="s">
        <v>805</v>
      </c>
      <c r="F30" s="247" t="s">
        <v>852</v>
      </c>
      <c r="G30" s="86" t="s">
        <v>35</v>
      </c>
      <c r="H30" s="280">
        <v>11.85</v>
      </c>
      <c r="I30" s="91">
        <v>5</v>
      </c>
      <c r="J30" s="92">
        <v>249.8</v>
      </c>
      <c r="K30" s="93"/>
      <c r="L30" s="94">
        <f t="shared" si="4"/>
        <v>2960.13</v>
      </c>
      <c r="M30" s="94">
        <f t="shared" si="5"/>
        <v>0</v>
      </c>
      <c r="N30" s="95">
        <f t="shared" si="6"/>
        <v>0</v>
      </c>
      <c r="O30" s="94">
        <f t="shared" si="3"/>
        <v>0</v>
      </c>
    </row>
    <row r="31" spans="1:15">
      <c r="A31" s="84">
        <v>21</v>
      </c>
      <c r="B31" s="274" t="s">
        <v>1297</v>
      </c>
      <c r="C31" s="86" t="s">
        <v>355</v>
      </c>
      <c r="D31" s="275" t="s">
        <v>836</v>
      </c>
      <c r="E31" s="273" t="s">
        <v>806</v>
      </c>
      <c r="F31" s="247" t="s">
        <v>778</v>
      </c>
      <c r="G31" s="86" t="s">
        <v>41</v>
      </c>
      <c r="H31" s="280">
        <v>23.07</v>
      </c>
      <c r="I31" s="91">
        <v>5</v>
      </c>
      <c r="J31" s="92">
        <v>249.8</v>
      </c>
      <c r="K31" s="93"/>
      <c r="L31" s="94">
        <f t="shared" si="4"/>
        <v>5762.8860000000004</v>
      </c>
      <c r="M31" s="94">
        <f t="shared" si="5"/>
        <v>0</v>
      </c>
      <c r="N31" s="95">
        <f t="shared" si="6"/>
        <v>0</v>
      </c>
      <c r="O31" s="94">
        <f t="shared" si="3"/>
        <v>0</v>
      </c>
    </row>
    <row r="32" spans="1:15">
      <c r="A32" s="281">
        <v>22</v>
      </c>
      <c r="B32" s="274" t="s">
        <v>1297</v>
      </c>
      <c r="C32" s="86" t="s">
        <v>355</v>
      </c>
      <c r="D32" s="275" t="s">
        <v>837</v>
      </c>
      <c r="E32" s="273" t="s">
        <v>644</v>
      </c>
      <c r="F32" s="247" t="s">
        <v>853</v>
      </c>
      <c r="G32" s="86" t="s">
        <v>54</v>
      </c>
      <c r="H32" s="280">
        <v>91.6</v>
      </c>
      <c r="I32" s="91">
        <v>5</v>
      </c>
      <c r="J32" s="92">
        <v>249.8</v>
      </c>
      <c r="K32" s="93"/>
      <c r="L32" s="94">
        <f t="shared" si="4"/>
        <v>22881.68</v>
      </c>
      <c r="M32" s="94">
        <f t="shared" si="5"/>
        <v>0</v>
      </c>
      <c r="N32" s="95">
        <f t="shared" si="6"/>
        <v>0</v>
      </c>
      <c r="O32" s="94">
        <f t="shared" si="3"/>
        <v>0</v>
      </c>
    </row>
    <row r="33" spans="1:15">
      <c r="A33" s="84">
        <v>23</v>
      </c>
      <c r="B33" s="274" t="s">
        <v>1297</v>
      </c>
      <c r="C33" s="86" t="s">
        <v>355</v>
      </c>
      <c r="D33" s="275" t="s">
        <v>838</v>
      </c>
      <c r="E33" s="273" t="s">
        <v>807</v>
      </c>
      <c r="F33" s="247" t="s">
        <v>852</v>
      </c>
      <c r="G33" s="86" t="s">
        <v>43</v>
      </c>
      <c r="H33" s="280">
        <v>43.12</v>
      </c>
      <c r="I33" s="91">
        <v>5</v>
      </c>
      <c r="J33" s="92">
        <v>249.8</v>
      </c>
      <c r="K33" s="93"/>
      <c r="L33" s="94">
        <f t="shared" si="4"/>
        <v>10771.376</v>
      </c>
      <c r="M33" s="94">
        <f t="shared" si="5"/>
        <v>0</v>
      </c>
      <c r="N33" s="95">
        <f t="shared" si="6"/>
        <v>0</v>
      </c>
      <c r="O33" s="94">
        <f t="shared" si="3"/>
        <v>0</v>
      </c>
    </row>
    <row r="34" spans="1:15">
      <c r="A34" s="281">
        <v>24</v>
      </c>
      <c r="B34" s="274" t="s">
        <v>1297</v>
      </c>
      <c r="C34" s="86" t="s">
        <v>355</v>
      </c>
      <c r="D34" s="275" t="s">
        <v>839</v>
      </c>
      <c r="E34" s="273" t="s">
        <v>640</v>
      </c>
      <c r="F34" s="247" t="s">
        <v>778</v>
      </c>
      <c r="G34" s="86" t="s">
        <v>49</v>
      </c>
      <c r="H34" s="280">
        <v>19.46</v>
      </c>
      <c r="I34" s="91">
        <v>5</v>
      </c>
      <c r="J34" s="92">
        <v>249.8</v>
      </c>
      <c r="K34" s="93"/>
      <c r="L34" s="94">
        <f t="shared" si="4"/>
        <v>4861.1080000000002</v>
      </c>
      <c r="M34" s="94">
        <f t="shared" si="5"/>
        <v>0</v>
      </c>
      <c r="N34" s="95">
        <f t="shared" si="6"/>
        <v>0</v>
      </c>
      <c r="O34" s="94">
        <f t="shared" si="3"/>
        <v>0</v>
      </c>
    </row>
    <row r="35" spans="1:15">
      <c r="A35" s="84">
        <v>25</v>
      </c>
      <c r="B35" s="274" t="s">
        <v>1297</v>
      </c>
      <c r="C35" s="86" t="s">
        <v>355</v>
      </c>
      <c r="D35" s="275" t="s">
        <v>840</v>
      </c>
      <c r="E35" s="273" t="s">
        <v>639</v>
      </c>
      <c r="F35" s="247" t="s">
        <v>364</v>
      </c>
      <c r="G35" s="86" t="s">
        <v>48</v>
      </c>
      <c r="H35" s="280">
        <v>2.92</v>
      </c>
      <c r="I35" s="91">
        <v>5</v>
      </c>
      <c r="J35" s="92">
        <v>249.8</v>
      </c>
      <c r="K35" s="93"/>
      <c r="L35" s="94">
        <f t="shared" si="4"/>
        <v>729.41600000000005</v>
      </c>
      <c r="M35" s="94">
        <f t="shared" si="5"/>
        <v>0</v>
      </c>
      <c r="N35" s="95">
        <f t="shared" si="6"/>
        <v>0</v>
      </c>
      <c r="O35" s="94">
        <f t="shared" si="3"/>
        <v>0</v>
      </c>
    </row>
    <row r="36" spans="1:15">
      <c r="A36" s="281">
        <v>26</v>
      </c>
      <c r="B36" s="274" t="s">
        <v>1297</v>
      </c>
      <c r="C36" s="86" t="s">
        <v>355</v>
      </c>
      <c r="D36" s="275" t="s">
        <v>841</v>
      </c>
      <c r="E36" s="273" t="s">
        <v>808</v>
      </c>
      <c r="F36" s="247" t="s">
        <v>364</v>
      </c>
      <c r="G36" s="86" t="s">
        <v>48</v>
      </c>
      <c r="H36" s="280">
        <v>5.21</v>
      </c>
      <c r="I36" s="91">
        <v>5</v>
      </c>
      <c r="J36" s="92">
        <v>249.8</v>
      </c>
      <c r="K36" s="93"/>
      <c r="L36" s="94">
        <f t="shared" si="4"/>
        <v>1301.4580000000001</v>
      </c>
      <c r="M36" s="94">
        <f t="shared" si="5"/>
        <v>0</v>
      </c>
      <c r="N36" s="95">
        <f t="shared" si="6"/>
        <v>0</v>
      </c>
      <c r="O36" s="94">
        <f t="shared" si="3"/>
        <v>0</v>
      </c>
    </row>
    <row r="37" spans="1:15">
      <c r="A37" s="84">
        <v>27</v>
      </c>
      <c r="B37" s="274" t="s">
        <v>1297</v>
      </c>
      <c r="C37" s="86" t="s">
        <v>355</v>
      </c>
      <c r="D37" s="275" t="s">
        <v>842</v>
      </c>
      <c r="E37" s="273" t="s">
        <v>809</v>
      </c>
      <c r="F37" s="247" t="s">
        <v>852</v>
      </c>
      <c r="G37" s="86" t="s">
        <v>57</v>
      </c>
      <c r="H37" s="280">
        <v>8.09</v>
      </c>
      <c r="I37" s="282"/>
      <c r="J37" s="282"/>
      <c r="K37" s="282"/>
      <c r="L37" s="282"/>
      <c r="M37" s="282"/>
      <c r="N37" s="282"/>
      <c r="O37" s="282"/>
    </row>
    <row r="38" spans="1:15">
      <c r="A38" s="281">
        <v>28</v>
      </c>
      <c r="B38" s="274" t="s">
        <v>1297</v>
      </c>
      <c r="C38" s="86" t="s">
        <v>355</v>
      </c>
      <c r="D38" s="275" t="s">
        <v>843</v>
      </c>
      <c r="E38" s="273" t="s">
        <v>801</v>
      </c>
      <c r="F38" s="247" t="s">
        <v>364</v>
      </c>
      <c r="G38" s="86" t="s">
        <v>48</v>
      </c>
      <c r="H38" s="280">
        <v>13.59</v>
      </c>
      <c r="I38" s="91">
        <v>5</v>
      </c>
      <c r="J38" s="92">
        <v>249.8</v>
      </c>
      <c r="K38" s="93"/>
      <c r="L38" s="94">
        <f t="shared" si="4"/>
        <v>3394.7820000000002</v>
      </c>
      <c r="M38" s="94">
        <f t="shared" si="5"/>
        <v>0</v>
      </c>
      <c r="N38" s="95">
        <f t="shared" si="6"/>
        <v>0</v>
      </c>
      <c r="O38" s="94">
        <f t="shared" si="3"/>
        <v>0</v>
      </c>
    </row>
    <row r="39" spans="1:15">
      <c r="A39" s="84">
        <v>29</v>
      </c>
      <c r="B39" s="274" t="s">
        <v>1297</v>
      </c>
      <c r="C39" s="86" t="s">
        <v>355</v>
      </c>
      <c r="D39" s="275" t="s">
        <v>844</v>
      </c>
      <c r="E39" s="273" t="s">
        <v>810</v>
      </c>
      <c r="F39" s="247" t="s">
        <v>364</v>
      </c>
      <c r="G39" s="86" t="s">
        <v>48</v>
      </c>
      <c r="H39" s="280">
        <v>10.16</v>
      </c>
      <c r="I39" s="91">
        <v>5</v>
      </c>
      <c r="J39" s="92">
        <v>249.8</v>
      </c>
      <c r="K39" s="93"/>
      <c r="L39" s="94">
        <f t="shared" si="4"/>
        <v>2537.9680000000003</v>
      </c>
      <c r="M39" s="94">
        <f t="shared" si="5"/>
        <v>0</v>
      </c>
      <c r="N39" s="95">
        <f t="shared" si="6"/>
        <v>0</v>
      </c>
      <c r="O39" s="94">
        <f t="shared" si="3"/>
        <v>0</v>
      </c>
    </row>
    <row r="40" spans="1:15">
      <c r="A40" s="281">
        <v>30</v>
      </c>
      <c r="B40" s="274" t="s">
        <v>1297</v>
      </c>
      <c r="C40" s="86" t="s">
        <v>355</v>
      </c>
      <c r="D40" s="275" t="s">
        <v>845</v>
      </c>
      <c r="E40" s="273" t="s">
        <v>811</v>
      </c>
      <c r="F40" s="247" t="s">
        <v>364</v>
      </c>
      <c r="G40" s="86" t="s">
        <v>48</v>
      </c>
      <c r="H40" s="280">
        <v>15.53</v>
      </c>
      <c r="I40" s="91">
        <v>5</v>
      </c>
      <c r="J40" s="92">
        <v>249.8</v>
      </c>
      <c r="K40" s="93"/>
      <c r="L40" s="94">
        <f t="shared" si="4"/>
        <v>3879.3940000000002</v>
      </c>
      <c r="M40" s="94">
        <f t="shared" si="5"/>
        <v>0</v>
      </c>
      <c r="N40" s="95">
        <f t="shared" si="6"/>
        <v>0</v>
      </c>
      <c r="O40" s="94">
        <f t="shared" si="3"/>
        <v>0</v>
      </c>
    </row>
    <row r="41" spans="1:15">
      <c r="A41" s="84">
        <v>31</v>
      </c>
      <c r="B41" s="274" t="s">
        <v>1297</v>
      </c>
      <c r="C41" s="86"/>
      <c r="D41" s="275" t="s">
        <v>846</v>
      </c>
      <c r="E41" s="273" t="s">
        <v>342</v>
      </c>
      <c r="F41" s="247" t="s">
        <v>852</v>
      </c>
      <c r="G41" s="86" t="s">
        <v>44</v>
      </c>
      <c r="H41" s="280">
        <v>7.09</v>
      </c>
      <c r="I41" s="91">
        <v>5</v>
      </c>
      <c r="J41" s="92">
        <v>249.8</v>
      </c>
      <c r="K41" s="93"/>
      <c r="L41" s="94">
        <f t="shared" si="4"/>
        <v>1771.0820000000001</v>
      </c>
      <c r="M41" s="94">
        <f t="shared" si="5"/>
        <v>0</v>
      </c>
      <c r="N41" s="95">
        <f t="shared" si="6"/>
        <v>0</v>
      </c>
      <c r="O41" s="94">
        <f t="shared" si="3"/>
        <v>0</v>
      </c>
    </row>
    <row r="42" spans="1:15">
      <c r="A42" s="281">
        <v>32</v>
      </c>
      <c r="B42" s="274" t="s">
        <v>1297</v>
      </c>
      <c r="C42" s="86"/>
      <c r="D42" s="275" t="s">
        <v>847</v>
      </c>
      <c r="E42" s="273" t="s">
        <v>812</v>
      </c>
      <c r="F42" s="247" t="s">
        <v>852</v>
      </c>
      <c r="G42" s="86" t="s">
        <v>35</v>
      </c>
      <c r="H42" s="280">
        <v>10.61</v>
      </c>
      <c r="I42" s="91">
        <v>5</v>
      </c>
      <c r="J42" s="92">
        <v>249.8</v>
      </c>
      <c r="K42" s="93"/>
      <c r="L42" s="94">
        <f t="shared" si="4"/>
        <v>2650.3780000000002</v>
      </c>
      <c r="M42" s="94">
        <f t="shared" si="5"/>
        <v>0</v>
      </c>
      <c r="N42" s="95">
        <f t="shared" si="6"/>
        <v>0</v>
      </c>
      <c r="O42" s="94">
        <f t="shared" si="3"/>
        <v>0</v>
      </c>
    </row>
    <row r="43" spans="1:15">
      <c r="A43" s="84">
        <v>33</v>
      </c>
      <c r="B43" s="274" t="s">
        <v>1297</v>
      </c>
      <c r="C43" s="86"/>
      <c r="D43" s="275" t="s">
        <v>848</v>
      </c>
      <c r="E43" s="273" t="s">
        <v>813</v>
      </c>
      <c r="F43" s="247" t="s">
        <v>852</v>
      </c>
      <c r="G43" s="86" t="s">
        <v>43</v>
      </c>
      <c r="H43" s="280">
        <v>30.7</v>
      </c>
      <c r="I43" s="91">
        <v>5</v>
      </c>
      <c r="J43" s="92">
        <v>249.8</v>
      </c>
      <c r="K43" s="93"/>
      <c r="L43" s="94">
        <f t="shared" si="4"/>
        <v>7668.8600000000006</v>
      </c>
      <c r="M43" s="94">
        <f t="shared" si="5"/>
        <v>0</v>
      </c>
      <c r="N43" s="95">
        <f t="shared" si="6"/>
        <v>0</v>
      </c>
      <c r="O43" s="94">
        <f t="shared" si="3"/>
        <v>0</v>
      </c>
    </row>
    <row r="44" spans="1:15">
      <c r="A44" s="281">
        <v>34</v>
      </c>
      <c r="B44" s="274" t="s">
        <v>1297</v>
      </c>
      <c r="C44" s="86"/>
      <c r="D44" s="275" t="s">
        <v>849</v>
      </c>
      <c r="E44" s="273" t="s">
        <v>814</v>
      </c>
      <c r="F44" s="247" t="s">
        <v>852</v>
      </c>
      <c r="G44" s="86" t="s">
        <v>43</v>
      </c>
      <c r="H44" s="280">
        <v>9.4700000000000006</v>
      </c>
      <c r="I44" s="91">
        <v>5</v>
      </c>
      <c r="J44" s="92">
        <v>249.8</v>
      </c>
      <c r="K44" s="93"/>
      <c r="L44" s="94">
        <f t="shared" si="4"/>
        <v>2365.6060000000002</v>
      </c>
      <c r="M44" s="94">
        <f t="shared" si="5"/>
        <v>0</v>
      </c>
      <c r="N44" s="95">
        <f t="shared" si="6"/>
        <v>0</v>
      </c>
      <c r="O44" s="94">
        <f t="shared" si="3"/>
        <v>0</v>
      </c>
    </row>
    <row r="45" spans="1:15" ht="28.5">
      <c r="A45" s="281">
        <v>35</v>
      </c>
      <c r="B45" s="274" t="s">
        <v>1297</v>
      </c>
      <c r="C45" s="86"/>
      <c r="D45" s="275" t="s">
        <v>1545</v>
      </c>
      <c r="E45" s="273" t="s">
        <v>1546</v>
      </c>
      <c r="F45" s="247" t="s">
        <v>364</v>
      </c>
      <c r="G45" s="86" t="s">
        <v>44</v>
      </c>
      <c r="H45" s="280">
        <v>18</v>
      </c>
      <c r="I45" s="91">
        <v>5</v>
      </c>
      <c r="J45" s="92">
        <v>249.8</v>
      </c>
      <c r="K45" s="93"/>
      <c r="L45" s="94">
        <f t="shared" ref="L45" si="7">H45*J45</f>
        <v>4496.4000000000005</v>
      </c>
      <c r="M45" s="94">
        <f t="shared" ref="M45" si="8">IFERROR(L45/K45,0)</f>
        <v>0</v>
      </c>
      <c r="N45" s="95">
        <f t="shared" ref="N45" si="9">IF(O45&gt;0,O45/J45,0)</f>
        <v>0</v>
      </c>
      <c r="O45" s="94">
        <f t="shared" ref="O45" si="10">ROUND(M45*SVS_UR_3_2,2)</f>
        <v>0</v>
      </c>
    </row>
    <row r="46" spans="1:15">
      <c r="A46" s="84">
        <v>36</v>
      </c>
      <c r="B46" s="274" t="s">
        <v>1297</v>
      </c>
      <c r="C46" s="86"/>
      <c r="D46" s="275" t="s">
        <v>850</v>
      </c>
      <c r="E46" s="273" t="s">
        <v>815</v>
      </c>
      <c r="F46" s="247" t="s">
        <v>852</v>
      </c>
      <c r="G46" s="86" t="s">
        <v>59</v>
      </c>
      <c r="H46" s="280">
        <v>14.12</v>
      </c>
      <c r="I46" s="91">
        <v>5</v>
      </c>
      <c r="J46" s="92">
        <v>249.8</v>
      </c>
      <c r="K46" s="93"/>
      <c r="L46" s="94">
        <f t="shared" si="4"/>
        <v>3527.1759999999999</v>
      </c>
      <c r="M46" s="94">
        <f t="shared" si="5"/>
        <v>0</v>
      </c>
      <c r="N46" s="95">
        <f t="shared" si="6"/>
        <v>0</v>
      </c>
      <c r="O46" s="94">
        <f t="shared" si="3"/>
        <v>0</v>
      </c>
    </row>
    <row r="47" spans="1:15" s="293" customFormat="1">
      <c r="A47" s="283" t="s">
        <v>87</v>
      </c>
      <c r="B47" s="284" t="s">
        <v>1284</v>
      </c>
      <c r="C47" s="285"/>
      <c r="D47" s="286"/>
      <c r="E47" s="287"/>
      <c r="F47" s="288"/>
      <c r="G47" s="289"/>
      <c r="H47" s="290">
        <f>SUM(H11:H46)</f>
        <v>723.33000000000027</v>
      </c>
      <c r="I47" s="291"/>
      <c r="J47" s="291"/>
      <c r="K47" s="291"/>
      <c r="L47" s="290">
        <f>SUM(L11:L46)</f>
        <v>178666.95200000002</v>
      </c>
      <c r="M47" s="290">
        <f>SUM(M11:M46)</f>
        <v>0</v>
      </c>
      <c r="N47" s="292"/>
      <c r="O47" s="290">
        <f>SUM(O11:O46)</f>
        <v>0</v>
      </c>
    </row>
    <row r="48" spans="1:15" ht="13.5">
      <c r="A48" s="74"/>
      <c r="B48" s="74" t="s">
        <v>858</v>
      </c>
      <c r="C48" s="75"/>
      <c r="D48" s="76"/>
      <c r="E48" s="77"/>
      <c r="F48" s="82"/>
      <c r="G48" s="79"/>
      <c r="H48" s="80"/>
      <c r="I48" s="80"/>
      <c r="J48" s="81"/>
      <c r="K48" s="81"/>
      <c r="L48" s="77"/>
      <c r="M48" s="82"/>
      <c r="N48" s="77"/>
      <c r="O48" s="83"/>
    </row>
    <row r="49" spans="1:15">
      <c r="A49" s="281">
        <v>37</v>
      </c>
      <c r="B49" s="294" t="s">
        <v>1298</v>
      </c>
      <c r="C49" s="86" t="s">
        <v>354</v>
      </c>
      <c r="D49" s="87"/>
      <c r="E49" s="246" t="s">
        <v>854</v>
      </c>
      <c r="F49" s="247" t="s">
        <v>364</v>
      </c>
      <c r="G49" s="86" t="s">
        <v>48</v>
      </c>
      <c r="H49" s="295">
        <v>2.2799999999999998</v>
      </c>
      <c r="I49" s="91">
        <v>5</v>
      </c>
      <c r="J49" s="92">
        <v>249.8</v>
      </c>
      <c r="K49" s="93"/>
      <c r="L49" s="94">
        <f t="shared" si="4"/>
        <v>569.54399999999998</v>
      </c>
      <c r="M49" s="94">
        <f t="shared" si="5"/>
        <v>0</v>
      </c>
      <c r="N49" s="95">
        <f t="shared" si="6"/>
        <v>0</v>
      </c>
      <c r="O49" s="94">
        <f t="shared" si="3"/>
        <v>0</v>
      </c>
    </row>
    <row r="50" spans="1:15">
      <c r="A50" s="84">
        <v>38</v>
      </c>
      <c r="B50" s="294" t="s">
        <v>1298</v>
      </c>
      <c r="C50" s="86" t="s">
        <v>354</v>
      </c>
      <c r="D50" s="87"/>
      <c r="E50" s="246" t="s">
        <v>855</v>
      </c>
      <c r="F50" s="247" t="s">
        <v>364</v>
      </c>
      <c r="G50" s="86" t="s">
        <v>48</v>
      </c>
      <c r="H50" s="296">
        <v>2.2799999999999998</v>
      </c>
      <c r="I50" s="91">
        <v>5</v>
      </c>
      <c r="J50" s="92">
        <v>249.8</v>
      </c>
      <c r="K50" s="93"/>
      <c r="L50" s="94">
        <f t="shared" si="4"/>
        <v>569.54399999999998</v>
      </c>
      <c r="M50" s="94">
        <f t="shared" si="5"/>
        <v>0</v>
      </c>
      <c r="N50" s="95">
        <f t="shared" si="6"/>
        <v>0</v>
      </c>
      <c r="O50" s="94">
        <f t="shared" si="3"/>
        <v>0</v>
      </c>
    </row>
    <row r="51" spans="1:15">
      <c r="A51" s="281">
        <v>39</v>
      </c>
      <c r="B51" s="294" t="s">
        <v>1298</v>
      </c>
      <c r="C51" s="86" t="s">
        <v>354</v>
      </c>
      <c r="D51" s="87"/>
      <c r="E51" s="273" t="s">
        <v>50</v>
      </c>
      <c r="F51" s="247" t="s">
        <v>364</v>
      </c>
      <c r="G51" s="86" t="s">
        <v>49</v>
      </c>
      <c r="H51" s="296">
        <v>13.26</v>
      </c>
      <c r="I51" s="91">
        <v>5</v>
      </c>
      <c r="J51" s="92">
        <v>249.8</v>
      </c>
      <c r="K51" s="93"/>
      <c r="L51" s="94">
        <f t="shared" si="4"/>
        <v>3312.348</v>
      </c>
      <c r="M51" s="94">
        <f t="shared" si="5"/>
        <v>0</v>
      </c>
      <c r="N51" s="95">
        <f t="shared" si="6"/>
        <v>0</v>
      </c>
      <c r="O51" s="94">
        <f t="shared" si="3"/>
        <v>0</v>
      </c>
    </row>
    <row r="52" spans="1:15">
      <c r="A52" s="84">
        <v>40</v>
      </c>
      <c r="B52" s="294" t="s">
        <v>1298</v>
      </c>
      <c r="C52" s="86" t="s">
        <v>354</v>
      </c>
      <c r="D52" s="87"/>
      <c r="E52" s="273" t="s">
        <v>644</v>
      </c>
      <c r="F52" s="247" t="s">
        <v>364</v>
      </c>
      <c r="G52" s="86" t="s">
        <v>54</v>
      </c>
      <c r="H52" s="296">
        <v>15.08</v>
      </c>
      <c r="I52" s="91">
        <v>5</v>
      </c>
      <c r="J52" s="92">
        <v>249.8</v>
      </c>
      <c r="K52" s="93"/>
      <c r="L52" s="94">
        <f t="shared" si="4"/>
        <v>3766.9840000000004</v>
      </c>
      <c r="M52" s="94">
        <f t="shared" si="5"/>
        <v>0</v>
      </c>
      <c r="N52" s="95">
        <f t="shared" si="6"/>
        <v>0</v>
      </c>
      <c r="O52" s="94">
        <f t="shared" si="3"/>
        <v>0</v>
      </c>
    </row>
    <row r="53" spans="1:15">
      <c r="A53" s="281">
        <v>41</v>
      </c>
      <c r="B53" s="294" t="s">
        <v>1298</v>
      </c>
      <c r="C53" s="86" t="s">
        <v>354</v>
      </c>
      <c r="D53" s="87"/>
      <c r="E53" s="273" t="s">
        <v>856</v>
      </c>
      <c r="F53" s="247" t="s">
        <v>364</v>
      </c>
      <c r="G53" s="86" t="s">
        <v>58</v>
      </c>
      <c r="H53" s="296">
        <v>5.05</v>
      </c>
      <c r="I53" s="91">
        <v>5</v>
      </c>
      <c r="J53" s="92">
        <v>249.8</v>
      </c>
      <c r="K53" s="93"/>
      <c r="L53" s="94">
        <f t="shared" si="4"/>
        <v>1261.49</v>
      </c>
      <c r="M53" s="94">
        <f t="shared" si="5"/>
        <v>0</v>
      </c>
      <c r="N53" s="95">
        <f t="shared" si="6"/>
        <v>0</v>
      </c>
      <c r="O53" s="94">
        <f t="shared" si="3"/>
        <v>0</v>
      </c>
    </row>
    <row r="54" spans="1:15">
      <c r="A54" s="84">
        <v>42</v>
      </c>
      <c r="B54" s="294" t="s">
        <v>1298</v>
      </c>
      <c r="C54" s="86" t="s">
        <v>354</v>
      </c>
      <c r="D54" s="87"/>
      <c r="E54" s="273" t="s">
        <v>427</v>
      </c>
      <c r="F54" s="247" t="s">
        <v>364</v>
      </c>
      <c r="G54" s="86" t="s">
        <v>83</v>
      </c>
      <c r="H54" s="296">
        <v>45.5</v>
      </c>
      <c r="I54" s="91">
        <v>5</v>
      </c>
      <c r="J54" s="92">
        <v>249.8</v>
      </c>
      <c r="K54" s="93"/>
      <c r="L54" s="94">
        <f t="shared" si="4"/>
        <v>11365.9</v>
      </c>
      <c r="M54" s="94">
        <f t="shared" si="5"/>
        <v>0</v>
      </c>
      <c r="N54" s="95">
        <f t="shared" si="6"/>
        <v>0</v>
      </c>
      <c r="O54" s="94">
        <f t="shared" si="3"/>
        <v>0</v>
      </c>
    </row>
    <row r="55" spans="1:15">
      <c r="A55" s="281">
        <v>43</v>
      </c>
      <c r="B55" s="294" t="s">
        <v>1298</v>
      </c>
      <c r="C55" s="86" t="s">
        <v>354</v>
      </c>
      <c r="D55" s="87"/>
      <c r="E55" s="273" t="s">
        <v>857</v>
      </c>
      <c r="F55" s="247" t="s">
        <v>361</v>
      </c>
      <c r="G55" s="86" t="s">
        <v>35</v>
      </c>
      <c r="H55" s="296">
        <v>18.75</v>
      </c>
      <c r="I55" s="91">
        <v>5</v>
      </c>
      <c r="J55" s="92">
        <v>249.8</v>
      </c>
      <c r="K55" s="93"/>
      <c r="L55" s="94">
        <f t="shared" si="4"/>
        <v>4683.75</v>
      </c>
      <c r="M55" s="94">
        <f t="shared" si="5"/>
        <v>0</v>
      </c>
      <c r="N55" s="95">
        <f t="shared" si="6"/>
        <v>0</v>
      </c>
      <c r="O55" s="94">
        <f t="shared" si="3"/>
        <v>0</v>
      </c>
    </row>
    <row r="56" spans="1:15">
      <c r="A56" s="84">
        <v>44</v>
      </c>
      <c r="B56" s="294" t="s">
        <v>1298</v>
      </c>
      <c r="C56" s="86" t="s">
        <v>354</v>
      </c>
      <c r="D56" s="87"/>
      <c r="E56" s="273" t="s">
        <v>15</v>
      </c>
      <c r="F56" s="247" t="s">
        <v>361</v>
      </c>
      <c r="G56" s="86" t="s">
        <v>41</v>
      </c>
      <c r="H56" s="296">
        <v>24.04</v>
      </c>
      <c r="I56" s="91">
        <v>5</v>
      </c>
      <c r="J56" s="92">
        <v>249.8</v>
      </c>
      <c r="K56" s="93"/>
      <c r="L56" s="94">
        <f t="shared" si="4"/>
        <v>6005.192</v>
      </c>
      <c r="M56" s="94">
        <f t="shared" si="5"/>
        <v>0</v>
      </c>
      <c r="N56" s="95">
        <f t="shared" si="6"/>
        <v>0</v>
      </c>
      <c r="O56" s="94">
        <f t="shared" si="3"/>
        <v>0</v>
      </c>
    </row>
    <row r="57" spans="1:15">
      <c r="A57" s="281">
        <v>45</v>
      </c>
      <c r="B57" s="294" t="s">
        <v>1298</v>
      </c>
      <c r="C57" s="86" t="s">
        <v>354</v>
      </c>
      <c r="D57" s="87"/>
      <c r="E57" s="273" t="s">
        <v>77</v>
      </c>
      <c r="F57" s="247" t="s">
        <v>361</v>
      </c>
      <c r="G57" s="86" t="s">
        <v>43</v>
      </c>
      <c r="H57" s="296">
        <v>6.27</v>
      </c>
      <c r="I57" s="91">
        <v>5</v>
      </c>
      <c r="J57" s="92">
        <v>249.8</v>
      </c>
      <c r="K57" s="93"/>
      <c r="L57" s="94">
        <f t="shared" si="4"/>
        <v>1566.2459999999999</v>
      </c>
      <c r="M57" s="94">
        <f t="shared" si="5"/>
        <v>0</v>
      </c>
      <c r="N57" s="95">
        <f t="shared" si="6"/>
        <v>0</v>
      </c>
      <c r="O57" s="94">
        <f t="shared" si="3"/>
        <v>0</v>
      </c>
    </row>
    <row r="58" spans="1:15">
      <c r="A58" s="84">
        <v>46</v>
      </c>
      <c r="B58" s="294" t="s">
        <v>1298</v>
      </c>
      <c r="C58" s="86" t="s">
        <v>354</v>
      </c>
      <c r="D58" s="87"/>
      <c r="E58" s="273" t="s">
        <v>857</v>
      </c>
      <c r="F58" s="247" t="s">
        <v>361</v>
      </c>
      <c r="G58" s="86" t="s">
        <v>35</v>
      </c>
      <c r="H58" s="296">
        <v>19.920000000000002</v>
      </c>
      <c r="I58" s="91">
        <v>5</v>
      </c>
      <c r="J58" s="92">
        <v>249.8</v>
      </c>
      <c r="K58" s="93"/>
      <c r="L58" s="94">
        <f t="shared" si="4"/>
        <v>4976.0160000000005</v>
      </c>
      <c r="M58" s="94">
        <f t="shared" si="5"/>
        <v>0</v>
      </c>
      <c r="N58" s="95">
        <f t="shared" si="6"/>
        <v>0</v>
      </c>
      <c r="O58" s="94">
        <f t="shared" si="3"/>
        <v>0</v>
      </c>
    </row>
    <row r="59" spans="1:15" s="293" customFormat="1">
      <c r="A59" s="283" t="s">
        <v>87</v>
      </c>
      <c r="B59" s="284" t="s">
        <v>1285</v>
      </c>
      <c r="C59" s="285"/>
      <c r="D59" s="286"/>
      <c r="E59" s="287"/>
      <c r="F59" s="288"/>
      <c r="G59" s="289"/>
      <c r="H59" s="290">
        <f>SUM(H49:H58)</f>
        <v>152.43</v>
      </c>
      <c r="I59" s="291"/>
      <c r="J59" s="291"/>
      <c r="K59" s="291"/>
      <c r="L59" s="290">
        <f>SUM(L49:L58)</f>
        <v>38077.014000000003</v>
      </c>
      <c r="M59" s="290">
        <f>SUM(M49:M58)</f>
        <v>0</v>
      </c>
      <c r="N59" s="292"/>
      <c r="O59" s="290">
        <f>SUM(O49:O58)</f>
        <v>0</v>
      </c>
    </row>
    <row r="60" spans="1:15" ht="13.5">
      <c r="A60" s="74"/>
      <c r="B60" s="74" t="s">
        <v>865</v>
      </c>
      <c r="C60" s="75"/>
      <c r="D60" s="76"/>
      <c r="E60" s="77"/>
      <c r="F60" s="82"/>
      <c r="G60" s="79"/>
      <c r="H60" s="80"/>
      <c r="I60" s="80"/>
      <c r="J60" s="81"/>
      <c r="K60" s="81"/>
      <c r="L60" s="77"/>
      <c r="M60" s="82"/>
      <c r="N60" s="77"/>
      <c r="O60" s="83"/>
    </row>
    <row r="61" spans="1:15">
      <c r="A61" s="281">
        <v>47</v>
      </c>
      <c r="B61" s="274" t="s">
        <v>859</v>
      </c>
      <c r="C61" s="86" t="s">
        <v>354</v>
      </c>
      <c r="D61" s="87"/>
      <c r="E61" s="246" t="s">
        <v>860</v>
      </c>
      <c r="F61" s="247" t="s">
        <v>364</v>
      </c>
      <c r="G61" s="86" t="s">
        <v>55</v>
      </c>
      <c r="H61" s="295">
        <v>7.2</v>
      </c>
      <c r="I61" s="91">
        <v>5</v>
      </c>
      <c r="J61" s="92">
        <v>249.8</v>
      </c>
      <c r="K61" s="93"/>
      <c r="L61" s="94">
        <f t="shared" si="4"/>
        <v>1798.5600000000002</v>
      </c>
      <c r="M61" s="94">
        <f t="shared" si="5"/>
        <v>0</v>
      </c>
      <c r="N61" s="95">
        <f t="shared" si="6"/>
        <v>0</v>
      </c>
      <c r="O61" s="94">
        <f t="shared" si="3"/>
        <v>0</v>
      </c>
    </row>
    <row r="62" spans="1:15">
      <c r="A62" s="84">
        <v>48</v>
      </c>
      <c r="B62" s="274" t="s">
        <v>859</v>
      </c>
      <c r="C62" s="86" t="s">
        <v>354</v>
      </c>
      <c r="D62" s="87"/>
      <c r="E62" s="246" t="s">
        <v>809</v>
      </c>
      <c r="F62" s="247" t="s">
        <v>364</v>
      </c>
      <c r="G62" s="86" t="s">
        <v>57</v>
      </c>
      <c r="H62" s="295">
        <v>3.84</v>
      </c>
      <c r="I62" s="282"/>
      <c r="J62" s="282"/>
      <c r="K62" s="282"/>
      <c r="L62" s="282"/>
      <c r="M62" s="282"/>
      <c r="N62" s="282"/>
      <c r="O62" s="282"/>
    </row>
    <row r="63" spans="1:15">
      <c r="A63" s="281">
        <v>49</v>
      </c>
      <c r="B63" s="274" t="s">
        <v>859</v>
      </c>
      <c r="C63" s="86" t="s">
        <v>354</v>
      </c>
      <c r="D63" s="87"/>
      <c r="E63" s="273" t="s">
        <v>861</v>
      </c>
      <c r="F63" s="247" t="s">
        <v>364</v>
      </c>
      <c r="G63" s="86" t="s">
        <v>48</v>
      </c>
      <c r="H63" s="295">
        <v>13.44</v>
      </c>
      <c r="I63" s="91">
        <v>5</v>
      </c>
      <c r="J63" s="92">
        <v>249.8</v>
      </c>
      <c r="K63" s="93"/>
      <c r="L63" s="94">
        <f t="shared" si="4"/>
        <v>3357.3119999999999</v>
      </c>
      <c r="M63" s="94">
        <f t="shared" si="5"/>
        <v>0</v>
      </c>
      <c r="N63" s="95">
        <f t="shared" si="6"/>
        <v>0</v>
      </c>
      <c r="O63" s="94">
        <f t="shared" si="3"/>
        <v>0</v>
      </c>
    </row>
    <row r="64" spans="1:15">
      <c r="A64" s="84">
        <v>50</v>
      </c>
      <c r="B64" s="274" t="s">
        <v>859</v>
      </c>
      <c r="C64" s="86" t="s">
        <v>354</v>
      </c>
      <c r="D64" s="87"/>
      <c r="E64" s="273" t="s">
        <v>862</v>
      </c>
      <c r="F64" s="247" t="s">
        <v>364</v>
      </c>
      <c r="G64" s="86" t="s">
        <v>48</v>
      </c>
      <c r="H64" s="295">
        <v>13.44</v>
      </c>
      <c r="I64" s="91">
        <v>5</v>
      </c>
      <c r="J64" s="92">
        <v>249.8</v>
      </c>
      <c r="K64" s="93"/>
      <c r="L64" s="94">
        <f t="shared" si="4"/>
        <v>3357.3119999999999</v>
      </c>
      <c r="M64" s="94">
        <f t="shared" si="5"/>
        <v>0</v>
      </c>
      <c r="N64" s="95">
        <f t="shared" si="6"/>
        <v>0</v>
      </c>
      <c r="O64" s="94">
        <f t="shared" si="3"/>
        <v>0</v>
      </c>
    </row>
    <row r="65" spans="1:15">
      <c r="A65" s="281">
        <v>51</v>
      </c>
      <c r="B65" s="274" t="s">
        <v>859</v>
      </c>
      <c r="C65" s="86" t="s">
        <v>354</v>
      </c>
      <c r="D65" s="87"/>
      <c r="E65" s="273" t="s">
        <v>863</v>
      </c>
      <c r="F65" s="247" t="s">
        <v>364</v>
      </c>
      <c r="G65" s="86" t="s">
        <v>48</v>
      </c>
      <c r="H65" s="295">
        <v>21.12</v>
      </c>
      <c r="I65" s="91">
        <v>5</v>
      </c>
      <c r="J65" s="92">
        <v>249.8</v>
      </c>
      <c r="K65" s="93"/>
      <c r="L65" s="94">
        <f t="shared" si="4"/>
        <v>5275.7760000000007</v>
      </c>
      <c r="M65" s="94">
        <f t="shared" si="5"/>
        <v>0</v>
      </c>
      <c r="N65" s="95">
        <f t="shared" si="6"/>
        <v>0</v>
      </c>
      <c r="O65" s="94">
        <f t="shared" si="3"/>
        <v>0</v>
      </c>
    </row>
    <row r="66" spans="1:15">
      <c r="A66" s="84">
        <v>52</v>
      </c>
      <c r="B66" s="274" t="s">
        <v>859</v>
      </c>
      <c r="C66" s="86" t="s">
        <v>354</v>
      </c>
      <c r="D66" s="87"/>
      <c r="E66" s="273" t="s">
        <v>5</v>
      </c>
      <c r="F66" s="247" t="s">
        <v>364</v>
      </c>
      <c r="G66" s="86" t="s">
        <v>43</v>
      </c>
      <c r="H66" s="295">
        <v>15.8</v>
      </c>
      <c r="I66" s="91">
        <v>5</v>
      </c>
      <c r="J66" s="92">
        <v>249.8</v>
      </c>
      <c r="K66" s="93"/>
      <c r="L66" s="94">
        <f t="shared" si="4"/>
        <v>3946.84</v>
      </c>
      <c r="M66" s="94">
        <f t="shared" si="5"/>
        <v>0</v>
      </c>
      <c r="N66" s="95">
        <f t="shared" si="6"/>
        <v>0</v>
      </c>
      <c r="O66" s="94">
        <f t="shared" si="3"/>
        <v>0</v>
      </c>
    </row>
    <row r="67" spans="1:15">
      <c r="A67" s="281">
        <v>53</v>
      </c>
      <c r="B67" s="274" t="s">
        <v>859</v>
      </c>
      <c r="C67" s="86" t="s">
        <v>354</v>
      </c>
      <c r="D67" s="87"/>
      <c r="E67" s="273" t="s">
        <v>5</v>
      </c>
      <c r="F67" s="247" t="s">
        <v>364</v>
      </c>
      <c r="G67" s="86" t="s">
        <v>43</v>
      </c>
      <c r="H67" s="295">
        <v>43.5</v>
      </c>
      <c r="I67" s="91">
        <v>5</v>
      </c>
      <c r="J67" s="92">
        <v>249.8</v>
      </c>
      <c r="K67" s="93"/>
      <c r="L67" s="94">
        <f t="shared" si="4"/>
        <v>10866.300000000001</v>
      </c>
      <c r="M67" s="94">
        <f t="shared" si="5"/>
        <v>0</v>
      </c>
      <c r="N67" s="95">
        <f t="shared" si="6"/>
        <v>0</v>
      </c>
      <c r="O67" s="94">
        <f t="shared" si="3"/>
        <v>0</v>
      </c>
    </row>
    <row r="68" spans="1:15">
      <c r="A68" s="84">
        <v>54</v>
      </c>
      <c r="B68" s="274" t="s">
        <v>859</v>
      </c>
      <c r="C68" s="86" t="s">
        <v>354</v>
      </c>
      <c r="D68" s="87"/>
      <c r="E68" s="273" t="s">
        <v>50</v>
      </c>
      <c r="F68" s="247" t="s">
        <v>364</v>
      </c>
      <c r="G68" s="86" t="s">
        <v>49</v>
      </c>
      <c r="H68" s="295">
        <v>14.7</v>
      </c>
      <c r="I68" s="91">
        <v>5</v>
      </c>
      <c r="J68" s="92">
        <v>249.8</v>
      </c>
      <c r="K68" s="93"/>
      <c r="L68" s="94">
        <f t="shared" si="4"/>
        <v>3672.06</v>
      </c>
      <c r="M68" s="94">
        <f t="shared" si="5"/>
        <v>0</v>
      </c>
      <c r="N68" s="95">
        <f t="shared" si="6"/>
        <v>0</v>
      </c>
      <c r="O68" s="94">
        <f t="shared" si="3"/>
        <v>0</v>
      </c>
    </row>
    <row r="69" spans="1:15">
      <c r="A69" s="281">
        <v>55</v>
      </c>
      <c r="B69" s="274" t="s">
        <v>859</v>
      </c>
      <c r="C69" s="86" t="s">
        <v>354</v>
      </c>
      <c r="D69" s="87"/>
      <c r="E69" s="273" t="s">
        <v>644</v>
      </c>
      <c r="F69" s="247" t="s">
        <v>361</v>
      </c>
      <c r="G69" s="86" t="s">
        <v>54</v>
      </c>
      <c r="H69" s="295">
        <v>27.09</v>
      </c>
      <c r="I69" s="91">
        <v>5</v>
      </c>
      <c r="J69" s="92">
        <v>249.8</v>
      </c>
      <c r="K69" s="93"/>
      <c r="L69" s="94">
        <f t="shared" si="4"/>
        <v>6767.0820000000003</v>
      </c>
      <c r="M69" s="94">
        <f t="shared" si="5"/>
        <v>0</v>
      </c>
      <c r="N69" s="95">
        <f t="shared" si="6"/>
        <v>0</v>
      </c>
      <c r="O69" s="94">
        <f t="shared" si="3"/>
        <v>0</v>
      </c>
    </row>
    <row r="70" spans="1:15">
      <c r="A70" s="84">
        <v>56</v>
      </c>
      <c r="B70" s="274" t="s">
        <v>859</v>
      </c>
      <c r="C70" s="86" t="s">
        <v>354</v>
      </c>
      <c r="D70" s="87"/>
      <c r="E70" s="273" t="s">
        <v>864</v>
      </c>
      <c r="F70" s="247" t="s">
        <v>361</v>
      </c>
      <c r="G70" s="86" t="s">
        <v>41</v>
      </c>
      <c r="H70" s="295">
        <v>40.54</v>
      </c>
      <c r="I70" s="91">
        <v>5</v>
      </c>
      <c r="J70" s="92">
        <v>249.8</v>
      </c>
      <c r="K70" s="93"/>
      <c r="L70" s="94">
        <f t="shared" si="4"/>
        <v>10126.892</v>
      </c>
      <c r="M70" s="94">
        <f t="shared" si="5"/>
        <v>0</v>
      </c>
      <c r="N70" s="95">
        <f t="shared" si="6"/>
        <v>0</v>
      </c>
      <c r="O70" s="94">
        <f t="shared" si="3"/>
        <v>0</v>
      </c>
    </row>
    <row r="71" spans="1:15">
      <c r="A71" s="281">
        <v>57</v>
      </c>
      <c r="B71" s="274" t="s">
        <v>859</v>
      </c>
      <c r="C71" s="86" t="s">
        <v>354</v>
      </c>
      <c r="D71" s="87"/>
      <c r="E71" s="273" t="s">
        <v>50</v>
      </c>
      <c r="F71" s="247" t="s">
        <v>361</v>
      </c>
      <c r="G71" s="86" t="s">
        <v>49</v>
      </c>
      <c r="H71" s="295">
        <v>9.3000000000000007</v>
      </c>
      <c r="I71" s="91">
        <v>5</v>
      </c>
      <c r="J71" s="92">
        <v>249.8</v>
      </c>
      <c r="K71" s="93"/>
      <c r="L71" s="94">
        <f t="shared" si="4"/>
        <v>2323.1400000000003</v>
      </c>
      <c r="M71" s="94">
        <f t="shared" si="5"/>
        <v>0</v>
      </c>
      <c r="N71" s="95">
        <f t="shared" si="6"/>
        <v>0</v>
      </c>
      <c r="O71" s="94">
        <f t="shared" si="3"/>
        <v>0</v>
      </c>
    </row>
    <row r="72" spans="1:15">
      <c r="A72" s="84">
        <v>58</v>
      </c>
      <c r="B72" s="274" t="s">
        <v>859</v>
      </c>
      <c r="C72" s="86" t="s">
        <v>354</v>
      </c>
      <c r="D72" s="87"/>
      <c r="E72" s="246" t="s">
        <v>349</v>
      </c>
      <c r="F72" s="247" t="s">
        <v>361</v>
      </c>
      <c r="G72" s="86" t="s">
        <v>54</v>
      </c>
      <c r="H72" s="295">
        <v>6.4</v>
      </c>
      <c r="I72" s="91">
        <v>5</v>
      </c>
      <c r="J72" s="92">
        <v>249.8</v>
      </c>
      <c r="K72" s="93"/>
      <c r="L72" s="94">
        <f t="shared" si="4"/>
        <v>1598.7200000000003</v>
      </c>
      <c r="M72" s="94">
        <f t="shared" si="5"/>
        <v>0</v>
      </c>
      <c r="N72" s="95">
        <f t="shared" si="6"/>
        <v>0</v>
      </c>
      <c r="O72" s="94">
        <f t="shared" si="3"/>
        <v>0</v>
      </c>
    </row>
    <row r="73" spans="1:15">
      <c r="A73" s="281">
        <v>59</v>
      </c>
      <c r="B73" s="274" t="s">
        <v>859</v>
      </c>
      <c r="C73" s="86" t="s">
        <v>354</v>
      </c>
      <c r="D73" s="87"/>
      <c r="E73" s="246" t="s">
        <v>789</v>
      </c>
      <c r="F73" s="247" t="s">
        <v>361</v>
      </c>
      <c r="G73" s="86" t="s">
        <v>42</v>
      </c>
      <c r="H73" s="295">
        <v>62.6</v>
      </c>
      <c r="I73" s="91">
        <v>5</v>
      </c>
      <c r="J73" s="92">
        <v>249.8</v>
      </c>
      <c r="K73" s="93"/>
      <c r="L73" s="94">
        <f t="shared" si="4"/>
        <v>15637.480000000001</v>
      </c>
      <c r="M73" s="94">
        <f t="shared" si="5"/>
        <v>0</v>
      </c>
      <c r="N73" s="95">
        <f t="shared" si="6"/>
        <v>0</v>
      </c>
      <c r="O73" s="94">
        <f t="shared" si="3"/>
        <v>0</v>
      </c>
    </row>
    <row r="74" spans="1:15" s="293" customFormat="1">
      <c r="A74" s="283" t="s">
        <v>87</v>
      </c>
      <c r="B74" s="284" t="s">
        <v>1286</v>
      </c>
      <c r="C74" s="297"/>
      <c r="D74" s="286"/>
      <c r="E74" s="287"/>
      <c r="F74" s="288"/>
      <c r="G74" s="289"/>
      <c r="H74" s="290">
        <f>SUM(H61:H73)</f>
        <v>278.97000000000003</v>
      </c>
      <c r="I74" s="291"/>
      <c r="J74" s="291"/>
      <c r="K74" s="291"/>
      <c r="L74" s="290">
        <f>SUM(L61:L73)</f>
        <v>68727.474000000002</v>
      </c>
      <c r="M74" s="290">
        <f>SUM(M61:M73)</f>
        <v>0</v>
      </c>
      <c r="N74" s="292"/>
      <c r="O74" s="290">
        <f>SUM(O61:O73)</f>
        <v>0</v>
      </c>
    </row>
    <row r="75" spans="1:15" ht="13.5">
      <c r="A75" s="74"/>
      <c r="B75" s="74" t="s">
        <v>867</v>
      </c>
      <c r="C75" s="75"/>
      <c r="D75" s="76"/>
      <c r="E75" s="77"/>
      <c r="F75" s="82"/>
      <c r="G75" s="79"/>
      <c r="H75" s="80"/>
      <c r="I75" s="80"/>
      <c r="J75" s="81"/>
      <c r="K75" s="81"/>
      <c r="L75" s="77"/>
      <c r="M75" s="82"/>
      <c r="N75" s="77"/>
      <c r="O75" s="83"/>
    </row>
    <row r="76" spans="1:15">
      <c r="A76" s="281">
        <v>60</v>
      </c>
      <c r="B76" s="274" t="s">
        <v>866</v>
      </c>
      <c r="C76" s="86" t="s">
        <v>355</v>
      </c>
      <c r="D76" s="87"/>
      <c r="E76" s="246" t="s">
        <v>426</v>
      </c>
      <c r="F76" s="247" t="s">
        <v>364</v>
      </c>
      <c r="G76" s="86" t="s">
        <v>48</v>
      </c>
      <c r="H76" s="295">
        <v>4.76</v>
      </c>
      <c r="I76" s="91">
        <v>5</v>
      </c>
      <c r="J76" s="92">
        <v>249.8</v>
      </c>
      <c r="K76" s="93"/>
      <c r="L76" s="94">
        <f t="shared" si="4"/>
        <v>1189.048</v>
      </c>
      <c r="M76" s="94">
        <f t="shared" si="5"/>
        <v>0</v>
      </c>
      <c r="N76" s="95">
        <f t="shared" si="6"/>
        <v>0</v>
      </c>
      <c r="O76" s="94">
        <f t="shared" si="3"/>
        <v>0</v>
      </c>
    </row>
    <row r="77" spans="1:15">
      <c r="A77" s="84">
        <v>61</v>
      </c>
      <c r="B77" s="274" t="s">
        <v>866</v>
      </c>
      <c r="C77" s="86" t="s">
        <v>355</v>
      </c>
      <c r="D77" s="87"/>
      <c r="E77" s="246" t="s">
        <v>5</v>
      </c>
      <c r="F77" s="247" t="s">
        <v>364</v>
      </c>
      <c r="G77" s="86" t="s">
        <v>43</v>
      </c>
      <c r="H77" s="295">
        <v>13.5</v>
      </c>
      <c r="I77" s="91">
        <v>5</v>
      </c>
      <c r="J77" s="92">
        <v>249.8</v>
      </c>
      <c r="K77" s="93"/>
      <c r="L77" s="94">
        <f t="shared" si="4"/>
        <v>3372.3</v>
      </c>
      <c r="M77" s="94">
        <f t="shared" si="5"/>
        <v>0</v>
      </c>
      <c r="N77" s="95">
        <f t="shared" si="6"/>
        <v>0</v>
      </c>
      <c r="O77" s="94">
        <f t="shared" si="3"/>
        <v>0</v>
      </c>
    </row>
    <row r="78" spans="1:15">
      <c r="A78" s="281">
        <v>62</v>
      </c>
      <c r="B78" s="274" t="s">
        <v>866</v>
      </c>
      <c r="C78" s="86" t="s">
        <v>355</v>
      </c>
      <c r="D78" s="87"/>
      <c r="E78" s="273" t="s">
        <v>425</v>
      </c>
      <c r="F78" s="247" t="s">
        <v>364</v>
      </c>
      <c r="G78" s="86" t="s">
        <v>48</v>
      </c>
      <c r="H78" s="295">
        <v>3.8</v>
      </c>
      <c r="I78" s="91">
        <v>5</v>
      </c>
      <c r="J78" s="92">
        <v>249.8</v>
      </c>
      <c r="K78" s="93"/>
      <c r="L78" s="94">
        <f t="shared" si="4"/>
        <v>949.24</v>
      </c>
      <c r="M78" s="94">
        <f t="shared" si="5"/>
        <v>0</v>
      </c>
      <c r="N78" s="95">
        <f t="shared" si="6"/>
        <v>0</v>
      </c>
      <c r="O78" s="94">
        <f t="shared" ref="O78:O144" si="11">ROUND(M78*SVS_UR_3_2,2)</f>
        <v>0</v>
      </c>
    </row>
    <row r="79" spans="1:15">
      <c r="A79" s="84">
        <v>63</v>
      </c>
      <c r="B79" s="274" t="s">
        <v>866</v>
      </c>
      <c r="C79" s="86" t="s">
        <v>355</v>
      </c>
      <c r="D79" s="87"/>
      <c r="E79" s="273" t="s">
        <v>50</v>
      </c>
      <c r="F79" s="247" t="s">
        <v>364</v>
      </c>
      <c r="G79" s="86" t="s">
        <v>49</v>
      </c>
      <c r="H79" s="295">
        <v>11.8</v>
      </c>
      <c r="I79" s="91">
        <v>5</v>
      </c>
      <c r="J79" s="92">
        <v>249.8</v>
      </c>
      <c r="K79" s="93"/>
      <c r="L79" s="94">
        <f t="shared" ref="L79:L144" si="12">H79*J79</f>
        <v>2947.6400000000003</v>
      </c>
      <c r="M79" s="94">
        <f t="shared" ref="M79:M144" si="13">IFERROR(L79/K79,0)</f>
        <v>0</v>
      </c>
      <c r="N79" s="95">
        <f t="shared" ref="N79:N144" si="14">IF(O79&gt;0,O79/J79,0)</f>
        <v>0</v>
      </c>
      <c r="O79" s="94">
        <f t="shared" si="11"/>
        <v>0</v>
      </c>
    </row>
    <row r="80" spans="1:15">
      <c r="A80" s="281">
        <v>64</v>
      </c>
      <c r="B80" s="274" t="s">
        <v>866</v>
      </c>
      <c r="C80" s="86" t="s">
        <v>355</v>
      </c>
      <c r="D80" s="87"/>
      <c r="E80" s="273" t="s">
        <v>644</v>
      </c>
      <c r="F80" s="247" t="s">
        <v>364</v>
      </c>
      <c r="G80" s="86" t="s">
        <v>54</v>
      </c>
      <c r="H80" s="295">
        <v>12.47</v>
      </c>
      <c r="I80" s="91">
        <v>5</v>
      </c>
      <c r="J80" s="92">
        <v>249.8</v>
      </c>
      <c r="K80" s="93"/>
      <c r="L80" s="94">
        <f t="shared" si="12"/>
        <v>3115.0060000000003</v>
      </c>
      <c r="M80" s="94">
        <f t="shared" si="13"/>
        <v>0</v>
      </c>
      <c r="N80" s="95">
        <f t="shared" si="14"/>
        <v>0</v>
      </c>
      <c r="O80" s="94">
        <f t="shared" si="11"/>
        <v>0</v>
      </c>
    </row>
    <row r="81" spans="1:15">
      <c r="A81" s="84">
        <v>65</v>
      </c>
      <c r="B81" s="274" t="s">
        <v>866</v>
      </c>
      <c r="C81" s="86" t="s">
        <v>354</v>
      </c>
      <c r="D81" s="87"/>
      <c r="E81" s="273" t="s">
        <v>426</v>
      </c>
      <c r="F81" s="247" t="s">
        <v>364</v>
      </c>
      <c r="G81" s="86" t="s">
        <v>48</v>
      </c>
      <c r="H81" s="295">
        <v>2.64</v>
      </c>
      <c r="I81" s="91">
        <v>5</v>
      </c>
      <c r="J81" s="92">
        <v>249.8</v>
      </c>
      <c r="K81" s="93"/>
      <c r="L81" s="94">
        <f t="shared" si="12"/>
        <v>659.47200000000009</v>
      </c>
      <c r="M81" s="94">
        <f t="shared" si="13"/>
        <v>0</v>
      </c>
      <c r="N81" s="95">
        <f t="shared" si="14"/>
        <v>0</v>
      </c>
      <c r="O81" s="94">
        <f t="shared" si="11"/>
        <v>0</v>
      </c>
    </row>
    <row r="82" spans="1:15" s="293" customFormat="1">
      <c r="A82" s="283" t="s">
        <v>87</v>
      </c>
      <c r="B82" s="284" t="s">
        <v>1287</v>
      </c>
      <c r="C82" s="285"/>
      <c r="D82" s="286"/>
      <c r="E82" s="287"/>
      <c r="F82" s="288"/>
      <c r="G82" s="289"/>
      <c r="H82" s="290">
        <f>SUM(H76:H81)</f>
        <v>48.97</v>
      </c>
      <c r="I82" s="288"/>
      <c r="J82" s="288"/>
      <c r="K82" s="288"/>
      <c r="L82" s="290">
        <f t="shared" ref="L82:O82" si="15">SUM(L76:L81)</f>
        <v>12232.706</v>
      </c>
      <c r="M82" s="290">
        <f t="shared" si="15"/>
        <v>0</v>
      </c>
      <c r="N82" s="288"/>
      <c r="O82" s="290">
        <f t="shared" si="15"/>
        <v>0</v>
      </c>
    </row>
    <row r="83" spans="1:15" ht="13.5">
      <c r="A83" s="74"/>
      <c r="B83" s="74" t="s">
        <v>869</v>
      </c>
      <c r="C83" s="75"/>
      <c r="D83" s="76"/>
      <c r="E83" s="77"/>
      <c r="F83" s="82"/>
      <c r="G83" s="79"/>
      <c r="H83" s="80"/>
      <c r="I83" s="80"/>
      <c r="J83" s="81"/>
      <c r="K83" s="81"/>
      <c r="L83" s="77"/>
      <c r="M83" s="82"/>
      <c r="N83" s="77"/>
      <c r="O83" s="83"/>
    </row>
    <row r="84" spans="1:15" ht="28.5">
      <c r="A84" s="84">
        <v>66</v>
      </c>
      <c r="B84" s="294" t="s">
        <v>1299</v>
      </c>
      <c r="C84" s="86" t="s">
        <v>354</v>
      </c>
      <c r="D84" s="87"/>
      <c r="E84" s="246" t="s">
        <v>644</v>
      </c>
      <c r="F84" s="247" t="s">
        <v>361</v>
      </c>
      <c r="G84" s="86" t="s">
        <v>54</v>
      </c>
      <c r="H84" s="295">
        <v>6.13</v>
      </c>
      <c r="I84" s="91">
        <v>5</v>
      </c>
      <c r="J84" s="92">
        <v>249.8</v>
      </c>
      <c r="K84" s="93"/>
      <c r="L84" s="94">
        <f t="shared" si="12"/>
        <v>1531.2740000000001</v>
      </c>
      <c r="M84" s="94">
        <f t="shared" si="13"/>
        <v>0</v>
      </c>
      <c r="N84" s="95">
        <f t="shared" si="14"/>
        <v>0</v>
      </c>
      <c r="O84" s="94">
        <f t="shared" si="11"/>
        <v>0</v>
      </c>
    </row>
    <row r="85" spans="1:15" ht="28.5">
      <c r="A85" s="281">
        <v>67</v>
      </c>
      <c r="B85" s="294" t="s">
        <v>1299</v>
      </c>
      <c r="C85" s="86" t="s">
        <v>354</v>
      </c>
      <c r="D85" s="87"/>
      <c r="E85" s="246" t="s">
        <v>644</v>
      </c>
      <c r="F85" s="247" t="s">
        <v>361</v>
      </c>
      <c r="G85" s="86" t="s">
        <v>54</v>
      </c>
      <c r="H85" s="295">
        <v>2.14</v>
      </c>
      <c r="I85" s="91">
        <v>5</v>
      </c>
      <c r="J85" s="92">
        <v>249.8</v>
      </c>
      <c r="K85" s="93"/>
      <c r="L85" s="94">
        <f t="shared" si="12"/>
        <v>534.572</v>
      </c>
      <c r="M85" s="94">
        <f t="shared" si="13"/>
        <v>0</v>
      </c>
      <c r="N85" s="95">
        <f t="shared" si="14"/>
        <v>0</v>
      </c>
      <c r="O85" s="94">
        <f t="shared" si="11"/>
        <v>0</v>
      </c>
    </row>
    <row r="86" spans="1:15" ht="28.5">
      <c r="A86" s="281">
        <v>68</v>
      </c>
      <c r="B86" s="294" t="s">
        <v>1299</v>
      </c>
      <c r="C86" s="86" t="s">
        <v>354</v>
      </c>
      <c r="D86" s="87"/>
      <c r="E86" s="273" t="s">
        <v>426</v>
      </c>
      <c r="F86" s="247" t="s">
        <v>361</v>
      </c>
      <c r="G86" s="86" t="s">
        <v>48</v>
      </c>
      <c r="H86" s="295">
        <v>4.3899999999999997</v>
      </c>
      <c r="I86" s="91">
        <v>5</v>
      </c>
      <c r="J86" s="92">
        <v>249.8</v>
      </c>
      <c r="K86" s="93"/>
      <c r="L86" s="94">
        <f t="shared" si="12"/>
        <v>1096.6220000000001</v>
      </c>
      <c r="M86" s="94">
        <f t="shared" si="13"/>
        <v>0</v>
      </c>
      <c r="N86" s="95">
        <f t="shared" si="14"/>
        <v>0</v>
      </c>
      <c r="O86" s="94">
        <f t="shared" si="11"/>
        <v>0</v>
      </c>
    </row>
    <row r="87" spans="1:15" ht="28.5">
      <c r="A87" s="84">
        <v>69</v>
      </c>
      <c r="B87" s="294" t="s">
        <v>1299</v>
      </c>
      <c r="C87" s="86" t="s">
        <v>354</v>
      </c>
      <c r="D87" s="87"/>
      <c r="E87" s="273" t="s">
        <v>868</v>
      </c>
      <c r="F87" s="247" t="s">
        <v>361</v>
      </c>
      <c r="G87" s="86" t="s">
        <v>54</v>
      </c>
      <c r="H87" s="295">
        <v>14.48</v>
      </c>
      <c r="I87" s="91">
        <v>5</v>
      </c>
      <c r="J87" s="92">
        <v>249.8</v>
      </c>
      <c r="K87" s="93"/>
      <c r="L87" s="94">
        <f t="shared" si="12"/>
        <v>3617.1040000000003</v>
      </c>
      <c r="M87" s="94">
        <f t="shared" si="13"/>
        <v>0</v>
      </c>
      <c r="N87" s="95">
        <f t="shared" si="14"/>
        <v>0</v>
      </c>
      <c r="O87" s="94">
        <f t="shared" si="11"/>
        <v>0</v>
      </c>
    </row>
    <row r="88" spans="1:15" s="293" customFormat="1">
      <c r="A88" s="283" t="s">
        <v>87</v>
      </c>
      <c r="B88" s="284" t="s">
        <v>1288</v>
      </c>
      <c r="C88" s="285"/>
      <c r="D88" s="286"/>
      <c r="E88" s="287"/>
      <c r="F88" s="288"/>
      <c r="G88" s="289"/>
      <c r="H88" s="290">
        <f>SUM(H84:H87)</f>
        <v>27.14</v>
      </c>
      <c r="I88" s="288"/>
      <c r="J88" s="288"/>
      <c r="K88" s="288"/>
      <c r="L88" s="290">
        <f t="shared" ref="L88:O88" si="16">SUM(L84:L87)</f>
        <v>6779.5720000000001</v>
      </c>
      <c r="M88" s="290">
        <f t="shared" si="16"/>
        <v>0</v>
      </c>
      <c r="N88" s="288"/>
      <c r="O88" s="290">
        <f t="shared" si="16"/>
        <v>0</v>
      </c>
    </row>
    <row r="89" spans="1:15" ht="13.5">
      <c r="A89" s="74"/>
      <c r="B89" s="74" t="s">
        <v>871</v>
      </c>
      <c r="C89" s="75"/>
      <c r="D89" s="76"/>
      <c r="E89" s="77"/>
      <c r="F89" s="82"/>
      <c r="G89" s="79"/>
      <c r="H89" s="80"/>
      <c r="I89" s="80"/>
      <c r="J89" s="81"/>
      <c r="K89" s="81"/>
      <c r="L89" s="77"/>
      <c r="M89" s="82"/>
      <c r="N89" s="77"/>
      <c r="O89" s="83"/>
    </row>
    <row r="90" spans="1:15" ht="28.5">
      <c r="A90" s="84">
        <v>70</v>
      </c>
      <c r="B90" s="274" t="s">
        <v>870</v>
      </c>
      <c r="C90" s="86" t="s">
        <v>354</v>
      </c>
      <c r="D90" s="87"/>
      <c r="E90" s="273" t="s">
        <v>868</v>
      </c>
      <c r="F90" s="247" t="s">
        <v>361</v>
      </c>
      <c r="G90" s="86" t="s">
        <v>54</v>
      </c>
      <c r="H90" s="295">
        <v>16.48</v>
      </c>
      <c r="I90" s="91">
        <v>5</v>
      </c>
      <c r="J90" s="92">
        <v>249.8</v>
      </c>
      <c r="K90" s="93"/>
      <c r="L90" s="94">
        <f t="shared" si="12"/>
        <v>4116.7040000000006</v>
      </c>
      <c r="M90" s="94">
        <f t="shared" si="13"/>
        <v>0</v>
      </c>
      <c r="N90" s="95">
        <f t="shared" si="14"/>
        <v>0</v>
      </c>
      <c r="O90" s="94">
        <f t="shared" si="11"/>
        <v>0</v>
      </c>
    </row>
    <row r="91" spans="1:15" s="293" customFormat="1">
      <c r="A91" s="283" t="s">
        <v>87</v>
      </c>
      <c r="B91" s="284" t="s">
        <v>1289</v>
      </c>
      <c r="C91" s="285"/>
      <c r="D91" s="286"/>
      <c r="E91" s="287"/>
      <c r="F91" s="288"/>
      <c r="G91" s="289"/>
      <c r="H91" s="290">
        <f>SUM(H90:H90)</f>
        <v>16.48</v>
      </c>
      <c r="I91" s="288"/>
      <c r="J91" s="288"/>
      <c r="K91" s="288"/>
      <c r="L91" s="290">
        <f t="shared" ref="L91:O91" si="17">SUM(L90:L90)</f>
        <v>4116.7040000000006</v>
      </c>
      <c r="M91" s="290">
        <f t="shared" si="17"/>
        <v>0</v>
      </c>
      <c r="N91" s="288"/>
      <c r="O91" s="290">
        <f t="shared" si="17"/>
        <v>0</v>
      </c>
    </row>
    <row r="92" spans="1:15" ht="13.5">
      <c r="A92" s="74"/>
      <c r="B92" s="74" t="s">
        <v>875</v>
      </c>
      <c r="C92" s="75"/>
      <c r="D92" s="76"/>
      <c r="E92" s="77"/>
      <c r="F92" s="82"/>
      <c r="G92" s="79"/>
      <c r="H92" s="80"/>
      <c r="I92" s="80"/>
      <c r="J92" s="81"/>
      <c r="K92" s="81"/>
      <c r="L92" s="77"/>
      <c r="M92" s="82"/>
      <c r="N92" s="77"/>
      <c r="O92" s="83"/>
    </row>
    <row r="93" spans="1:15" ht="28.5">
      <c r="A93" s="84">
        <v>71</v>
      </c>
      <c r="B93" s="294" t="s">
        <v>1300</v>
      </c>
      <c r="C93" s="86" t="s">
        <v>354</v>
      </c>
      <c r="D93" s="87"/>
      <c r="E93" s="246" t="s">
        <v>872</v>
      </c>
      <c r="F93" s="247" t="s">
        <v>364</v>
      </c>
      <c r="G93" s="86" t="s">
        <v>43</v>
      </c>
      <c r="H93" s="295">
        <v>27.88</v>
      </c>
      <c r="I93" s="91">
        <v>5</v>
      </c>
      <c r="J93" s="92">
        <v>249.8</v>
      </c>
      <c r="K93" s="93"/>
      <c r="L93" s="94">
        <f t="shared" si="12"/>
        <v>6964.424</v>
      </c>
      <c r="M93" s="94">
        <f t="shared" si="13"/>
        <v>0</v>
      </c>
      <c r="N93" s="95">
        <f t="shared" si="14"/>
        <v>0</v>
      </c>
      <c r="O93" s="94">
        <f t="shared" si="11"/>
        <v>0</v>
      </c>
    </row>
    <row r="94" spans="1:15" ht="28.5">
      <c r="A94" s="281">
        <v>72</v>
      </c>
      <c r="B94" s="294" t="s">
        <v>1300</v>
      </c>
      <c r="C94" s="86" t="s">
        <v>354</v>
      </c>
      <c r="D94" s="87"/>
      <c r="E94" s="246" t="s">
        <v>45</v>
      </c>
      <c r="F94" s="247" t="s">
        <v>364</v>
      </c>
      <c r="G94" s="86" t="s">
        <v>44</v>
      </c>
      <c r="H94" s="295">
        <v>10.8</v>
      </c>
      <c r="I94" s="91">
        <v>5</v>
      </c>
      <c r="J94" s="92">
        <v>249.8</v>
      </c>
      <c r="K94" s="93"/>
      <c r="L94" s="94">
        <f t="shared" si="12"/>
        <v>2697.84</v>
      </c>
      <c r="M94" s="94">
        <f t="shared" si="13"/>
        <v>0</v>
      </c>
      <c r="N94" s="95">
        <f t="shared" si="14"/>
        <v>0</v>
      </c>
      <c r="O94" s="94">
        <f t="shared" si="11"/>
        <v>0</v>
      </c>
    </row>
    <row r="95" spans="1:15" ht="28.5">
      <c r="A95" s="84">
        <v>73</v>
      </c>
      <c r="B95" s="294" t="s">
        <v>1300</v>
      </c>
      <c r="C95" s="86" t="s">
        <v>354</v>
      </c>
      <c r="D95" s="87"/>
      <c r="E95" s="273" t="s">
        <v>873</v>
      </c>
      <c r="F95" s="247" t="s">
        <v>364</v>
      </c>
      <c r="G95" s="86" t="s">
        <v>44</v>
      </c>
      <c r="H95" s="295">
        <v>2.64</v>
      </c>
      <c r="I95" s="91">
        <v>5</v>
      </c>
      <c r="J95" s="92">
        <v>249.8</v>
      </c>
      <c r="K95" s="93"/>
      <c r="L95" s="94">
        <f t="shared" si="12"/>
        <v>659.47200000000009</v>
      </c>
      <c r="M95" s="94">
        <f t="shared" si="13"/>
        <v>0</v>
      </c>
      <c r="N95" s="95">
        <f t="shared" si="14"/>
        <v>0</v>
      </c>
      <c r="O95" s="94">
        <f t="shared" si="11"/>
        <v>0</v>
      </c>
    </row>
    <row r="96" spans="1:15" ht="28.5">
      <c r="A96" s="281">
        <v>74</v>
      </c>
      <c r="B96" s="294" t="s">
        <v>1300</v>
      </c>
      <c r="C96" s="86" t="s">
        <v>354</v>
      </c>
      <c r="D96" s="87"/>
      <c r="E96" s="273" t="s">
        <v>5</v>
      </c>
      <c r="F96" s="247" t="s">
        <v>364</v>
      </c>
      <c r="G96" s="86" t="s">
        <v>43</v>
      </c>
      <c r="H96" s="295">
        <v>7.14</v>
      </c>
      <c r="I96" s="91">
        <v>5</v>
      </c>
      <c r="J96" s="92">
        <v>249.8</v>
      </c>
      <c r="K96" s="93"/>
      <c r="L96" s="94">
        <f t="shared" si="12"/>
        <v>1783.5719999999999</v>
      </c>
      <c r="M96" s="94">
        <f t="shared" si="13"/>
        <v>0</v>
      </c>
      <c r="N96" s="95">
        <f t="shared" si="14"/>
        <v>0</v>
      </c>
      <c r="O96" s="94">
        <f t="shared" si="11"/>
        <v>0</v>
      </c>
    </row>
    <row r="97" spans="1:15" ht="28.5">
      <c r="A97" s="84">
        <v>75</v>
      </c>
      <c r="B97" s="294" t="s">
        <v>1300</v>
      </c>
      <c r="C97" s="86" t="s">
        <v>354</v>
      </c>
      <c r="D97" s="87"/>
      <c r="E97" s="273" t="s">
        <v>5</v>
      </c>
      <c r="F97" s="247" t="s">
        <v>361</v>
      </c>
      <c r="G97" s="86" t="s">
        <v>43</v>
      </c>
      <c r="H97" s="295">
        <v>13.02</v>
      </c>
      <c r="I97" s="91">
        <v>5</v>
      </c>
      <c r="J97" s="92">
        <v>249.8</v>
      </c>
      <c r="K97" s="93"/>
      <c r="L97" s="94">
        <f t="shared" si="12"/>
        <v>3252.3960000000002</v>
      </c>
      <c r="M97" s="94">
        <f t="shared" si="13"/>
        <v>0</v>
      </c>
      <c r="N97" s="95">
        <f t="shared" si="14"/>
        <v>0</v>
      </c>
      <c r="O97" s="94">
        <f t="shared" si="11"/>
        <v>0</v>
      </c>
    </row>
    <row r="98" spans="1:15" ht="28.5">
      <c r="A98" s="281">
        <v>76</v>
      </c>
      <c r="B98" s="294" t="s">
        <v>1300</v>
      </c>
      <c r="C98" s="86" t="s">
        <v>354</v>
      </c>
      <c r="D98" s="87"/>
      <c r="E98" s="273" t="s">
        <v>56</v>
      </c>
      <c r="F98" s="247" t="s">
        <v>364</v>
      </c>
      <c r="G98" s="86" t="s">
        <v>55</v>
      </c>
      <c r="H98" s="295">
        <v>3.4</v>
      </c>
      <c r="I98" s="91">
        <v>5</v>
      </c>
      <c r="J98" s="92">
        <v>249.8</v>
      </c>
      <c r="K98" s="93"/>
      <c r="L98" s="94">
        <f t="shared" si="12"/>
        <v>849.32</v>
      </c>
      <c r="M98" s="94">
        <f t="shared" si="13"/>
        <v>0</v>
      </c>
      <c r="N98" s="95">
        <f t="shared" si="14"/>
        <v>0</v>
      </c>
      <c r="O98" s="94">
        <f t="shared" si="11"/>
        <v>0</v>
      </c>
    </row>
    <row r="99" spans="1:15" ht="28.5">
      <c r="A99" s="84">
        <v>77</v>
      </c>
      <c r="B99" s="294" t="s">
        <v>1300</v>
      </c>
      <c r="C99" s="86" t="s">
        <v>354</v>
      </c>
      <c r="D99" s="87"/>
      <c r="E99" s="273" t="s">
        <v>426</v>
      </c>
      <c r="F99" s="247" t="s">
        <v>364</v>
      </c>
      <c r="G99" s="86" t="s">
        <v>48</v>
      </c>
      <c r="H99" s="295">
        <v>5.56</v>
      </c>
      <c r="I99" s="91">
        <v>5</v>
      </c>
      <c r="J99" s="92">
        <v>249.8</v>
      </c>
      <c r="K99" s="93"/>
      <c r="L99" s="94">
        <f t="shared" si="12"/>
        <v>1388.8879999999999</v>
      </c>
      <c r="M99" s="94">
        <f t="shared" si="13"/>
        <v>0</v>
      </c>
      <c r="N99" s="95">
        <f t="shared" si="14"/>
        <v>0</v>
      </c>
      <c r="O99" s="94">
        <f t="shared" si="11"/>
        <v>0</v>
      </c>
    </row>
    <row r="100" spans="1:15" ht="28.5">
      <c r="A100" s="281">
        <v>78</v>
      </c>
      <c r="B100" s="294" t="s">
        <v>1300</v>
      </c>
      <c r="C100" s="86" t="s">
        <v>354</v>
      </c>
      <c r="D100" s="87"/>
      <c r="E100" s="273" t="s">
        <v>15</v>
      </c>
      <c r="F100" s="247" t="s">
        <v>361</v>
      </c>
      <c r="G100" s="86" t="s">
        <v>41</v>
      </c>
      <c r="H100" s="295">
        <v>30.74</v>
      </c>
      <c r="I100" s="91">
        <v>5</v>
      </c>
      <c r="J100" s="92">
        <v>249.8</v>
      </c>
      <c r="K100" s="93"/>
      <c r="L100" s="94">
        <f t="shared" si="12"/>
        <v>7678.8519999999999</v>
      </c>
      <c r="M100" s="94">
        <f t="shared" si="13"/>
        <v>0</v>
      </c>
      <c r="N100" s="95">
        <f t="shared" si="14"/>
        <v>0</v>
      </c>
      <c r="O100" s="94">
        <f t="shared" si="11"/>
        <v>0</v>
      </c>
    </row>
    <row r="101" spans="1:15" ht="28.5">
      <c r="A101" s="84">
        <v>79</v>
      </c>
      <c r="B101" s="294" t="s">
        <v>1300</v>
      </c>
      <c r="C101" s="86" t="s">
        <v>354</v>
      </c>
      <c r="D101" s="87"/>
      <c r="E101" s="273" t="s">
        <v>874</v>
      </c>
      <c r="F101" s="247" t="s">
        <v>361</v>
      </c>
      <c r="G101" s="86" t="s">
        <v>41</v>
      </c>
      <c r="H101" s="295">
        <v>55.08</v>
      </c>
      <c r="I101" s="91">
        <v>5</v>
      </c>
      <c r="J101" s="92">
        <v>249.8</v>
      </c>
      <c r="K101" s="93"/>
      <c r="L101" s="94">
        <f t="shared" si="12"/>
        <v>13758.984</v>
      </c>
      <c r="M101" s="94">
        <f t="shared" si="13"/>
        <v>0</v>
      </c>
      <c r="N101" s="95">
        <f t="shared" si="14"/>
        <v>0</v>
      </c>
      <c r="O101" s="94">
        <f t="shared" si="11"/>
        <v>0</v>
      </c>
    </row>
    <row r="102" spans="1:15" ht="28.5">
      <c r="A102" s="281">
        <v>80</v>
      </c>
      <c r="B102" s="294" t="s">
        <v>1300</v>
      </c>
      <c r="C102" s="86" t="s">
        <v>354</v>
      </c>
      <c r="D102" s="87"/>
      <c r="E102" s="273" t="s">
        <v>874</v>
      </c>
      <c r="F102" s="247" t="s">
        <v>361</v>
      </c>
      <c r="G102" s="86" t="s">
        <v>41</v>
      </c>
      <c r="H102" s="295">
        <v>77.52</v>
      </c>
      <c r="I102" s="91">
        <v>5</v>
      </c>
      <c r="J102" s="92">
        <v>249.8</v>
      </c>
      <c r="K102" s="93"/>
      <c r="L102" s="94">
        <f t="shared" si="12"/>
        <v>19364.495999999999</v>
      </c>
      <c r="M102" s="94">
        <f t="shared" si="13"/>
        <v>0</v>
      </c>
      <c r="N102" s="95">
        <f t="shared" si="14"/>
        <v>0</v>
      </c>
      <c r="O102" s="94">
        <f t="shared" si="11"/>
        <v>0</v>
      </c>
    </row>
    <row r="103" spans="1:15" ht="28.5">
      <c r="A103" s="84">
        <v>81</v>
      </c>
      <c r="B103" s="294" t="s">
        <v>1300</v>
      </c>
      <c r="C103" s="86" t="s">
        <v>354</v>
      </c>
      <c r="D103" s="87"/>
      <c r="E103" s="273" t="s">
        <v>45</v>
      </c>
      <c r="F103" s="247" t="s">
        <v>364</v>
      </c>
      <c r="G103" s="86" t="s">
        <v>44</v>
      </c>
      <c r="H103" s="295">
        <v>9</v>
      </c>
      <c r="I103" s="91">
        <v>5</v>
      </c>
      <c r="J103" s="92">
        <v>249.8</v>
      </c>
      <c r="K103" s="93"/>
      <c r="L103" s="94">
        <f t="shared" si="12"/>
        <v>2248.2000000000003</v>
      </c>
      <c r="M103" s="94">
        <f t="shared" si="13"/>
        <v>0</v>
      </c>
      <c r="N103" s="95">
        <f t="shared" si="14"/>
        <v>0</v>
      </c>
      <c r="O103" s="94">
        <f t="shared" si="11"/>
        <v>0</v>
      </c>
    </row>
    <row r="104" spans="1:15" ht="28.5">
      <c r="A104" s="281">
        <v>82</v>
      </c>
      <c r="B104" s="294" t="s">
        <v>1300</v>
      </c>
      <c r="C104" s="86" t="s">
        <v>354</v>
      </c>
      <c r="D104" s="87"/>
      <c r="E104" s="246" t="s">
        <v>873</v>
      </c>
      <c r="F104" s="247" t="s">
        <v>364</v>
      </c>
      <c r="G104" s="86" t="s">
        <v>44</v>
      </c>
      <c r="H104" s="295">
        <v>2</v>
      </c>
      <c r="I104" s="91">
        <v>5</v>
      </c>
      <c r="J104" s="92">
        <v>249.8</v>
      </c>
      <c r="K104" s="93"/>
      <c r="L104" s="94">
        <f t="shared" si="12"/>
        <v>499.6</v>
      </c>
      <c r="M104" s="94">
        <f t="shared" si="13"/>
        <v>0</v>
      </c>
      <c r="N104" s="95">
        <f t="shared" si="14"/>
        <v>0</v>
      </c>
      <c r="O104" s="94">
        <f t="shared" si="11"/>
        <v>0</v>
      </c>
    </row>
    <row r="105" spans="1:15" ht="28.5">
      <c r="A105" s="84">
        <v>83</v>
      </c>
      <c r="B105" s="294" t="s">
        <v>1300</v>
      </c>
      <c r="C105" s="86" t="s">
        <v>354</v>
      </c>
      <c r="D105" s="87"/>
      <c r="E105" s="246" t="s">
        <v>5</v>
      </c>
      <c r="F105" s="247" t="s">
        <v>364</v>
      </c>
      <c r="G105" s="86" t="s">
        <v>43</v>
      </c>
      <c r="H105" s="295">
        <v>34</v>
      </c>
      <c r="I105" s="91">
        <v>5</v>
      </c>
      <c r="J105" s="92">
        <v>249.8</v>
      </c>
      <c r="K105" s="93"/>
      <c r="L105" s="94">
        <f t="shared" si="12"/>
        <v>8493.2000000000007</v>
      </c>
      <c r="M105" s="94">
        <f t="shared" si="13"/>
        <v>0</v>
      </c>
      <c r="N105" s="95">
        <f t="shared" si="14"/>
        <v>0</v>
      </c>
      <c r="O105" s="94">
        <f t="shared" si="11"/>
        <v>0</v>
      </c>
    </row>
    <row r="106" spans="1:15" s="293" customFormat="1">
      <c r="A106" s="283" t="s">
        <v>87</v>
      </c>
      <c r="B106" s="284" t="s">
        <v>1290</v>
      </c>
      <c r="C106" s="285"/>
      <c r="D106" s="286"/>
      <c r="E106" s="287"/>
      <c r="F106" s="288"/>
      <c r="G106" s="289"/>
      <c r="H106" s="290">
        <f>SUM(H93:H105)</f>
        <v>278.77999999999997</v>
      </c>
      <c r="I106" s="288"/>
      <c r="J106" s="288"/>
      <c r="K106" s="288"/>
      <c r="L106" s="290">
        <f t="shared" ref="L106:O106" si="18">SUM(L93:L105)</f>
        <v>69639.243999999992</v>
      </c>
      <c r="M106" s="290">
        <f t="shared" si="18"/>
        <v>0</v>
      </c>
      <c r="N106" s="288"/>
      <c r="O106" s="290">
        <f t="shared" si="18"/>
        <v>0</v>
      </c>
    </row>
    <row r="107" spans="1:15" ht="13.5">
      <c r="A107" s="74"/>
      <c r="B107" s="74" t="s">
        <v>877</v>
      </c>
      <c r="C107" s="75"/>
      <c r="D107" s="76"/>
      <c r="E107" s="77"/>
      <c r="F107" s="82"/>
      <c r="G107" s="79"/>
      <c r="H107" s="80"/>
      <c r="I107" s="80"/>
      <c r="J107" s="81"/>
      <c r="K107" s="81"/>
      <c r="L107" s="77"/>
      <c r="M107" s="82"/>
      <c r="N107" s="77"/>
      <c r="O107" s="83"/>
    </row>
    <row r="108" spans="1:15" ht="28.5">
      <c r="A108" s="84">
        <v>84</v>
      </c>
      <c r="B108" s="294" t="s">
        <v>1301</v>
      </c>
      <c r="C108" s="86" t="s">
        <v>354</v>
      </c>
      <c r="D108" s="87"/>
      <c r="E108" s="246" t="s">
        <v>5</v>
      </c>
      <c r="F108" s="247" t="s">
        <v>364</v>
      </c>
      <c r="G108" s="86" t="s">
        <v>43</v>
      </c>
      <c r="H108" s="295">
        <v>10.56</v>
      </c>
      <c r="I108" s="91">
        <v>5</v>
      </c>
      <c r="J108" s="92">
        <v>249.8</v>
      </c>
      <c r="K108" s="93"/>
      <c r="L108" s="94">
        <f t="shared" si="12"/>
        <v>2637.8880000000004</v>
      </c>
      <c r="M108" s="94">
        <f t="shared" si="13"/>
        <v>0</v>
      </c>
      <c r="N108" s="95">
        <f t="shared" si="14"/>
        <v>0</v>
      </c>
      <c r="O108" s="94">
        <f t="shared" si="11"/>
        <v>0</v>
      </c>
    </row>
    <row r="109" spans="1:15" ht="28.5">
      <c r="A109" s="281">
        <v>85</v>
      </c>
      <c r="B109" s="294" t="s">
        <v>1301</v>
      </c>
      <c r="C109" s="86" t="s">
        <v>354</v>
      </c>
      <c r="D109" s="87"/>
      <c r="E109" s="246" t="s">
        <v>644</v>
      </c>
      <c r="F109" s="247" t="s">
        <v>364</v>
      </c>
      <c r="G109" s="86" t="s">
        <v>54</v>
      </c>
      <c r="H109" s="295">
        <v>15.12</v>
      </c>
      <c r="I109" s="91">
        <v>5</v>
      </c>
      <c r="J109" s="92">
        <v>249.8</v>
      </c>
      <c r="K109" s="93"/>
      <c r="L109" s="94">
        <f t="shared" si="12"/>
        <v>3776.9760000000001</v>
      </c>
      <c r="M109" s="94">
        <f t="shared" si="13"/>
        <v>0</v>
      </c>
      <c r="N109" s="95">
        <f t="shared" si="14"/>
        <v>0</v>
      </c>
      <c r="O109" s="94">
        <f t="shared" si="11"/>
        <v>0</v>
      </c>
    </row>
    <row r="110" spans="1:15" ht="28.5">
      <c r="A110" s="84">
        <v>86</v>
      </c>
      <c r="B110" s="294" t="s">
        <v>1301</v>
      </c>
      <c r="C110" s="86" t="s">
        <v>354</v>
      </c>
      <c r="D110" s="87"/>
      <c r="E110" s="273" t="s">
        <v>689</v>
      </c>
      <c r="F110" s="247" t="s">
        <v>364</v>
      </c>
      <c r="G110" s="86" t="s">
        <v>48</v>
      </c>
      <c r="H110" s="295">
        <v>5</v>
      </c>
      <c r="I110" s="91">
        <v>5</v>
      </c>
      <c r="J110" s="92">
        <v>249.8</v>
      </c>
      <c r="K110" s="93"/>
      <c r="L110" s="94">
        <f t="shared" si="12"/>
        <v>1249</v>
      </c>
      <c r="M110" s="94">
        <f t="shared" si="13"/>
        <v>0</v>
      </c>
      <c r="N110" s="95">
        <f t="shared" si="14"/>
        <v>0</v>
      </c>
      <c r="O110" s="94">
        <f t="shared" si="11"/>
        <v>0</v>
      </c>
    </row>
    <row r="111" spans="1:15" ht="28.5">
      <c r="A111" s="281">
        <v>87</v>
      </c>
      <c r="B111" s="294" t="s">
        <v>1301</v>
      </c>
      <c r="C111" s="86" t="s">
        <v>354</v>
      </c>
      <c r="D111" s="87"/>
      <c r="E111" s="273" t="s">
        <v>426</v>
      </c>
      <c r="F111" s="247" t="s">
        <v>364</v>
      </c>
      <c r="G111" s="86" t="s">
        <v>48</v>
      </c>
      <c r="H111" s="295">
        <v>1.71</v>
      </c>
      <c r="I111" s="91">
        <v>5</v>
      </c>
      <c r="J111" s="92">
        <v>249.8</v>
      </c>
      <c r="K111" s="93"/>
      <c r="L111" s="94">
        <f t="shared" si="12"/>
        <v>427.15800000000002</v>
      </c>
      <c r="M111" s="94">
        <f t="shared" si="13"/>
        <v>0</v>
      </c>
      <c r="N111" s="95">
        <f t="shared" si="14"/>
        <v>0</v>
      </c>
      <c r="O111" s="94">
        <f t="shared" si="11"/>
        <v>0</v>
      </c>
    </row>
    <row r="112" spans="1:15" ht="28.5">
      <c r="A112" s="84">
        <v>88</v>
      </c>
      <c r="B112" s="294" t="s">
        <v>1301</v>
      </c>
      <c r="C112" s="86" t="s">
        <v>354</v>
      </c>
      <c r="D112" s="87"/>
      <c r="E112" s="273" t="s">
        <v>876</v>
      </c>
      <c r="F112" s="247" t="s">
        <v>364</v>
      </c>
      <c r="G112" s="86" t="s">
        <v>48</v>
      </c>
      <c r="H112" s="295">
        <v>3.84</v>
      </c>
      <c r="I112" s="91">
        <v>5</v>
      </c>
      <c r="J112" s="92">
        <v>249.8</v>
      </c>
      <c r="K112" s="93"/>
      <c r="L112" s="94">
        <f t="shared" si="12"/>
        <v>959.23199999999997</v>
      </c>
      <c r="M112" s="94">
        <f t="shared" si="13"/>
        <v>0</v>
      </c>
      <c r="N112" s="95">
        <f t="shared" si="14"/>
        <v>0</v>
      </c>
      <c r="O112" s="94">
        <f t="shared" si="11"/>
        <v>0</v>
      </c>
    </row>
    <row r="113" spans="1:15" ht="28.5">
      <c r="A113" s="281">
        <v>89</v>
      </c>
      <c r="B113" s="294" t="s">
        <v>1301</v>
      </c>
      <c r="C113" s="86" t="s">
        <v>354</v>
      </c>
      <c r="D113" s="87"/>
      <c r="E113" s="273" t="s">
        <v>50</v>
      </c>
      <c r="F113" s="247" t="s">
        <v>364</v>
      </c>
      <c r="G113" s="86" t="s">
        <v>49</v>
      </c>
      <c r="H113" s="295">
        <v>13.58</v>
      </c>
      <c r="I113" s="91">
        <v>5</v>
      </c>
      <c r="J113" s="92">
        <v>249.8</v>
      </c>
      <c r="K113" s="93"/>
      <c r="L113" s="94">
        <f t="shared" si="12"/>
        <v>3392.2840000000001</v>
      </c>
      <c r="M113" s="94">
        <f t="shared" si="13"/>
        <v>0</v>
      </c>
      <c r="N113" s="95">
        <f t="shared" si="14"/>
        <v>0</v>
      </c>
      <c r="O113" s="94">
        <f t="shared" si="11"/>
        <v>0</v>
      </c>
    </row>
    <row r="114" spans="1:15" ht="28.5">
      <c r="A114" s="84">
        <v>90</v>
      </c>
      <c r="B114" s="294" t="s">
        <v>1301</v>
      </c>
      <c r="C114" s="86" t="s">
        <v>354</v>
      </c>
      <c r="D114" s="87"/>
      <c r="E114" s="273" t="s">
        <v>425</v>
      </c>
      <c r="F114" s="247" t="s">
        <v>364</v>
      </c>
      <c r="G114" s="86" t="s">
        <v>48</v>
      </c>
      <c r="H114" s="295">
        <v>1.98</v>
      </c>
      <c r="I114" s="91">
        <v>5</v>
      </c>
      <c r="J114" s="92">
        <v>249.8</v>
      </c>
      <c r="K114" s="93"/>
      <c r="L114" s="94">
        <f t="shared" si="12"/>
        <v>494.60400000000004</v>
      </c>
      <c r="M114" s="94">
        <f t="shared" si="13"/>
        <v>0</v>
      </c>
      <c r="N114" s="95">
        <f t="shared" si="14"/>
        <v>0</v>
      </c>
      <c r="O114" s="94">
        <f t="shared" si="11"/>
        <v>0</v>
      </c>
    </row>
    <row r="115" spans="1:15" ht="28.5">
      <c r="A115" s="281">
        <v>91</v>
      </c>
      <c r="B115" s="294" t="s">
        <v>1301</v>
      </c>
      <c r="C115" s="86" t="s">
        <v>354</v>
      </c>
      <c r="D115" s="87"/>
      <c r="E115" s="273" t="s">
        <v>45</v>
      </c>
      <c r="F115" s="247" t="s">
        <v>364</v>
      </c>
      <c r="G115" s="86" t="s">
        <v>44</v>
      </c>
      <c r="H115" s="295">
        <v>9.4499999999999993</v>
      </c>
      <c r="I115" s="91">
        <v>5</v>
      </c>
      <c r="J115" s="92">
        <v>249.8</v>
      </c>
      <c r="K115" s="93"/>
      <c r="L115" s="94">
        <f t="shared" si="12"/>
        <v>2360.61</v>
      </c>
      <c r="M115" s="94">
        <f t="shared" si="13"/>
        <v>0</v>
      </c>
      <c r="N115" s="95">
        <f t="shared" si="14"/>
        <v>0</v>
      </c>
      <c r="O115" s="94">
        <f t="shared" si="11"/>
        <v>0</v>
      </c>
    </row>
    <row r="116" spans="1:15" ht="28.5">
      <c r="A116" s="84">
        <v>92</v>
      </c>
      <c r="B116" s="294" t="s">
        <v>1301</v>
      </c>
      <c r="C116" s="86" t="s">
        <v>356</v>
      </c>
      <c r="D116" s="87"/>
      <c r="E116" s="273" t="s">
        <v>5</v>
      </c>
      <c r="F116" s="247" t="s">
        <v>364</v>
      </c>
      <c r="G116" s="86" t="s">
        <v>43</v>
      </c>
      <c r="H116" s="295">
        <v>2.88</v>
      </c>
      <c r="I116" s="91">
        <v>5</v>
      </c>
      <c r="J116" s="92">
        <v>249.8</v>
      </c>
      <c r="K116" s="93"/>
      <c r="L116" s="94">
        <f t="shared" si="12"/>
        <v>719.42399999999998</v>
      </c>
      <c r="M116" s="94">
        <f t="shared" si="13"/>
        <v>0</v>
      </c>
      <c r="N116" s="95">
        <f t="shared" si="14"/>
        <v>0</v>
      </c>
      <c r="O116" s="94">
        <f t="shared" si="11"/>
        <v>0</v>
      </c>
    </row>
    <row r="117" spans="1:15" ht="28.5">
      <c r="A117" s="281">
        <v>93</v>
      </c>
      <c r="B117" s="294" t="s">
        <v>1301</v>
      </c>
      <c r="C117" s="86" t="s">
        <v>356</v>
      </c>
      <c r="D117" s="87"/>
      <c r="E117" s="273" t="s">
        <v>874</v>
      </c>
      <c r="F117" s="247" t="s">
        <v>361</v>
      </c>
      <c r="G117" s="86" t="s">
        <v>41</v>
      </c>
      <c r="H117" s="295">
        <v>33.159999999999997</v>
      </c>
      <c r="I117" s="91">
        <v>5</v>
      </c>
      <c r="J117" s="92">
        <v>249.8</v>
      </c>
      <c r="K117" s="93"/>
      <c r="L117" s="94">
        <f t="shared" si="12"/>
        <v>8283.3680000000004</v>
      </c>
      <c r="M117" s="94">
        <f t="shared" si="13"/>
        <v>0</v>
      </c>
      <c r="N117" s="95">
        <f t="shared" si="14"/>
        <v>0</v>
      </c>
      <c r="O117" s="94">
        <f t="shared" si="11"/>
        <v>0</v>
      </c>
    </row>
    <row r="118" spans="1:15" s="293" customFormat="1">
      <c r="A118" s="283" t="s">
        <v>87</v>
      </c>
      <c r="B118" s="284" t="s">
        <v>1291</v>
      </c>
      <c r="C118" s="285"/>
      <c r="D118" s="286"/>
      <c r="E118" s="287"/>
      <c r="F118" s="288"/>
      <c r="G118" s="289"/>
      <c r="H118" s="290">
        <f>SUM(H108:H117)</f>
        <v>97.279999999999987</v>
      </c>
      <c r="I118" s="288"/>
      <c r="J118" s="288"/>
      <c r="K118" s="288"/>
      <c r="L118" s="290">
        <f t="shared" ref="L118:O118" si="19">SUM(L108:L117)</f>
        <v>24300.544000000002</v>
      </c>
      <c r="M118" s="290">
        <f t="shared" si="19"/>
        <v>0</v>
      </c>
      <c r="N118" s="288"/>
      <c r="O118" s="290">
        <f t="shared" si="19"/>
        <v>0</v>
      </c>
    </row>
    <row r="119" spans="1:15" ht="13.5">
      <c r="A119" s="74"/>
      <c r="B119" s="74" t="s">
        <v>879</v>
      </c>
      <c r="C119" s="75"/>
      <c r="D119" s="76"/>
      <c r="E119" s="77"/>
      <c r="F119" s="82"/>
      <c r="G119" s="79"/>
      <c r="H119" s="80"/>
      <c r="I119" s="80"/>
      <c r="J119" s="81"/>
      <c r="K119" s="81"/>
      <c r="L119" s="77"/>
      <c r="M119" s="82"/>
      <c r="N119" s="77"/>
      <c r="O119" s="83"/>
    </row>
    <row r="120" spans="1:15">
      <c r="A120" s="281">
        <v>94</v>
      </c>
      <c r="B120" s="274" t="s">
        <v>878</v>
      </c>
      <c r="C120" s="86" t="s">
        <v>354</v>
      </c>
      <c r="D120" s="87"/>
      <c r="E120" s="246" t="s">
        <v>874</v>
      </c>
      <c r="F120" s="247" t="s">
        <v>364</v>
      </c>
      <c r="G120" s="86" t="s">
        <v>41</v>
      </c>
      <c r="H120" s="295">
        <v>13.8</v>
      </c>
      <c r="I120" s="91">
        <v>5</v>
      </c>
      <c r="J120" s="92">
        <v>249.8</v>
      </c>
      <c r="K120" s="93"/>
      <c r="L120" s="94">
        <f t="shared" si="12"/>
        <v>3447.2400000000002</v>
      </c>
      <c r="M120" s="94">
        <f t="shared" si="13"/>
        <v>0</v>
      </c>
      <c r="N120" s="95">
        <f t="shared" si="14"/>
        <v>0</v>
      </c>
      <c r="O120" s="94">
        <f t="shared" si="11"/>
        <v>0</v>
      </c>
    </row>
    <row r="121" spans="1:15" s="293" customFormat="1">
      <c r="A121" s="283" t="s">
        <v>87</v>
      </c>
      <c r="B121" s="284" t="s">
        <v>1292</v>
      </c>
      <c r="C121" s="285"/>
      <c r="D121" s="286"/>
      <c r="E121" s="287"/>
      <c r="F121" s="288"/>
      <c r="G121" s="289"/>
      <c r="H121" s="290">
        <f>SUM(H120:H120)</f>
        <v>13.8</v>
      </c>
      <c r="I121" s="288"/>
      <c r="J121" s="288"/>
      <c r="K121" s="288"/>
      <c r="L121" s="290">
        <f t="shared" ref="L121:O121" si="20">SUM(L120:L120)</f>
        <v>3447.2400000000002</v>
      </c>
      <c r="M121" s="290">
        <f t="shared" si="20"/>
        <v>0</v>
      </c>
      <c r="N121" s="288"/>
      <c r="O121" s="290">
        <f t="shared" si="20"/>
        <v>0</v>
      </c>
    </row>
    <row r="122" spans="1:15" ht="13.5">
      <c r="A122" s="74"/>
      <c r="B122" s="74" t="s">
        <v>880</v>
      </c>
      <c r="C122" s="75"/>
      <c r="D122" s="76"/>
      <c r="E122" s="77"/>
      <c r="F122" s="82"/>
      <c r="G122" s="79"/>
      <c r="H122" s="80"/>
      <c r="I122" s="80"/>
      <c r="J122" s="81"/>
      <c r="K122" s="81"/>
      <c r="L122" s="77"/>
      <c r="M122" s="82"/>
      <c r="N122" s="77"/>
      <c r="O122" s="83"/>
    </row>
    <row r="123" spans="1:15" ht="28.5">
      <c r="A123" s="281">
        <v>95</v>
      </c>
      <c r="B123" s="294" t="s">
        <v>1302</v>
      </c>
      <c r="C123" s="86" t="s">
        <v>354</v>
      </c>
      <c r="D123" s="87"/>
      <c r="E123" s="246" t="s">
        <v>644</v>
      </c>
      <c r="F123" s="247" t="s">
        <v>361</v>
      </c>
      <c r="G123" s="86" t="s">
        <v>54</v>
      </c>
      <c r="H123" s="295">
        <v>10.87</v>
      </c>
      <c r="I123" s="91">
        <v>5</v>
      </c>
      <c r="J123" s="92">
        <v>249.8</v>
      </c>
      <c r="K123" s="93"/>
      <c r="L123" s="94">
        <f t="shared" si="12"/>
        <v>2715.326</v>
      </c>
      <c r="M123" s="94">
        <f t="shared" si="13"/>
        <v>0</v>
      </c>
      <c r="N123" s="95">
        <f t="shared" si="14"/>
        <v>0</v>
      </c>
      <c r="O123" s="94">
        <f t="shared" si="11"/>
        <v>0</v>
      </c>
    </row>
    <row r="124" spans="1:15" ht="28.5">
      <c r="A124" s="84">
        <v>96</v>
      </c>
      <c r="B124" s="294" t="s">
        <v>1302</v>
      </c>
      <c r="C124" s="86" t="s">
        <v>354</v>
      </c>
      <c r="D124" s="87"/>
      <c r="E124" s="273" t="s">
        <v>426</v>
      </c>
      <c r="F124" s="247" t="s">
        <v>361</v>
      </c>
      <c r="G124" s="86" t="s">
        <v>48</v>
      </c>
      <c r="H124" s="295">
        <v>1.7</v>
      </c>
      <c r="I124" s="91">
        <v>5</v>
      </c>
      <c r="J124" s="92">
        <v>249.8</v>
      </c>
      <c r="K124" s="93"/>
      <c r="L124" s="94">
        <f t="shared" si="12"/>
        <v>424.66</v>
      </c>
      <c r="M124" s="94">
        <f t="shared" si="13"/>
        <v>0</v>
      </c>
      <c r="N124" s="95">
        <f t="shared" si="14"/>
        <v>0</v>
      </c>
      <c r="O124" s="94">
        <f t="shared" si="11"/>
        <v>0</v>
      </c>
    </row>
    <row r="125" spans="1:15" s="293" customFormat="1">
      <c r="A125" s="283" t="s">
        <v>87</v>
      </c>
      <c r="B125" s="284" t="s">
        <v>1293</v>
      </c>
      <c r="C125" s="285"/>
      <c r="D125" s="286"/>
      <c r="E125" s="287"/>
      <c r="F125" s="288"/>
      <c r="G125" s="289"/>
      <c r="H125" s="290">
        <f>SUM(H123:H124)</f>
        <v>12.569999999999999</v>
      </c>
      <c r="I125" s="288"/>
      <c r="J125" s="288"/>
      <c r="K125" s="288"/>
      <c r="L125" s="290">
        <f t="shared" ref="L125:O125" si="21">SUM(L123:L124)</f>
        <v>3139.9859999999999</v>
      </c>
      <c r="M125" s="290">
        <f t="shared" si="21"/>
        <v>0</v>
      </c>
      <c r="N125" s="288"/>
      <c r="O125" s="290">
        <f t="shared" si="21"/>
        <v>0</v>
      </c>
    </row>
    <row r="126" spans="1:15" ht="13.5">
      <c r="A126" s="74"/>
      <c r="B126" s="74" t="s">
        <v>885</v>
      </c>
      <c r="C126" s="75"/>
      <c r="D126" s="76"/>
      <c r="E126" s="77"/>
      <c r="F126" s="82"/>
      <c r="G126" s="79"/>
      <c r="H126" s="80"/>
      <c r="I126" s="80"/>
      <c r="J126" s="81"/>
      <c r="K126" s="81"/>
      <c r="L126" s="77"/>
      <c r="M126" s="82"/>
      <c r="N126" s="77"/>
      <c r="O126" s="83"/>
    </row>
    <row r="127" spans="1:15">
      <c r="A127" s="84">
        <v>97</v>
      </c>
      <c r="B127" s="274" t="s">
        <v>881</v>
      </c>
      <c r="C127" s="86" t="s">
        <v>354</v>
      </c>
      <c r="D127" s="87"/>
      <c r="E127" s="246" t="s">
        <v>882</v>
      </c>
      <c r="F127" s="247" t="s">
        <v>361</v>
      </c>
      <c r="G127" s="86" t="s">
        <v>41</v>
      </c>
      <c r="H127" s="295">
        <v>16.5</v>
      </c>
      <c r="I127" s="91">
        <v>5</v>
      </c>
      <c r="J127" s="92">
        <v>249.8</v>
      </c>
      <c r="K127" s="93"/>
      <c r="L127" s="94">
        <f t="shared" si="12"/>
        <v>4121.7</v>
      </c>
      <c r="M127" s="94">
        <f t="shared" si="13"/>
        <v>0</v>
      </c>
      <c r="N127" s="95">
        <f t="shared" si="14"/>
        <v>0</v>
      </c>
      <c r="O127" s="94">
        <f t="shared" si="11"/>
        <v>0</v>
      </c>
    </row>
    <row r="128" spans="1:15">
      <c r="A128" s="281">
        <v>98</v>
      </c>
      <c r="B128" s="274" t="s">
        <v>881</v>
      </c>
      <c r="C128" s="86" t="s">
        <v>354</v>
      </c>
      <c r="D128" s="87"/>
      <c r="E128" s="246" t="s">
        <v>644</v>
      </c>
      <c r="F128" s="247" t="s">
        <v>361</v>
      </c>
      <c r="G128" s="86" t="s">
        <v>54</v>
      </c>
      <c r="H128" s="295">
        <v>30</v>
      </c>
      <c r="I128" s="91">
        <v>5</v>
      </c>
      <c r="J128" s="92">
        <v>249.8</v>
      </c>
      <c r="K128" s="93"/>
      <c r="L128" s="94">
        <f t="shared" si="12"/>
        <v>7494</v>
      </c>
      <c r="M128" s="94">
        <f t="shared" si="13"/>
        <v>0</v>
      </c>
      <c r="N128" s="95">
        <f t="shared" si="14"/>
        <v>0</v>
      </c>
      <c r="O128" s="94">
        <f t="shared" si="11"/>
        <v>0</v>
      </c>
    </row>
    <row r="129" spans="1:15">
      <c r="A129" s="84">
        <v>99</v>
      </c>
      <c r="B129" s="274" t="s">
        <v>881</v>
      </c>
      <c r="C129" s="86" t="s">
        <v>354</v>
      </c>
      <c r="D129" s="87"/>
      <c r="E129" s="273" t="s">
        <v>883</v>
      </c>
      <c r="F129" s="247" t="s">
        <v>361</v>
      </c>
      <c r="G129" s="86" t="s">
        <v>48</v>
      </c>
      <c r="H129" s="295">
        <v>13.9</v>
      </c>
      <c r="I129" s="91">
        <v>5</v>
      </c>
      <c r="J129" s="92">
        <v>249.8</v>
      </c>
      <c r="K129" s="93"/>
      <c r="L129" s="94">
        <f t="shared" si="12"/>
        <v>3472.2200000000003</v>
      </c>
      <c r="M129" s="94">
        <f t="shared" si="13"/>
        <v>0</v>
      </c>
      <c r="N129" s="95">
        <f t="shared" si="14"/>
        <v>0</v>
      </c>
      <c r="O129" s="94">
        <f t="shared" si="11"/>
        <v>0</v>
      </c>
    </row>
    <row r="130" spans="1:15">
      <c r="A130" s="281">
        <v>100</v>
      </c>
      <c r="B130" s="274" t="s">
        <v>881</v>
      </c>
      <c r="C130" s="86" t="s">
        <v>354</v>
      </c>
      <c r="D130" s="87"/>
      <c r="E130" s="273" t="s">
        <v>426</v>
      </c>
      <c r="F130" s="247" t="s">
        <v>361</v>
      </c>
      <c r="G130" s="86" t="s">
        <v>48</v>
      </c>
      <c r="H130" s="295">
        <v>13.6</v>
      </c>
      <c r="I130" s="91">
        <v>5</v>
      </c>
      <c r="J130" s="92">
        <v>249.8</v>
      </c>
      <c r="K130" s="93"/>
      <c r="L130" s="94">
        <f t="shared" si="12"/>
        <v>3397.28</v>
      </c>
      <c r="M130" s="94">
        <f t="shared" si="13"/>
        <v>0</v>
      </c>
      <c r="N130" s="95">
        <f t="shared" si="14"/>
        <v>0</v>
      </c>
      <c r="O130" s="94">
        <f t="shared" si="11"/>
        <v>0</v>
      </c>
    </row>
    <row r="131" spans="1:15">
      <c r="A131" s="84">
        <v>101</v>
      </c>
      <c r="B131" s="274" t="s">
        <v>881</v>
      </c>
      <c r="C131" s="86" t="s">
        <v>354</v>
      </c>
      <c r="D131" s="87"/>
      <c r="E131" s="273" t="s">
        <v>884</v>
      </c>
      <c r="F131" s="247" t="s">
        <v>361</v>
      </c>
      <c r="G131" s="86" t="s">
        <v>49</v>
      </c>
      <c r="H131" s="295">
        <v>12.4</v>
      </c>
      <c r="I131" s="91">
        <v>5</v>
      </c>
      <c r="J131" s="92">
        <v>249.8</v>
      </c>
      <c r="K131" s="93"/>
      <c r="L131" s="94">
        <f t="shared" si="12"/>
        <v>3097.5200000000004</v>
      </c>
      <c r="M131" s="94">
        <f t="shared" si="13"/>
        <v>0</v>
      </c>
      <c r="N131" s="95">
        <f t="shared" si="14"/>
        <v>0</v>
      </c>
      <c r="O131" s="94">
        <f t="shared" si="11"/>
        <v>0</v>
      </c>
    </row>
    <row r="132" spans="1:15">
      <c r="A132" s="281">
        <v>102</v>
      </c>
      <c r="B132" s="274" t="s">
        <v>881</v>
      </c>
      <c r="C132" s="86" t="s">
        <v>354</v>
      </c>
      <c r="D132" s="87"/>
      <c r="E132" s="273" t="s">
        <v>5</v>
      </c>
      <c r="F132" s="247" t="s">
        <v>361</v>
      </c>
      <c r="G132" s="86" t="s">
        <v>43</v>
      </c>
      <c r="H132" s="295">
        <v>17.600000000000001</v>
      </c>
      <c r="I132" s="91">
        <v>5</v>
      </c>
      <c r="J132" s="92">
        <v>249.8</v>
      </c>
      <c r="K132" s="93"/>
      <c r="L132" s="94">
        <f t="shared" si="12"/>
        <v>4396.4800000000005</v>
      </c>
      <c r="M132" s="94">
        <f t="shared" si="13"/>
        <v>0</v>
      </c>
      <c r="N132" s="95">
        <f t="shared" si="14"/>
        <v>0</v>
      </c>
      <c r="O132" s="94">
        <f t="shared" si="11"/>
        <v>0</v>
      </c>
    </row>
    <row r="133" spans="1:15" s="293" customFormat="1">
      <c r="A133" s="283" t="s">
        <v>87</v>
      </c>
      <c r="B133" s="284" t="s">
        <v>1294</v>
      </c>
      <c r="C133" s="285"/>
      <c r="D133" s="286"/>
      <c r="E133" s="287"/>
      <c r="F133" s="288"/>
      <c r="G133" s="289"/>
      <c r="H133" s="290">
        <f>SUM(H127:H132)</f>
        <v>104</v>
      </c>
      <c r="I133" s="288"/>
      <c r="J133" s="288"/>
      <c r="K133" s="288"/>
      <c r="L133" s="290">
        <f t="shared" ref="L133:O133" si="22">SUM(L127:L132)</f>
        <v>25979.200000000001</v>
      </c>
      <c r="M133" s="290">
        <f t="shared" si="22"/>
        <v>0</v>
      </c>
      <c r="N133" s="288"/>
      <c r="O133" s="290">
        <f t="shared" si="22"/>
        <v>0</v>
      </c>
    </row>
    <row r="134" spans="1:15" ht="13.5">
      <c r="A134" s="74"/>
      <c r="B134" s="74" t="s">
        <v>1295</v>
      </c>
      <c r="C134" s="75"/>
      <c r="D134" s="76"/>
      <c r="E134" s="77"/>
      <c r="F134" s="82"/>
      <c r="G134" s="79"/>
      <c r="H134" s="80"/>
      <c r="I134" s="80"/>
      <c r="J134" s="81"/>
      <c r="K134" s="81"/>
      <c r="L134" s="77"/>
      <c r="M134" s="82"/>
      <c r="N134" s="77"/>
      <c r="O134" s="83"/>
    </row>
    <row r="135" spans="1:15">
      <c r="A135" s="281">
        <v>103</v>
      </c>
      <c r="B135" s="274" t="s">
        <v>886</v>
      </c>
      <c r="C135" s="86" t="s">
        <v>354</v>
      </c>
      <c r="D135" s="87"/>
      <c r="E135" s="246" t="s">
        <v>426</v>
      </c>
      <c r="F135" s="247" t="s">
        <v>364</v>
      </c>
      <c r="G135" s="86" t="s">
        <v>48</v>
      </c>
      <c r="H135" s="295">
        <v>2.31</v>
      </c>
      <c r="I135" s="91">
        <v>5</v>
      </c>
      <c r="J135" s="92">
        <v>249.8</v>
      </c>
      <c r="K135" s="93"/>
      <c r="L135" s="94">
        <f t="shared" si="12"/>
        <v>577.03800000000001</v>
      </c>
      <c r="M135" s="94">
        <f t="shared" si="13"/>
        <v>0</v>
      </c>
      <c r="N135" s="95">
        <f t="shared" si="14"/>
        <v>0</v>
      </c>
      <c r="O135" s="94">
        <f t="shared" si="11"/>
        <v>0</v>
      </c>
    </row>
    <row r="136" spans="1:15">
      <c r="A136" s="84">
        <v>104</v>
      </c>
      <c r="B136" s="274" t="s">
        <v>886</v>
      </c>
      <c r="C136" s="86" t="s">
        <v>354</v>
      </c>
      <c r="D136" s="87"/>
      <c r="E136" s="246" t="s">
        <v>670</v>
      </c>
      <c r="F136" s="247" t="s">
        <v>364</v>
      </c>
      <c r="G136" s="86" t="s">
        <v>41</v>
      </c>
      <c r="H136" s="295">
        <v>12.95</v>
      </c>
      <c r="I136" s="91">
        <v>5</v>
      </c>
      <c r="J136" s="92">
        <v>249.8</v>
      </c>
      <c r="K136" s="93"/>
      <c r="L136" s="94">
        <f t="shared" si="12"/>
        <v>3234.91</v>
      </c>
      <c r="M136" s="94">
        <f t="shared" si="13"/>
        <v>0</v>
      </c>
      <c r="N136" s="95">
        <f t="shared" si="14"/>
        <v>0</v>
      </c>
      <c r="O136" s="94">
        <f t="shared" si="11"/>
        <v>0</v>
      </c>
    </row>
    <row r="137" spans="1:15">
      <c r="A137" s="281">
        <v>105</v>
      </c>
      <c r="B137" s="274" t="s">
        <v>886</v>
      </c>
      <c r="C137" s="86" t="s">
        <v>354</v>
      </c>
      <c r="D137" s="87"/>
      <c r="E137" s="273" t="s">
        <v>874</v>
      </c>
      <c r="F137" s="247" t="s">
        <v>364</v>
      </c>
      <c r="G137" s="86" t="s">
        <v>41</v>
      </c>
      <c r="H137" s="295">
        <v>12.9</v>
      </c>
      <c r="I137" s="91">
        <v>5</v>
      </c>
      <c r="J137" s="92">
        <v>249.8</v>
      </c>
      <c r="K137" s="93"/>
      <c r="L137" s="94">
        <f t="shared" si="12"/>
        <v>3222.42</v>
      </c>
      <c r="M137" s="94">
        <f t="shared" si="13"/>
        <v>0</v>
      </c>
      <c r="N137" s="95">
        <f t="shared" si="14"/>
        <v>0</v>
      </c>
      <c r="O137" s="94">
        <f t="shared" si="11"/>
        <v>0</v>
      </c>
    </row>
    <row r="138" spans="1:15">
      <c r="A138" s="84">
        <v>106</v>
      </c>
      <c r="B138" s="274" t="s">
        <v>886</v>
      </c>
      <c r="C138" s="86" t="s">
        <v>354</v>
      </c>
      <c r="D138" s="87"/>
      <c r="E138" s="273" t="s">
        <v>644</v>
      </c>
      <c r="F138" s="247" t="s">
        <v>364</v>
      </c>
      <c r="G138" s="86" t="s">
        <v>54</v>
      </c>
      <c r="H138" s="295">
        <v>17.41</v>
      </c>
      <c r="I138" s="91">
        <v>5</v>
      </c>
      <c r="J138" s="92">
        <v>249.8</v>
      </c>
      <c r="K138" s="93"/>
      <c r="L138" s="94">
        <f t="shared" si="12"/>
        <v>4349.018</v>
      </c>
      <c r="M138" s="94">
        <f t="shared" si="13"/>
        <v>0</v>
      </c>
      <c r="N138" s="95">
        <f t="shared" si="14"/>
        <v>0</v>
      </c>
      <c r="O138" s="94">
        <f t="shared" si="11"/>
        <v>0</v>
      </c>
    </row>
    <row r="139" spans="1:15">
      <c r="A139" s="281">
        <v>107</v>
      </c>
      <c r="B139" s="274" t="s">
        <v>886</v>
      </c>
      <c r="C139" s="86" t="s">
        <v>354</v>
      </c>
      <c r="D139" s="87"/>
      <c r="E139" s="273" t="s">
        <v>427</v>
      </c>
      <c r="F139" s="247" t="s">
        <v>364</v>
      </c>
      <c r="G139" s="86" t="s">
        <v>83</v>
      </c>
      <c r="H139" s="295">
        <v>8.1</v>
      </c>
      <c r="I139" s="91">
        <v>5</v>
      </c>
      <c r="J139" s="92">
        <v>249.8</v>
      </c>
      <c r="K139" s="93"/>
      <c r="L139" s="94">
        <f t="shared" si="12"/>
        <v>2023.38</v>
      </c>
      <c r="M139" s="94">
        <f t="shared" si="13"/>
        <v>0</v>
      </c>
      <c r="N139" s="95">
        <f t="shared" si="14"/>
        <v>0</v>
      </c>
      <c r="O139" s="94">
        <f t="shared" si="11"/>
        <v>0</v>
      </c>
    </row>
    <row r="140" spans="1:15">
      <c r="A140" s="84">
        <v>108</v>
      </c>
      <c r="B140" s="274" t="s">
        <v>886</v>
      </c>
      <c r="C140" s="86" t="s">
        <v>354</v>
      </c>
      <c r="D140" s="87"/>
      <c r="E140" s="273" t="s">
        <v>50</v>
      </c>
      <c r="F140" s="247" t="s">
        <v>364</v>
      </c>
      <c r="G140" s="86" t="s">
        <v>49</v>
      </c>
      <c r="H140" s="295">
        <v>11.06</v>
      </c>
      <c r="I140" s="91">
        <v>5</v>
      </c>
      <c r="J140" s="92">
        <v>249.8</v>
      </c>
      <c r="K140" s="93"/>
      <c r="L140" s="94">
        <f t="shared" si="12"/>
        <v>2762.7880000000005</v>
      </c>
      <c r="M140" s="94">
        <f t="shared" si="13"/>
        <v>0</v>
      </c>
      <c r="N140" s="95">
        <f t="shared" si="14"/>
        <v>0</v>
      </c>
      <c r="O140" s="94">
        <f t="shared" si="11"/>
        <v>0</v>
      </c>
    </row>
    <row r="141" spans="1:15">
      <c r="A141" s="281">
        <v>109</v>
      </c>
      <c r="B141" s="274" t="s">
        <v>886</v>
      </c>
      <c r="C141" s="86" t="s">
        <v>354</v>
      </c>
      <c r="D141" s="87"/>
      <c r="E141" s="273" t="s">
        <v>425</v>
      </c>
      <c r="F141" s="247" t="s">
        <v>364</v>
      </c>
      <c r="G141" s="86" t="s">
        <v>48</v>
      </c>
      <c r="H141" s="295">
        <v>6.11</v>
      </c>
      <c r="I141" s="91">
        <v>5</v>
      </c>
      <c r="J141" s="92">
        <v>249.8</v>
      </c>
      <c r="K141" s="93"/>
      <c r="L141" s="94">
        <f t="shared" si="12"/>
        <v>1526.2780000000002</v>
      </c>
      <c r="M141" s="94">
        <f t="shared" si="13"/>
        <v>0</v>
      </c>
      <c r="N141" s="95">
        <f t="shared" si="14"/>
        <v>0</v>
      </c>
      <c r="O141" s="94">
        <f t="shared" si="11"/>
        <v>0</v>
      </c>
    </row>
    <row r="142" spans="1:15">
      <c r="A142" s="84">
        <v>110</v>
      </c>
      <c r="B142" s="274" t="s">
        <v>886</v>
      </c>
      <c r="C142" s="86" t="s">
        <v>354</v>
      </c>
      <c r="D142" s="87"/>
      <c r="E142" s="273" t="s">
        <v>426</v>
      </c>
      <c r="F142" s="247" t="s">
        <v>364</v>
      </c>
      <c r="G142" s="86" t="s">
        <v>48</v>
      </c>
      <c r="H142" s="295">
        <v>4.8600000000000003</v>
      </c>
      <c r="I142" s="91">
        <v>5</v>
      </c>
      <c r="J142" s="92">
        <v>249.8</v>
      </c>
      <c r="K142" s="93"/>
      <c r="L142" s="94">
        <f t="shared" si="12"/>
        <v>1214.0280000000002</v>
      </c>
      <c r="M142" s="94">
        <f t="shared" si="13"/>
        <v>0</v>
      </c>
      <c r="N142" s="95">
        <f t="shared" si="14"/>
        <v>0</v>
      </c>
      <c r="O142" s="94">
        <f t="shared" si="11"/>
        <v>0</v>
      </c>
    </row>
    <row r="143" spans="1:15">
      <c r="A143" s="281">
        <v>111</v>
      </c>
      <c r="B143" s="274" t="s">
        <v>886</v>
      </c>
      <c r="C143" s="86" t="s">
        <v>354</v>
      </c>
      <c r="D143" s="87"/>
      <c r="E143" s="273" t="s">
        <v>5</v>
      </c>
      <c r="F143" s="247" t="s">
        <v>364</v>
      </c>
      <c r="G143" s="86" t="s">
        <v>43</v>
      </c>
      <c r="H143" s="295">
        <v>18.8</v>
      </c>
      <c r="I143" s="91">
        <v>5</v>
      </c>
      <c r="J143" s="92">
        <v>249.8</v>
      </c>
      <c r="K143" s="93"/>
      <c r="L143" s="94">
        <f t="shared" si="12"/>
        <v>4696.2400000000007</v>
      </c>
      <c r="M143" s="94">
        <f t="shared" si="13"/>
        <v>0</v>
      </c>
      <c r="N143" s="95">
        <f t="shared" si="14"/>
        <v>0</v>
      </c>
      <c r="O143" s="94">
        <f t="shared" si="11"/>
        <v>0</v>
      </c>
    </row>
    <row r="144" spans="1:15">
      <c r="A144" s="84">
        <v>112</v>
      </c>
      <c r="B144" s="274" t="s">
        <v>886</v>
      </c>
      <c r="C144" s="86" t="s">
        <v>354</v>
      </c>
      <c r="D144" s="87"/>
      <c r="E144" s="273" t="s">
        <v>45</v>
      </c>
      <c r="F144" s="247" t="s">
        <v>364</v>
      </c>
      <c r="G144" s="86" t="s">
        <v>44</v>
      </c>
      <c r="H144" s="295">
        <v>11.52</v>
      </c>
      <c r="I144" s="91">
        <v>5</v>
      </c>
      <c r="J144" s="92">
        <v>249.8</v>
      </c>
      <c r="K144" s="93"/>
      <c r="L144" s="94">
        <f t="shared" si="12"/>
        <v>2877.6959999999999</v>
      </c>
      <c r="M144" s="94">
        <f t="shared" si="13"/>
        <v>0</v>
      </c>
      <c r="N144" s="95">
        <f t="shared" si="14"/>
        <v>0</v>
      </c>
      <c r="O144" s="94">
        <f t="shared" si="11"/>
        <v>0</v>
      </c>
    </row>
    <row r="145" spans="1:15" s="293" customFormat="1">
      <c r="A145" s="283" t="s">
        <v>87</v>
      </c>
      <c r="B145" s="284" t="s">
        <v>1296</v>
      </c>
      <c r="C145" s="285"/>
      <c r="D145" s="286"/>
      <c r="E145" s="287"/>
      <c r="F145" s="288"/>
      <c r="G145" s="289"/>
      <c r="H145" s="290">
        <f>SUM(H135:H144)</f>
        <v>106.02</v>
      </c>
      <c r="I145" s="288"/>
      <c r="J145" s="288"/>
      <c r="K145" s="288"/>
      <c r="L145" s="290">
        <f t="shared" ref="L145:O145" si="23">SUM(L135:L144)</f>
        <v>26483.796000000002</v>
      </c>
      <c r="M145" s="290">
        <f t="shared" si="23"/>
        <v>0</v>
      </c>
      <c r="N145" s="288"/>
      <c r="O145" s="290">
        <f t="shared" si="23"/>
        <v>0</v>
      </c>
    </row>
    <row r="146" spans="1:15" ht="13.5">
      <c r="A146" s="97" t="s">
        <v>6</v>
      </c>
      <c r="B146" s="98" t="s">
        <v>91</v>
      </c>
      <c r="C146" s="99"/>
      <c r="D146" s="100"/>
      <c r="E146" s="101"/>
      <c r="F146" s="212"/>
      <c r="G146" s="103"/>
      <c r="H146" s="104">
        <f>H145+H133+H125+H121+H118+H106+H91+H88+H82+H74+H59+H47</f>
        <v>1859.7700000000004</v>
      </c>
      <c r="I146" s="105"/>
      <c r="J146" s="105"/>
      <c r="K146" s="106">
        <f>IFERROR(L146/M146,0)</f>
        <v>0</v>
      </c>
      <c r="L146" s="104">
        <f>L145+L133+L125+L121+L118+L106+L91+L88+L82+L74+L59+L47</f>
        <v>461590.43200000003</v>
      </c>
      <c r="M146" s="104">
        <f>M145+M133+M125+M121+M118+M106+M91+M88+M82+M74+M59+M47</f>
        <v>0</v>
      </c>
      <c r="N146" s="107"/>
      <c r="O146" s="104">
        <f>O145+O133+O125+O121+O118+O106+O91+O88+O82+O74+O59+O47</f>
        <v>0</v>
      </c>
    </row>
    <row r="147" spans="1:15">
      <c r="L147" s="108"/>
    </row>
    <row r="148" spans="1:15">
      <c r="A148" s="112" t="s">
        <v>23</v>
      </c>
      <c r="B148" s="112"/>
      <c r="C148" s="113"/>
      <c r="D148" s="114"/>
      <c r="E148" s="114"/>
      <c r="F148" s="115"/>
      <c r="G148" s="116"/>
      <c r="H148" s="117"/>
      <c r="I148" s="117"/>
      <c r="J148" s="117"/>
      <c r="K148" s="117"/>
      <c r="L148" s="117"/>
      <c r="M148" s="117"/>
      <c r="N148" s="117"/>
      <c r="O148" s="117"/>
    </row>
    <row r="149" spans="1:15" ht="6" customHeight="1">
      <c r="A149" s="118"/>
      <c r="B149" s="112"/>
      <c r="C149" s="113"/>
      <c r="D149" s="114"/>
      <c r="E149" s="114"/>
      <c r="F149" s="115"/>
      <c r="G149" s="116"/>
      <c r="H149" s="117"/>
      <c r="I149" s="117"/>
      <c r="J149" s="117"/>
      <c r="K149" s="117"/>
      <c r="L149" s="117"/>
      <c r="M149" s="117"/>
      <c r="N149" s="117"/>
      <c r="O149" s="117"/>
    </row>
    <row r="150" spans="1:15">
      <c r="A150" s="108" t="s">
        <v>24</v>
      </c>
      <c r="B150" s="51" t="s">
        <v>25</v>
      </c>
      <c r="D150" s="20" t="s">
        <v>27</v>
      </c>
      <c r="E150" s="119" t="s">
        <v>28</v>
      </c>
      <c r="F150" s="51"/>
      <c r="J150" s="108"/>
      <c r="K150" s="108"/>
      <c r="L150" s="108"/>
      <c r="M150" s="108"/>
      <c r="N150" s="108"/>
      <c r="O150" s="108"/>
    </row>
    <row r="151" spans="1:15">
      <c r="A151" s="108" t="s">
        <v>14</v>
      </c>
      <c r="B151" s="51" t="s">
        <v>26</v>
      </c>
      <c r="D151" s="114" t="s">
        <v>1540</v>
      </c>
      <c r="E151" s="120" t="s">
        <v>1541</v>
      </c>
      <c r="F151" s="51"/>
      <c r="J151" s="108"/>
      <c r="K151" s="108"/>
      <c r="L151" s="108"/>
      <c r="M151" s="108"/>
      <c r="N151" s="108"/>
      <c r="O151" s="108"/>
    </row>
    <row r="152" spans="1:15">
      <c r="A152" s="108" t="s">
        <v>29</v>
      </c>
      <c r="B152" s="51" t="s">
        <v>30</v>
      </c>
      <c r="J152" s="108"/>
      <c r="K152" s="108"/>
      <c r="L152" s="108"/>
      <c r="M152" s="108"/>
      <c r="N152" s="108"/>
      <c r="O152" s="108"/>
    </row>
    <row r="153" spans="1:15">
      <c r="A153" s="108" t="s">
        <v>31</v>
      </c>
      <c r="B153" s="51" t="s">
        <v>32</v>
      </c>
      <c r="D153" s="121"/>
      <c r="E153" s="110"/>
      <c r="F153" s="51"/>
      <c r="J153" s="108"/>
      <c r="K153" s="108"/>
      <c r="L153" s="108"/>
      <c r="M153" s="108"/>
      <c r="N153" s="108"/>
      <c r="O153" s="108"/>
    </row>
    <row r="154" spans="1:15">
      <c r="D154" s="121"/>
      <c r="E154" s="110"/>
      <c r="F154" s="51"/>
      <c r="J154" s="108"/>
      <c r="K154" s="108"/>
      <c r="L154" s="108"/>
      <c r="M154" s="108"/>
      <c r="N154" s="108"/>
      <c r="O154" s="108"/>
    </row>
    <row r="155" spans="1:15">
      <c r="J155" s="108"/>
      <c r="K155" s="108"/>
      <c r="L155" s="108"/>
      <c r="M155" s="108"/>
      <c r="N155" s="108"/>
      <c r="O155" s="108"/>
    </row>
  </sheetData>
  <sheetProtection algorithmName="SHA-512" hashValue="VW9PV3y7rggrQE3gIG5QUEROrIJdWEfpvCqZn/ZMpCO+3XWJgoNynh41ehkKJ6LlYWfDepZZCvFZFeF4K6vieg==" saltValue="JyG0AxY+jJp64DQuKsicWQ==" spinCount="100000" sheet="1" objects="1" scenarios="1" formatColumns="0" formatRows="0" autoFilter="0"/>
  <autoFilter ref="A9:O146" xr:uid="{4112C193-0091-4F4D-9B04-668C2E17B7CE}"/>
  <mergeCells count="2">
    <mergeCell ref="G5:K6"/>
    <mergeCell ref="B7:D8"/>
  </mergeCells>
  <conditionalFormatting sqref="B7">
    <cfRule type="expression" dxfId="26" priority="3">
      <formula>B7&lt;&gt;""</formula>
    </cfRule>
  </conditionalFormatting>
  <conditionalFormatting sqref="G5:K6">
    <cfRule type="expression" dxfId="25" priority="1">
      <formula>$G$5&lt;&gt;""</formula>
    </cfRule>
  </conditionalFormatting>
  <conditionalFormatting sqref="L1:O1">
    <cfRule type="expression" dxfId="24" priority="2">
      <formula>$L$1&lt;&gt;""</formula>
    </cfRule>
  </conditionalFormatting>
  <pageMargins left="0.70866141732283472" right="0.70866141732283472" top="0.78740157480314965" bottom="0.78740157480314965" header="0" footer="0.31496062992125984"/>
  <pageSetup paperSize="9" scale="55" fitToHeight="0" orientation="portrait" r:id="rId1"/>
  <headerFooter>
    <oddFooter>&amp;LPreisblätter&amp;C&amp;A&amp;R&amp;P -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DE8C5E-53F6-4934-8D7B-3421B18CF454}">
  <sheetPr codeName="Tabelle20">
    <tabColor theme="7" tint="0.59999389629810485"/>
    <pageSetUpPr fitToPage="1"/>
  </sheetPr>
  <dimension ref="A1:O41"/>
  <sheetViews>
    <sheetView zoomScaleNormal="100" workbookViewId="0">
      <pane ySplit="9" topLeftCell="A22" activePane="bottomLeft" state="frozen"/>
      <selection activeCell="S202" sqref="S202"/>
      <selection pane="bottomLeft" activeCell="D38" sqref="D38:E38"/>
    </sheetView>
  </sheetViews>
  <sheetFormatPr baseColWidth="10" defaultColWidth="11.42578125" defaultRowHeight="14.25"/>
  <cols>
    <col min="1" max="1" width="6.140625" style="51" customWidth="1"/>
    <col min="2" max="2" width="13" style="51" customWidth="1"/>
    <col min="3" max="3" width="7.85546875" style="19" bestFit="1" customWidth="1"/>
    <col min="4" max="4" width="8.85546875" style="20" bestFit="1" customWidth="1"/>
    <col min="5" max="5" width="20" style="55" customWidth="1"/>
    <col min="6" max="6" width="12.85546875" style="110" bestFit="1" customWidth="1"/>
    <col min="7" max="7" width="5.140625" style="20" bestFit="1" customWidth="1"/>
    <col min="8" max="8" width="10.42578125" style="108" bestFit="1" customWidth="1"/>
    <col min="9" max="9" width="10" style="108" customWidth="1"/>
    <col min="10" max="10" width="13.7109375" style="109" customWidth="1"/>
    <col min="11" max="11" width="11.5703125" style="109" bestFit="1" customWidth="1"/>
    <col min="12" max="12" width="12.5703125" style="110" customWidth="1"/>
    <col min="13" max="13" width="9.140625" style="110" bestFit="1" customWidth="1"/>
    <col min="14" max="14" width="8.42578125" style="110" customWidth="1"/>
    <col min="15" max="15" width="15.5703125" style="111" customWidth="1"/>
    <col min="16" max="16384" width="11.42578125" style="16"/>
  </cols>
  <sheetData>
    <row r="1" spans="1:15">
      <c r="A1" s="2" t="s">
        <v>16</v>
      </c>
      <c r="B1" s="3" t="s">
        <v>0</v>
      </c>
      <c r="C1" s="4"/>
      <c r="D1" s="5"/>
      <c r="E1" s="6"/>
      <c r="F1" s="270"/>
      <c r="G1" s="8"/>
      <c r="H1" s="9"/>
      <c r="I1" s="10"/>
      <c r="J1" s="10"/>
      <c r="K1" s="11"/>
      <c r="L1" s="12" t="str">
        <f>IF(OR(COUNTA(I11:I31)&lt;&gt;COUNTIF(N11:N31,"&gt;0"),$K$7=""),"Das Preisblatt ist nicht vollständig ausgefüllt!","")</f>
        <v>Das Preisblatt ist nicht vollständig ausgefüllt!</v>
      </c>
      <c r="M1" s="13"/>
      <c r="N1" s="13"/>
      <c r="O1" s="14"/>
    </row>
    <row r="2" spans="1:15">
      <c r="A2" s="17" t="s">
        <v>18</v>
      </c>
      <c r="B2" s="18" t="str">
        <f>KUNDE</f>
        <v>Kreis Euskirchen</v>
      </c>
      <c r="E2" s="6" t="s">
        <v>17</v>
      </c>
      <c r="F2" s="271" t="s">
        <v>7</v>
      </c>
      <c r="G2" s="22"/>
      <c r="H2" s="9"/>
      <c r="I2" s="23" t="s">
        <v>1548</v>
      </c>
      <c r="J2" s="24">
        <v>4</v>
      </c>
      <c r="K2" s="25"/>
      <c r="L2" s="26" t="s">
        <v>13</v>
      </c>
      <c r="M2" s="27"/>
      <c r="N2" s="28"/>
      <c r="O2" s="29">
        <f>O32</f>
        <v>0</v>
      </c>
    </row>
    <row r="3" spans="1:15">
      <c r="A3" s="17"/>
      <c r="B3" s="30" t="s">
        <v>1330</v>
      </c>
      <c r="E3" s="31" t="s">
        <v>19</v>
      </c>
      <c r="F3" s="32">
        <f>DATE</f>
        <v>46134</v>
      </c>
      <c r="G3" s="33"/>
      <c r="H3" s="34"/>
      <c r="I3" s="35" t="s">
        <v>61</v>
      </c>
      <c r="J3" s="36" t="s">
        <v>1585</v>
      </c>
      <c r="K3" s="37"/>
      <c r="L3" s="26" t="s">
        <v>11</v>
      </c>
      <c r="M3" s="27"/>
      <c r="N3" s="28"/>
      <c r="O3" s="38">
        <f>M32</f>
        <v>0</v>
      </c>
    </row>
    <row r="4" spans="1:15">
      <c r="A4" s="17"/>
      <c r="B4" s="30" t="s">
        <v>908</v>
      </c>
      <c r="D4" s="39"/>
      <c r="E4" s="40"/>
      <c r="F4" s="272"/>
      <c r="H4" s="42"/>
      <c r="I4" s="43" t="s">
        <v>95</v>
      </c>
      <c r="J4" s="44" t="s">
        <v>92</v>
      </c>
      <c r="K4" s="45"/>
      <c r="L4" s="26" t="s">
        <v>12</v>
      </c>
      <c r="M4" s="27"/>
      <c r="N4" s="46"/>
      <c r="O4" s="47">
        <f>K32</f>
        <v>0</v>
      </c>
    </row>
    <row r="5" spans="1:15">
      <c r="A5" s="48"/>
      <c r="B5" s="122" t="s">
        <v>902</v>
      </c>
      <c r="C5" s="49"/>
      <c r="D5" s="50"/>
      <c r="E5" s="31"/>
      <c r="G5" s="400" t="str">
        <f>IF(L1="",IF(O4&gt;K8,"Die angebotene Durchschnittsleistung überschreitet die zulässige Obergrenze der Reinigungsleistung",""),"")</f>
        <v/>
      </c>
      <c r="H5" s="400"/>
      <c r="I5" s="400"/>
      <c r="J5" s="400"/>
      <c r="K5" s="401"/>
      <c r="L5" s="52" t="s">
        <v>8</v>
      </c>
      <c r="M5" s="52"/>
      <c r="N5" s="52"/>
      <c r="O5" s="53">
        <f>H32</f>
        <v>261.68209999999999</v>
      </c>
    </row>
    <row r="6" spans="1:15">
      <c r="A6" s="54"/>
      <c r="G6" s="402"/>
      <c r="H6" s="402"/>
      <c r="I6" s="402"/>
      <c r="J6" s="402"/>
      <c r="K6" s="403"/>
      <c r="L6" s="52" t="s">
        <v>9</v>
      </c>
      <c r="M6" s="52"/>
      <c r="N6" s="56"/>
      <c r="O6" s="53">
        <f>L32</f>
        <v>25942.619287999998</v>
      </c>
    </row>
    <row r="7" spans="1:15" ht="15">
      <c r="A7" s="17"/>
      <c r="B7" s="408" t="str">
        <f>IF(AND(ROUND(SUM(H11:H32)/2,2)=ROUND(H32,2),ROUND(SUM(L11:L32)/2,2)=ROUND(L32,2),ROUND(SUM(M11:M32)/2,2)=ROUND(M32,2),ROUND(SUM(O11:O32)/2,2)=ROUND(O32,2)),"","SUMMENFEHLER")</f>
        <v/>
      </c>
      <c r="C7" s="408"/>
      <c r="D7" s="409"/>
      <c r="E7" s="6"/>
      <c r="F7" s="270"/>
      <c r="G7" s="5"/>
      <c r="H7" s="57"/>
      <c r="I7" s="58"/>
      <c r="J7" s="59" t="s">
        <v>37</v>
      </c>
      <c r="K7" s="60"/>
      <c r="L7" s="52" t="s">
        <v>10</v>
      </c>
      <c r="M7" s="52"/>
      <c r="N7" s="52"/>
      <c r="O7" s="61">
        <f>IFERROR(O2/O6,0)</f>
        <v>0</v>
      </c>
    </row>
    <row r="8" spans="1:15" ht="15">
      <c r="A8" s="48"/>
      <c r="B8" s="410"/>
      <c r="C8" s="410"/>
      <c r="D8" s="411"/>
      <c r="E8" s="6"/>
      <c r="F8" s="270"/>
      <c r="G8" s="5"/>
      <c r="H8" s="58"/>
      <c r="I8" s="58"/>
      <c r="J8" s="59" t="s">
        <v>86</v>
      </c>
      <c r="K8" s="62">
        <v>120</v>
      </c>
      <c r="L8" s="52" t="s">
        <v>36</v>
      </c>
      <c r="M8" s="52"/>
      <c r="N8" s="52"/>
      <c r="O8" s="63">
        <f>COUNTA(I11:I31)</f>
        <v>20</v>
      </c>
    </row>
    <row r="9" spans="1:15" s="73" customFormat="1" ht="40.5">
      <c r="A9" s="64" t="s">
        <v>1</v>
      </c>
      <c r="B9" s="65" t="s">
        <v>94</v>
      </c>
      <c r="C9" s="66" t="s">
        <v>3</v>
      </c>
      <c r="D9" s="67" t="s">
        <v>14</v>
      </c>
      <c r="E9" s="65" t="s">
        <v>2</v>
      </c>
      <c r="F9" s="68" t="s">
        <v>20</v>
      </c>
      <c r="G9" s="69" t="s">
        <v>4</v>
      </c>
      <c r="H9" s="65" t="s">
        <v>21</v>
      </c>
      <c r="I9" s="65" t="s">
        <v>1539</v>
      </c>
      <c r="J9" s="70" t="s">
        <v>1550</v>
      </c>
      <c r="K9" s="70" t="s">
        <v>2719</v>
      </c>
      <c r="L9" s="71" t="s">
        <v>2720</v>
      </c>
      <c r="M9" s="71" t="s">
        <v>1549</v>
      </c>
      <c r="N9" s="71" t="s">
        <v>22</v>
      </c>
      <c r="O9" s="72" t="s">
        <v>1551</v>
      </c>
    </row>
    <row r="10" spans="1:15" ht="13.5">
      <c r="A10" s="74"/>
      <c r="B10" s="74"/>
      <c r="C10" s="75"/>
      <c r="D10" s="76"/>
      <c r="E10" s="77"/>
      <c r="F10" s="82"/>
      <c r="G10" s="79"/>
      <c r="H10" s="80"/>
      <c r="I10" s="80"/>
      <c r="J10" s="81"/>
      <c r="K10" s="81"/>
      <c r="L10" s="77"/>
      <c r="M10" s="82"/>
      <c r="N10" s="77"/>
      <c r="O10" s="83"/>
    </row>
    <row r="11" spans="1:15">
      <c r="A11" s="84">
        <v>1</v>
      </c>
      <c r="B11" s="85" t="s">
        <v>1311</v>
      </c>
      <c r="C11" s="86" t="s">
        <v>354</v>
      </c>
      <c r="D11" s="87"/>
      <c r="E11" s="273" t="s">
        <v>5</v>
      </c>
      <c r="F11" s="274" t="s">
        <v>364</v>
      </c>
      <c r="G11" s="275" t="s">
        <v>43</v>
      </c>
      <c r="H11" s="90">
        <v>3.1860999999999997</v>
      </c>
      <c r="I11" s="91">
        <v>2</v>
      </c>
      <c r="J11" s="92">
        <v>99.92</v>
      </c>
      <c r="K11" s="93"/>
      <c r="L11" s="94">
        <f t="shared" ref="L11" si="0">H11*J11</f>
        <v>318.35511199999996</v>
      </c>
      <c r="M11" s="94">
        <f t="shared" ref="M11" si="1">IFERROR(L11/K11,0)</f>
        <v>0</v>
      </c>
      <c r="N11" s="95">
        <f t="shared" ref="N11" si="2">IF(O11&gt;0,O11/J11,0)</f>
        <v>0</v>
      </c>
      <c r="O11" s="94">
        <f t="shared" ref="O11" si="3">ROUND(M11*SVS_UR_3_5,2)</f>
        <v>0</v>
      </c>
    </row>
    <row r="12" spans="1:15">
      <c r="A12" s="84">
        <v>2</v>
      </c>
      <c r="B12" s="85" t="s">
        <v>1311</v>
      </c>
      <c r="C12" s="86" t="s">
        <v>354</v>
      </c>
      <c r="D12" s="87"/>
      <c r="E12" s="273" t="s">
        <v>909</v>
      </c>
      <c r="F12" s="274" t="s">
        <v>912</v>
      </c>
      <c r="G12" s="275" t="s">
        <v>55</v>
      </c>
      <c r="H12" s="90">
        <v>69.222000000000008</v>
      </c>
      <c r="I12" s="91">
        <v>2</v>
      </c>
      <c r="J12" s="92">
        <v>99.92</v>
      </c>
      <c r="K12" s="93"/>
      <c r="L12" s="94">
        <f t="shared" ref="L12:L31" si="4">H12*J12</f>
        <v>6916.6622400000006</v>
      </c>
      <c r="M12" s="94">
        <f t="shared" ref="M12:M31" si="5">IFERROR(L12/K12,0)</f>
        <v>0</v>
      </c>
      <c r="N12" s="95">
        <f t="shared" ref="N12:N31" si="6">IF(O12&gt;0,O12/J12,0)</f>
        <v>0</v>
      </c>
      <c r="O12" s="94">
        <f t="shared" ref="O12:O31" si="7">ROUND(M12*SVS_UR_3_5,2)</f>
        <v>0</v>
      </c>
    </row>
    <row r="13" spans="1:15">
      <c r="A13" s="84">
        <v>3</v>
      </c>
      <c r="B13" s="85" t="s">
        <v>1311</v>
      </c>
      <c r="C13" s="86" t="s">
        <v>354</v>
      </c>
      <c r="D13" s="87"/>
      <c r="E13" s="273" t="s">
        <v>15</v>
      </c>
      <c r="F13" s="274" t="s">
        <v>411</v>
      </c>
      <c r="G13" s="86" t="s">
        <v>41</v>
      </c>
      <c r="H13" s="90">
        <v>10.9701</v>
      </c>
      <c r="I13" s="91">
        <v>2</v>
      </c>
      <c r="J13" s="92">
        <v>99.92</v>
      </c>
      <c r="K13" s="93"/>
      <c r="L13" s="94">
        <f t="shared" si="4"/>
        <v>1096.132392</v>
      </c>
      <c r="M13" s="94">
        <f t="shared" si="5"/>
        <v>0</v>
      </c>
      <c r="N13" s="95">
        <f t="shared" si="6"/>
        <v>0</v>
      </c>
      <c r="O13" s="94">
        <f t="shared" si="7"/>
        <v>0</v>
      </c>
    </row>
    <row r="14" spans="1:15">
      <c r="A14" s="84">
        <v>4</v>
      </c>
      <c r="B14" s="85" t="s">
        <v>1311</v>
      </c>
      <c r="C14" s="86" t="s">
        <v>354</v>
      </c>
      <c r="D14" s="87"/>
      <c r="E14" s="273" t="s">
        <v>50</v>
      </c>
      <c r="F14" s="274" t="s">
        <v>411</v>
      </c>
      <c r="G14" s="86" t="s">
        <v>49</v>
      </c>
      <c r="H14" s="90">
        <v>16.145999999999997</v>
      </c>
      <c r="I14" s="91">
        <v>2</v>
      </c>
      <c r="J14" s="92">
        <v>99.92</v>
      </c>
      <c r="K14" s="93"/>
      <c r="L14" s="94">
        <f t="shared" si="4"/>
        <v>1613.3083199999996</v>
      </c>
      <c r="M14" s="94">
        <f t="shared" si="5"/>
        <v>0</v>
      </c>
      <c r="N14" s="95">
        <f t="shared" si="6"/>
        <v>0</v>
      </c>
      <c r="O14" s="94">
        <f t="shared" si="7"/>
        <v>0</v>
      </c>
    </row>
    <row r="15" spans="1:15">
      <c r="A15" s="84">
        <v>5</v>
      </c>
      <c r="B15" s="85" t="s">
        <v>1311</v>
      </c>
      <c r="C15" s="86" t="s">
        <v>354</v>
      </c>
      <c r="D15" s="87"/>
      <c r="E15" s="273" t="s">
        <v>50</v>
      </c>
      <c r="F15" s="274" t="s">
        <v>411</v>
      </c>
      <c r="G15" s="86" t="s">
        <v>49</v>
      </c>
      <c r="H15" s="90">
        <v>4.0247999999999999</v>
      </c>
      <c r="I15" s="91">
        <v>2</v>
      </c>
      <c r="J15" s="92">
        <v>99.92</v>
      </c>
      <c r="K15" s="93"/>
      <c r="L15" s="94">
        <f t="shared" si="4"/>
        <v>402.15801599999998</v>
      </c>
      <c r="M15" s="94">
        <f t="shared" si="5"/>
        <v>0</v>
      </c>
      <c r="N15" s="95">
        <f t="shared" si="6"/>
        <v>0</v>
      </c>
      <c r="O15" s="94">
        <f t="shared" si="7"/>
        <v>0</v>
      </c>
    </row>
    <row r="16" spans="1:15">
      <c r="A16" s="84">
        <v>6</v>
      </c>
      <c r="B16" s="85" t="s">
        <v>1311</v>
      </c>
      <c r="C16" s="86" t="s">
        <v>354</v>
      </c>
      <c r="D16" s="87"/>
      <c r="E16" s="273" t="s">
        <v>910</v>
      </c>
      <c r="F16" s="274" t="s">
        <v>364</v>
      </c>
      <c r="G16" s="86" t="s">
        <v>48</v>
      </c>
      <c r="H16" s="90">
        <v>5.1150000000000002</v>
      </c>
      <c r="I16" s="91">
        <v>2</v>
      </c>
      <c r="J16" s="92">
        <v>99.92</v>
      </c>
      <c r="K16" s="93"/>
      <c r="L16" s="94">
        <f t="shared" si="4"/>
        <v>511.09080000000006</v>
      </c>
      <c r="M16" s="94">
        <f t="shared" si="5"/>
        <v>0</v>
      </c>
      <c r="N16" s="95">
        <f t="shared" si="6"/>
        <v>0</v>
      </c>
      <c r="O16" s="94">
        <f t="shared" si="7"/>
        <v>0</v>
      </c>
    </row>
    <row r="17" spans="1:15">
      <c r="A17" s="84">
        <v>7</v>
      </c>
      <c r="B17" s="85" t="s">
        <v>1311</v>
      </c>
      <c r="C17" s="86" t="s">
        <v>354</v>
      </c>
      <c r="D17" s="87"/>
      <c r="E17" s="273" t="s">
        <v>5</v>
      </c>
      <c r="F17" s="274" t="s">
        <v>411</v>
      </c>
      <c r="G17" s="86" t="s">
        <v>43</v>
      </c>
      <c r="H17" s="90">
        <v>1.776</v>
      </c>
      <c r="I17" s="91">
        <v>2</v>
      </c>
      <c r="J17" s="92">
        <v>99.92</v>
      </c>
      <c r="K17" s="93"/>
      <c r="L17" s="94">
        <f t="shared" si="4"/>
        <v>177.45792</v>
      </c>
      <c r="M17" s="94">
        <f t="shared" si="5"/>
        <v>0</v>
      </c>
      <c r="N17" s="95">
        <f t="shared" si="6"/>
        <v>0</v>
      </c>
      <c r="O17" s="94">
        <f t="shared" si="7"/>
        <v>0</v>
      </c>
    </row>
    <row r="18" spans="1:15">
      <c r="A18" s="84">
        <v>8</v>
      </c>
      <c r="B18" s="85" t="s">
        <v>1311</v>
      </c>
      <c r="C18" s="86" t="s">
        <v>354</v>
      </c>
      <c r="D18" s="87"/>
      <c r="E18" s="273" t="s">
        <v>633</v>
      </c>
      <c r="F18" s="274" t="s">
        <v>411</v>
      </c>
      <c r="G18" s="86" t="s">
        <v>54</v>
      </c>
      <c r="H18" s="90">
        <v>9.7726000000000006</v>
      </c>
      <c r="I18" s="91">
        <v>2</v>
      </c>
      <c r="J18" s="92">
        <v>99.92</v>
      </c>
      <c r="K18" s="93"/>
      <c r="L18" s="94">
        <f t="shared" si="4"/>
        <v>976.47819200000004</v>
      </c>
      <c r="M18" s="94">
        <f t="shared" si="5"/>
        <v>0</v>
      </c>
      <c r="N18" s="95">
        <f t="shared" si="6"/>
        <v>0</v>
      </c>
      <c r="O18" s="94">
        <f t="shared" si="7"/>
        <v>0</v>
      </c>
    </row>
    <row r="19" spans="1:15">
      <c r="A19" s="84">
        <v>9</v>
      </c>
      <c r="B19" s="85" t="s">
        <v>1311</v>
      </c>
      <c r="C19" s="86" t="s">
        <v>354</v>
      </c>
      <c r="D19" s="87"/>
      <c r="E19" s="273" t="s">
        <v>633</v>
      </c>
      <c r="F19" s="274" t="s">
        <v>411</v>
      </c>
      <c r="G19" s="86" t="s">
        <v>54</v>
      </c>
      <c r="H19" s="90">
        <v>9.4</v>
      </c>
      <c r="I19" s="91">
        <v>2</v>
      </c>
      <c r="J19" s="92">
        <v>99.92</v>
      </c>
      <c r="K19" s="93"/>
      <c r="L19" s="94">
        <f t="shared" si="4"/>
        <v>939.24800000000005</v>
      </c>
      <c r="M19" s="94">
        <f t="shared" si="5"/>
        <v>0</v>
      </c>
      <c r="N19" s="95">
        <f t="shared" si="6"/>
        <v>0</v>
      </c>
      <c r="O19" s="94">
        <f t="shared" si="7"/>
        <v>0</v>
      </c>
    </row>
    <row r="20" spans="1:15">
      <c r="A20" s="84">
        <v>10</v>
      </c>
      <c r="B20" s="85" t="s">
        <v>1311</v>
      </c>
      <c r="C20" s="86" t="s">
        <v>354</v>
      </c>
      <c r="D20" s="87"/>
      <c r="E20" s="273" t="s">
        <v>425</v>
      </c>
      <c r="F20" s="274" t="s">
        <v>364</v>
      </c>
      <c r="G20" s="86" t="s">
        <v>48</v>
      </c>
      <c r="H20" s="90">
        <v>7.5068000000000001</v>
      </c>
      <c r="I20" s="91">
        <v>2</v>
      </c>
      <c r="J20" s="92">
        <v>99.92</v>
      </c>
      <c r="K20" s="93"/>
      <c r="L20" s="94">
        <f t="shared" si="4"/>
        <v>750.07945600000005</v>
      </c>
      <c r="M20" s="94">
        <f t="shared" si="5"/>
        <v>0</v>
      </c>
      <c r="N20" s="95">
        <f t="shared" si="6"/>
        <v>0</v>
      </c>
      <c r="O20" s="94">
        <f t="shared" si="7"/>
        <v>0</v>
      </c>
    </row>
    <row r="21" spans="1:15">
      <c r="A21" s="84">
        <v>11</v>
      </c>
      <c r="B21" s="85" t="s">
        <v>1311</v>
      </c>
      <c r="C21" s="86" t="s">
        <v>354</v>
      </c>
      <c r="D21" s="87"/>
      <c r="E21" s="273" t="s">
        <v>426</v>
      </c>
      <c r="F21" s="274" t="s">
        <v>364</v>
      </c>
      <c r="G21" s="86" t="s">
        <v>48</v>
      </c>
      <c r="H21" s="90">
        <v>6.9523999999999999</v>
      </c>
      <c r="I21" s="91">
        <v>2</v>
      </c>
      <c r="J21" s="92">
        <v>99.92</v>
      </c>
      <c r="K21" s="93"/>
      <c r="L21" s="94">
        <f t="shared" si="4"/>
        <v>694.683808</v>
      </c>
      <c r="M21" s="94">
        <f t="shared" si="5"/>
        <v>0</v>
      </c>
      <c r="N21" s="95">
        <f t="shared" si="6"/>
        <v>0</v>
      </c>
      <c r="O21" s="94">
        <f t="shared" si="7"/>
        <v>0</v>
      </c>
    </row>
    <row r="22" spans="1:15">
      <c r="A22" s="84">
        <v>12</v>
      </c>
      <c r="B22" s="85" t="s">
        <v>1311</v>
      </c>
      <c r="C22" s="86" t="s">
        <v>354</v>
      </c>
      <c r="D22" s="87"/>
      <c r="E22" s="273" t="s">
        <v>5</v>
      </c>
      <c r="F22" s="274" t="s">
        <v>364</v>
      </c>
      <c r="G22" s="86" t="s">
        <v>43</v>
      </c>
      <c r="H22" s="90">
        <v>4.774</v>
      </c>
      <c r="I22" s="91">
        <v>2</v>
      </c>
      <c r="J22" s="92">
        <v>99.92</v>
      </c>
      <c r="K22" s="93"/>
      <c r="L22" s="94">
        <f t="shared" si="4"/>
        <v>477.01808</v>
      </c>
      <c r="M22" s="94">
        <f t="shared" si="5"/>
        <v>0</v>
      </c>
      <c r="N22" s="95">
        <f t="shared" si="6"/>
        <v>0</v>
      </c>
      <c r="O22" s="94">
        <f t="shared" si="7"/>
        <v>0</v>
      </c>
    </row>
    <row r="23" spans="1:15">
      <c r="A23" s="84">
        <v>13</v>
      </c>
      <c r="B23" s="85" t="s">
        <v>1311</v>
      </c>
      <c r="C23" s="86" t="s">
        <v>354</v>
      </c>
      <c r="D23" s="87"/>
      <c r="E23" s="273" t="s">
        <v>635</v>
      </c>
      <c r="F23" s="274" t="s">
        <v>361</v>
      </c>
      <c r="G23" s="86" t="s">
        <v>78</v>
      </c>
      <c r="H23" s="90">
        <v>2.0482</v>
      </c>
      <c r="I23" s="276"/>
      <c r="J23" s="276"/>
      <c r="K23" s="276"/>
      <c r="L23" s="276"/>
      <c r="M23" s="276"/>
      <c r="N23" s="276"/>
      <c r="O23" s="276"/>
    </row>
    <row r="24" spans="1:15">
      <c r="A24" s="84">
        <v>14</v>
      </c>
      <c r="B24" s="85" t="s">
        <v>1311</v>
      </c>
      <c r="C24" s="86" t="s">
        <v>354</v>
      </c>
      <c r="D24" s="87"/>
      <c r="E24" s="273" t="s">
        <v>5</v>
      </c>
      <c r="F24" s="274" t="s">
        <v>411</v>
      </c>
      <c r="G24" s="86" t="s">
        <v>43</v>
      </c>
      <c r="H24" s="90">
        <v>18.118500000000001</v>
      </c>
      <c r="I24" s="277">
        <v>2</v>
      </c>
      <c r="J24" s="92">
        <v>99.92</v>
      </c>
      <c r="K24" s="93"/>
      <c r="L24" s="94">
        <f t="shared" si="4"/>
        <v>1810.4005200000001</v>
      </c>
      <c r="M24" s="94">
        <f t="shared" si="5"/>
        <v>0</v>
      </c>
      <c r="N24" s="95">
        <f t="shared" si="6"/>
        <v>0</v>
      </c>
      <c r="O24" s="94">
        <f t="shared" si="7"/>
        <v>0</v>
      </c>
    </row>
    <row r="25" spans="1:15">
      <c r="A25" s="84">
        <v>15</v>
      </c>
      <c r="B25" s="85" t="s">
        <v>1311</v>
      </c>
      <c r="C25" s="86" t="s">
        <v>354</v>
      </c>
      <c r="D25" s="87"/>
      <c r="E25" s="273" t="s">
        <v>911</v>
      </c>
      <c r="F25" s="274" t="s">
        <v>411</v>
      </c>
      <c r="G25" s="86" t="s">
        <v>41</v>
      </c>
      <c r="H25" s="90">
        <v>26.18</v>
      </c>
      <c r="I25" s="277">
        <v>2</v>
      </c>
      <c r="J25" s="92">
        <v>99.92</v>
      </c>
      <c r="K25" s="93"/>
      <c r="L25" s="94">
        <f t="shared" si="4"/>
        <v>2615.9056</v>
      </c>
      <c r="M25" s="94">
        <f t="shared" si="5"/>
        <v>0</v>
      </c>
      <c r="N25" s="95">
        <f t="shared" si="6"/>
        <v>0</v>
      </c>
      <c r="O25" s="94">
        <f t="shared" si="7"/>
        <v>0</v>
      </c>
    </row>
    <row r="26" spans="1:15">
      <c r="A26" s="84">
        <v>16</v>
      </c>
      <c r="B26" s="85" t="s">
        <v>1311</v>
      </c>
      <c r="C26" s="86" t="s">
        <v>355</v>
      </c>
      <c r="D26" s="87"/>
      <c r="E26" s="273" t="s">
        <v>342</v>
      </c>
      <c r="F26" s="274" t="s">
        <v>364</v>
      </c>
      <c r="G26" s="86" t="s">
        <v>44</v>
      </c>
      <c r="H26" s="90">
        <v>18.399999999999999</v>
      </c>
      <c r="I26" s="277">
        <v>2</v>
      </c>
      <c r="J26" s="92">
        <v>99.92</v>
      </c>
      <c r="K26" s="93"/>
      <c r="L26" s="94">
        <f t="shared" si="4"/>
        <v>1838.5279999999998</v>
      </c>
      <c r="M26" s="94">
        <f t="shared" si="5"/>
        <v>0</v>
      </c>
      <c r="N26" s="95">
        <f t="shared" si="6"/>
        <v>0</v>
      </c>
      <c r="O26" s="94">
        <f t="shared" si="7"/>
        <v>0</v>
      </c>
    </row>
    <row r="27" spans="1:15">
      <c r="A27" s="84">
        <v>17</v>
      </c>
      <c r="B27" s="85" t="s">
        <v>1311</v>
      </c>
      <c r="C27" s="86" t="s">
        <v>355</v>
      </c>
      <c r="D27" s="87"/>
      <c r="E27" s="273" t="s">
        <v>5</v>
      </c>
      <c r="F27" s="274" t="s">
        <v>411</v>
      </c>
      <c r="G27" s="86" t="s">
        <v>43</v>
      </c>
      <c r="H27" s="90">
        <v>8.5806000000000004</v>
      </c>
      <c r="I27" s="277">
        <v>2</v>
      </c>
      <c r="J27" s="92">
        <v>99.92</v>
      </c>
      <c r="K27" s="93"/>
      <c r="L27" s="94">
        <f t="shared" si="4"/>
        <v>857.37355200000002</v>
      </c>
      <c r="M27" s="94">
        <f t="shared" si="5"/>
        <v>0</v>
      </c>
      <c r="N27" s="95">
        <f t="shared" si="6"/>
        <v>0</v>
      </c>
      <c r="O27" s="94">
        <f t="shared" si="7"/>
        <v>0</v>
      </c>
    </row>
    <row r="28" spans="1:15">
      <c r="A28" s="84">
        <v>18</v>
      </c>
      <c r="B28" s="85" t="s">
        <v>1311</v>
      </c>
      <c r="C28" s="86" t="s">
        <v>355</v>
      </c>
      <c r="D28" s="87"/>
      <c r="E28" s="273" t="s">
        <v>633</v>
      </c>
      <c r="F28" s="274" t="s">
        <v>411</v>
      </c>
      <c r="G28" s="86" t="s">
        <v>54</v>
      </c>
      <c r="H28" s="90">
        <v>12.784000000000001</v>
      </c>
      <c r="I28" s="277">
        <v>2</v>
      </c>
      <c r="J28" s="92">
        <v>99.92</v>
      </c>
      <c r="K28" s="93"/>
      <c r="L28" s="94">
        <f t="shared" si="4"/>
        <v>1277.3772800000002</v>
      </c>
      <c r="M28" s="94">
        <f t="shared" si="5"/>
        <v>0</v>
      </c>
      <c r="N28" s="95">
        <f t="shared" si="6"/>
        <v>0</v>
      </c>
      <c r="O28" s="94">
        <f t="shared" si="7"/>
        <v>0</v>
      </c>
    </row>
    <row r="29" spans="1:15">
      <c r="A29" s="84">
        <v>19</v>
      </c>
      <c r="B29" s="85" t="s">
        <v>1311</v>
      </c>
      <c r="C29" s="86" t="s">
        <v>355</v>
      </c>
      <c r="D29" s="87"/>
      <c r="E29" s="273" t="s">
        <v>633</v>
      </c>
      <c r="F29" s="274" t="s">
        <v>411</v>
      </c>
      <c r="G29" s="86" t="s">
        <v>54</v>
      </c>
      <c r="H29" s="90">
        <v>12.925000000000001</v>
      </c>
      <c r="I29" s="277">
        <v>2</v>
      </c>
      <c r="J29" s="92">
        <v>99.92</v>
      </c>
      <c r="K29" s="93"/>
      <c r="L29" s="94">
        <f t="shared" si="4"/>
        <v>1291.4660000000001</v>
      </c>
      <c r="M29" s="94">
        <f t="shared" si="5"/>
        <v>0</v>
      </c>
      <c r="N29" s="95">
        <f t="shared" si="6"/>
        <v>0</v>
      </c>
      <c r="O29" s="94">
        <f t="shared" si="7"/>
        <v>0</v>
      </c>
    </row>
    <row r="30" spans="1:15">
      <c r="A30" s="84">
        <v>20</v>
      </c>
      <c r="B30" s="85" t="s">
        <v>1311</v>
      </c>
      <c r="C30" s="86" t="s">
        <v>355</v>
      </c>
      <c r="D30" s="87"/>
      <c r="E30" s="273" t="s">
        <v>633</v>
      </c>
      <c r="F30" s="274" t="s">
        <v>411</v>
      </c>
      <c r="G30" s="86" t="s">
        <v>54</v>
      </c>
      <c r="H30" s="90">
        <v>12.126000000000001</v>
      </c>
      <c r="I30" s="277">
        <v>2</v>
      </c>
      <c r="J30" s="92">
        <v>99.92</v>
      </c>
      <c r="K30" s="93"/>
      <c r="L30" s="94">
        <f t="shared" si="4"/>
        <v>1211.6299200000001</v>
      </c>
      <c r="M30" s="94">
        <f t="shared" si="5"/>
        <v>0</v>
      </c>
      <c r="N30" s="95">
        <f t="shared" si="6"/>
        <v>0</v>
      </c>
      <c r="O30" s="94">
        <f t="shared" si="7"/>
        <v>0</v>
      </c>
    </row>
    <row r="31" spans="1:15">
      <c r="A31" s="84">
        <v>21</v>
      </c>
      <c r="B31" s="85" t="s">
        <v>1311</v>
      </c>
      <c r="C31" s="86" t="s">
        <v>355</v>
      </c>
      <c r="D31" s="87"/>
      <c r="E31" s="273" t="s">
        <v>426</v>
      </c>
      <c r="F31" s="274" t="s">
        <v>364</v>
      </c>
      <c r="G31" s="86" t="s">
        <v>48</v>
      </c>
      <c r="H31" s="90">
        <v>1.6740000000000002</v>
      </c>
      <c r="I31" s="277">
        <v>2</v>
      </c>
      <c r="J31" s="92">
        <v>99.92</v>
      </c>
      <c r="K31" s="93"/>
      <c r="L31" s="94">
        <f t="shared" si="4"/>
        <v>167.26608000000002</v>
      </c>
      <c r="M31" s="94">
        <f t="shared" si="5"/>
        <v>0</v>
      </c>
      <c r="N31" s="95">
        <f t="shared" si="6"/>
        <v>0</v>
      </c>
      <c r="O31" s="94">
        <f t="shared" si="7"/>
        <v>0</v>
      </c>
    </row>
    <row r="32" spans="1:15" ht="13.5">
      <c r="A32" s="97" t="s">
        <v>6</v>
      </c>
      <c r="B32" s="98" t="s">
        <v>91</v>
      </c>
      <c r="C32" s="99"/>
      <c r="D32" s="100"/>
      <c r="E32" s="101"/>
      <c r="F32" s="212"/>
      <c r="G32" s="103"/>
      <c r="H32" s="104">
        <f>SUM(H11:H31)</f>
        <v>261.68209999999999</v>
      </c>
      <c r="I32" s="105"/>
      <c r="J32" s="105"/>
      <c r="K32" s="106">
        <f>IFERROR(L32/M32,0)</f>
        <v>0</v>
      </c>
      <c r="L32" s="104">
        <f>SUM(L11:L31)</f>
        <v>25942.619287999998</v>
      </c>
      <c r="M32" s="104">
        <f>SUM(M11:M31)</f>
        <v>0</v>
      </c>
      <c r="N32" s="107"/>
      <c r="O32" s="104">
        <f>SUM(O11:O31)</f>
        <v>0</v>
      </c>
    </row>
    <row r="33" spans="1:15">
      <c r="L33" s="108"/>
    </row>
    <row r="34" spans="1:15">
      <c r="A34" s="112" t="s">
        <v>23</v>
      </c>
      <c r="B34" s="112"/>
      <c r="C34" s="113"/>
      <c r="D34" s="114"/>
      <c r="E34" s="114"/>
      <c r="F34" s="115"/>
      <c r="G34" s="116"/>
      <c r="H34" s="117"/>
      <c r="I34" s="117"/>
      <c r="J34" s="117"/>
      <c r="K34" s="117"/>
      <c r="L34" s="117"/>
      <c r="M34" s="117"/>
      <c r="N34" s="117"/>
      <c r="O34" s="117"/>
    </row>
    <row r="35" spans="1:15" ht="6" customHeight="1">
      <c r="A35" s="118"/>
      <c r="B35" s="112"/>
      <c r="C35" s="113"/>
      <c r="D35" s="114"/>
      <c r="E35" s="114"/>
      <c r="F35" s="115"/>
      <c r="G35" s="116"/>
      <c r="H35" s="117"/>
      <c r="I35" s="117"/>
      <c r="J35" s="117"/>
      <c r="K35" s="117"/>
      <c r="L35" s="117"/>
      <c r="M35" s="117"/>
      <c r="N35" s="117"/>
      <c r="O35" s="117"/>
    </row>
    <row r="36" spans="1:15">
      <c r="A36" s="108" t="s">
        <v>24</v>
      </c>
      <c r="B36" s="51" t="s">
        <v>25</v>
      </c>
      <c r="D36" s="20" t="s">
        <v>27</v>
      </c>
      <c r="E36" s="119" t="s">
        <v>28</v>
      </c>
      <c r="F36" s="51"/>
      <c r="J36" s="108"/>
      <c r="K36" s="108"/>
      <c r="L36" s="108"/>
      <c r="M36" s="108"/>
      <c r="N36" s="108"/>
      <c r="O36" s="108"/>
    </row>
    <row r="37" spans="1:15">
      <c r="A37" s="108" t="s">
        <v>14</v>
      </c>
      <c r="B37" s="51" t="s">
        <v>26</v>
      </c>
      <c r="D37" s="114" t="s">
        <v>1540</v>
      </c>
      <c r="E37" s="120" t="s">
        <v>1541</v>
      </c>
      <c r="F37" s="51"/>
      <c r="J37" s="108"/>
      <c r="K37" s="108"/>
      <c r="L37" s="108"/>
      <c r="M37" s="108"/>
      <c r="N37" s="108"/>
      <c r="O37" s="108"/>
    </row>
    <row r="38" spans="1:15">
      <c r="A38" s="108" t="s">
        <v>29</v>
      </c>
      <c r="B38" s="51" t="s">
        <v>30</v>
      </c>
      <c r="D38" s="121"/>
      <c r="E38" s="110"/>
      <c r="F38" s="51"/>
      <c r="J38" s="108"/>
      <c r="K38" s="108"/>
      <c r="L38" s="108"/>
      <c r="M38" s="108"/>
      <c r="N38" s="108"/>
      <c r="O38" s="108"/>
    </row>
    <row r="39" spans="1:15">
      <c r="A39" s="108" t="s">
        <v>31</v>
      </c>
      <c r="B39" s="51" t="s">
        <v>32</v>
      </c>
      <c r="D39" s="121"/>
      <c r="E39" s="110"/>
      <c r="F39" s="51"/>
      <c r="J39" s="108"/>
      <c r="K39" s="108"/>
      <c r="L39" s="108"/>
      <c r="M39" s="108"/>
      <c r="N39" s="108"/>
      <c r="O39" s="108"/>
    </row>
    <row r="40" spans="1:15">
      <c r="J40" s="108"/>
      <c r="K40" s="108"/>
      <c r="L40" s="108"/>
      <c r="M40" s="108"/>
      <c r="N40" s="108"/>
      <c r="O40" s="108"/>
    </row>
    <row r="41" spans="1:15">
      <c r="J41" s="108"/>
      <c r="K41" s="108"/>
      <c r="L41" s="108"/>
      <c r="M41" s="108"/>
      <c r="N41" s="108"/>
      <c r="O41" s="108"/>
    </row>
  </sheetData>
  <sheetProtection algorithmName="SHA-512" hashValue="Rzaygb4WI914fOva6hs0+AdlgTUSBf3cLjoEeV82lCe6sW2DVem1lXBR+27Avry8b4LxUr7eZTU/zRib4T8NbA==" saltValue="NOxr9IxrG+GcGG1qSEmgig==" spinCount="100000" sheet="1" objects="1" scenarios="1" formatColumns="0" formatRows="0" autoFilter="0"/>
  <autoFilter ref="A9:O32" xr:uid="{4112C193-0091-4F4D-9B04-668C2E17B7CE}"/>
  <mergeCells count="2">
    <mergeCell ref="G5:K6"/>
    <mergeCell ref="B7:D8"/>
  </mergeCells>
  <conditionalFormatting sqref="B7">
    <cfRule type="expression" dxfId="23" priority="3">
      <formula>B7&lt;&gt;""</formula>
    </cfRule>
  </conditionalFormatting>
  <conditionalFormatting sqref="G5:K6">
    <cfRule type="expression" dxfId="22" priority="1">
      <formula>$G$5&lt;&gt;""</formula>
    </cfRule>
  </conditionalFormatting>
  <conditionalFormatting sqref="L1:O1">
    <cfRule type="expression" dxfId="21" priority="2">
      <formula>$L$1&lt;&gt;""</formula>
    </cfRule>
  </conditionalFormatting>
  <pageMargins left="0.70866141732283472" right="0.70866141732283472" top="0.78740157480314965" bottom="0.78740157480314965" header="0" footer="0.31496062992125984"/>
  <pageSetup paperSize="9" scale="55" fitToHeight="0" orientation="portrait" r:id="rId1"/>
  <headerFooter>
    <oddFooter>&amp;LPreisblätter&amp;C&amp;A&amp;R&amp;P -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18AE3A-6D77-4232-8C2F-B9E14F65DF92}">
  <sheetPr codeName="Tabelle25">
    <tabColor theme="7" tint="0.59999389629810485"/>
    <pageSetUpPr fitToPage="1"/>
  </sheetPr>
  <dimension ref="A1:O525"/>
  <sheetViews>
    <sheetView zoomScaleNormal="100" workbookViewId="0">
      <pane ySplit="9" topLeftCell="A10" activePane="bottomLeft" state="frozen"/>
      <selection activeCell="S202" sqref="S202"/>
      <selection pane="bottomLeft" activeCell="D31" sqref="D31:E31"/>
    </sheetView>
  </sheetViews>
  <sheetFormatPr baseColWidth="10" defaultColWidth="11.42578125" defaultRowHeight="14.25"/>
  <cols>
    <col min="1" max="1" width="6.140625" style="51" customWidth="1"/>
    <col min="2" max="2" width="12.42578125" style="51" customWidth="1"/>
    <col min="3" max="3" width="7.85546875" style="19" bestFit="1" customWidth="1"/>
    <col min="4" max="4" width="8.85546875" style="20" bestFit="1" customWidth="1"/>
    <col min="5" max="5" width="14.140625" style="55" customWidth="1"/>
    <col min="6" max="6" width="12.85546875" style="51" bestFit="1" customWidth="1"/>
    <col min="7" max="7" width="5.140625" style="20" bestFit="1" customWidth="1"/>
    <col min="8" max="8" width="10.42578125" style="108" bestFit="1" customWidth="1"/>
    <col min="9" max="9" width="10" style="108" customWidth="1"/>
    <col min="10" max="10" width="13.7109375" style="109" customWidth="1"/>
    <col min="11" max="11" width="11.5703125" style="109" bestFit="1" customWidth="1"/>
    <col min="12" max="12" width="12.5703125" style="110" customWidth="1"/>
    <col min="13" max="13" width="9.140625" style="110" bestFit="1" customWidth="1"/>
    <col min="14" max="14" width="8.42578125" style="110" customWidth="1"/>
    <col min="15" max="15" width="15.5703125" style="111" customWidth="1"/>
    <col min="16" max="16384" width="11.42578125" style="16"/>
  </cols>
  <sheetData>
    <row r="1" spans="1:15">
      <c r="A1" s="2" t="s">
        <v>16</v>
      </c>
      <c r="B1" s="3" t="s">
        <v>0</v>
      </c>
      <c r="C1" s="4"/>
      <c r="D1" s="5"/>
      <c r="E1" s="6"/>
      <c r="F1" s="7"/>
      <c r="G1" s="8"/>
      <c r="H1" s="9"/>
      <c r="I1" s="10"/>
      <c r="J1" s="10"/>
      <c r="K1" s="11"/>
      <c r="L1" s="12" t="str">
        <f>IF(OR(COUNTA(I11:I24)&lt;&gt;COUNTIF(N11:N24,"&gt;0"),$K$7=""),"Das Preisblatt ist nicht vollständig ausgefüllt!","")</f>
        <v>Das Preisblatt ist nicht vollständig ausgefüllt!</v>
      </c>
      <c r="M1" s="13"/>
      <c r="N1" s="13"/>
      <c r="O1" s="14"/>
    </row>
    <row r="2" spans="1:15">
      <c r="A2" s="17" t="s">
        <v>18</v>
      </c>
      <c r="B2" s="18" t="str">
        <f>KUNDE</f>
        <v>Kreis Euskirchen</v>
      </c>
      <c r="E2" s="6" t="s">
        <v>17</v>
      </c>
      <c r="F2" s="21" t="s">
        <v>7</v>
      </c>
      <c r="G2" s="22"/>
      <c r="H2" s="9"/>
      <c r="I2" s="23" t="s">
        <v>1548</v>
      </c>
      <c r="J2" s="24">
        <v>4</v>
      </c>
      <c r="K2" s="25"/>
      <c r="L2" s="26" t="s">
        <v>13</v>
      </c>
      <c r="M2" s="27"/>
      <c r="N2" s="28"/>
      <c r="O2" s="29">
        <f>O25</f>
        <v>0</v>
      </c>
    </row>
    <row r="3" spans="1:15">
      <c r="A3" s="17"/>
      <c r="B3" s="30" t="s">
        <v>1328</v>
      </c>
      <c r="E3" s="31" t="s">
        <v>19</v>
      </c>
      <c r="F3" s="32">
        <f>DATE</f>
        <v>46134</v>
      </c>
      <c r="G3" s="33"/>
      <c r="H3" s="34"/>
      <c r="I3" s="35" t="s">
        <v>61</v>
      </c>
      <c r="J3" s="36" t="s">
        <v>1584</v>
      </c>
      <c r="K3" s="37"/>
      <c r="L3" s="26" t="s">
        <v>11</v>
      </c>
      <c r="M3" s="27"/>
      <c r="N3" s="28"/>
      <c r="O3" s="38">
        <f>M25</f>
        <v>0</v>
      </c>
    </row>
    <row r="4" spans="1:15">
      <c r="A4" s="17"/>
      <c r="B4" s="30" t="s">
        <v>1317</v>
      </c>
      <c r="D4" s="39"/>
      <c r="E4" s="40"/>
      <c r="F4" s="41"/>
      <c r="H4" s="42"/>
      <c r="I4" s="43" t="s">
        <v>95</v>
      </c>
      <c r="J4" s="44" t="s">
        <v>92</v>
      </c>
      <c r="K4" s="45"/>
      <c r="L4" s="26" t="s">
        <v>12</v>
      </c>
      <c r="M4" s="27"/>
      <c r="N4" s="46"/>
      <c r="O4" s="47">
        <f>K25</f>
        <v>0</v>
      </c>
    </row>
    <row r="5" spans="1:15">
      <c r="A5" s="48"/>
      <c r="B5" s="122" t="s">
        <v>902</v>
      </c>
      <c r="C5" s="49"/>
      <c r="D5" s="50"/>
      <c r="E5" s="31"/>
      <c r="G5" s="400" t="str">
        <f>IF(L1="",IF(O4&gt;K8,"Die angebotene Durchschnittsleistung überschreitet die zulässige Obergrenze der Reinigungsleistung",""),"")</f>
        <v/>
      </c>
      <c r="H5" s="400"/>
      <c r="I5" s="400"/>
      <c r="J5" s="400"/>
      <c r="K5" s="401"/>
      <c r="L5" s="52" t="s">
        <v>8</v>
      </c>
      <c r="M5" s="52"/>
      <c r="N5" s="52"/>
      <c r="O5" s="53">
        <f>H25</f>
        <v>149.00000000000003</v>
      </c>
    </row>
    <row r="6" spans="1:15">
      <c r="A6" s="54"/>
      <c r="G6" s="402"/>
      <c r="H6" s="402"/>
      <c r="I6" s="402"/>
      <c r="J6" s="402"/>
      <c r="K6" s="403"/>
      <c r="L6" s="52" t="s">
        <v>9</v>
      </c>
      <c r="M6" s="52"/>
      <c r="N6" s="56"/>
      <c r="O6" s="53">
        <f>L25</f>
        <v>20360.466</v>
      </c>
    </row>
    <row r="7" spans="1:15" ht="15">
      <c r="A7" s="17"/>
      <c r="B7" s="408" t="str">
        <f>IF(AND(ROUND(SUM(H11:H25)/2,2)=ROUND(H25,2),ROUND(SUM(L11:L25)/2,2)=ROUND(L25,2),ROUND(SUM(M11:M25)/2,2)=ROUND(M25,2),ROUND(SUM(O11:O25)/2,2)=ROUND(O25,2)),"","SUMMENFEHLER")</f>
        <v/>
      </c>
      <c r="C7" s="408"/>
      <c r="D7" s="409"/>
      <c r="E7" s="6"/>
      <c r="F7" s="7"/>
      <c r="G7" s="5"/>
      <c r="H7" s="57"/>
      <c r="I7" s="58"/>
      <c r="J7" s="59" t="s">
        <v>37</v>
      </c>
      <c r="K7" s="60"/>
      <c r="L7" s="52" t="s">
        <v>10</v>
      </c>
      <c r="M7" s="52"/>
      <c r="N7" s="52"/>
      <c r="O7" s="61">
        <f>IFERROR(O2/O6,0)</f>
        <v>0</v>
      </c>
    </row>
    <row r="8" spans="1:15" ht="15">
      <c r="A8" s="48"/>
      <c r="B8" s="410"/>
      <c r="C8" s="410"/>
      <c r="D8" s="411"/>
      <c r="E8" s="6"/>
      <c r="F8" s="7"/>
      <c r="G8" s="5"/>
      <c r="H8" s="58"/>
      <c r="I8" s="58"/>
      <c r="J8" s="59" t="s">
        <v>86</v>
      </c>
      <c r="K8" s="62">
        <v>180</v>
      </c>
      <c r="L8" s="52" t="s">
        <v>36</v>
      </c>
      <c r="M8" s="52"/>
      <c r="N8" s="52"/>
      <c r="O8" s="63">
        <f>COUNTA(I11:I24)</f>
        <v>13</v>
      </c>
    </row>
    <row r="9" spans="1:15" s="73" customFormat="1" ht="40.5">
      <c r="A9" s="64" t="s">
        <v>1</v>
      </c>
      <c r="B9" s="65" t="s">
        <v>94</v>
      </c>
      <c r="C9" s="66" t="s">
        <v>3</v>
      </c>
      <c r="D9" s="67" t="s">
        <v>14</v>
      </c>
      <c r="E9" s="65" t="s">
        <v>2</v>
      </c>
      <c r="F9" s="68" t="s">
        <v>20</v>
      </c>
      <c r="G9" s="69" t="s">
        <v>4</v>
      </c>
      <c r="H9" s="65" t="s">
        <v>21</v>
      </c>
      <c r="I9" s="65" t="s">
        <v>1539</v>
      </c>
      <c r="J9" s="70" t="s">
        <v>1550</v>
      </c>
      <c r="K9" s="70" t="s">
        <v>2719</v>
      </c>
      <c r="L9" s="71" t="s">
        <v>2720</v>
      </c>
      <c r="M9" s="71" t="s">
        <v>1549</v>
      </c>
      <c r="N9" s="71" t="s">
        <v>22</v>
      </c>
      <c r="O9" s="72" t="s">
        <v>1551</v>
      </c>
    </row>
    <row r="10" spans="1:15" ht="13.5">
      <c r="A10" s="74"/>
      <c r="B10" s="74"/>
      <c r="C10" s="75"/>
      <c r="D10" s="76"/>
      <c r="E10" s="77"/>
      <c r="F10" s="78"/>
      <c r="G10" s="79"/>
      <c r="H10" s="80"/>
      <c r="I10" s="80"/>
      <c r="J10" s="81"/>
      <c r="K10" s="81"/>
      <c r="L10" s="77"/>
      <c r="M10" s="82"/>
      <c r="N10" s="77"/>
      <c r="O10" s="83"/>
    </row>
    <row r="11" spans="1:15">
      <c r="A11" s="84">
        <v>1</v>
      </c>
      <c r="B11" s="85" t="s">
        <v>1318</v>
      </c>
      <c r="C11" s="86" t="s">
        <v>354</v>
      </c>
      <c r="D11" s="87" t="s">
        <v>1037</v>
      </c>
      <c r="E11" s="88" t="s">
        <v>15</v>
      </c>
      <c r="F11" s="89" t="s">
        <v>361</v>
      </c>
      <c r="G11" s="86" t="s">
        <v>41</v>
      </c>
      <c r="H11" s="90">
        <v>23.59</v>
      </c>
      <c r="I11" s="91">
        <v>3</v>
      </c>
      <c r="J11" s="92">
        <v>149.88</v>
      </c>
      <c r="K11" s="93"/>
      <c r="L11" s="94">
        <f t="shared" ref="L11:L18" si="0">H11*J11</f>
        <v>3535.6691999999998</v>
      </c>
      <c r="M11" s="94">
        <f t="shared" ref="M11:M18" si="1">IFERROR(L11/K11,0)</f>
        <v>0</v>
      </c>
      <c r="N11" s="95">
        <f t="shared" ref="N11:N18" si="2">IF(O11&gt;0,O11/J11,0)</f>
        <v>0</v>
      </c>
      <c r="O11" s="94">
        <f t="shared" ref="O11" si="3">ROUND(M11*SVS_UR_3_8,2)</f>
        <v>0</v>
      </c>
    </row>
    <row r="12" spans="1:15">
      <c r="A12" s="84">
        <v>2</v>
      </c>
      <c r="B12" s="85" t="s">
        <v>1318</v>
      </c>
      <c r="C12" s="86" t="s">
        <v>354</v>
      </c>
      <c r="D12" s="96" t="s">
        <v>1038</v>
      </c>
      <c r="E12" s="88" t="s">
        <v>15</v>
      </c>
      <c r="F12" s="89" t="s">
        <v>361</v>
      </c>
      <c r="G12" s="86" t="s">
        <v>41</v>
      </c>
      <c r="H12" s="90">
        <v>25.78</v>
      </c>
      <c r="I12" s="91">
        <v>3</v>
      </c>
      <c r="J12" s="92">
        <v>149.88</v>
      </c>
      <c r="K12" s="93"/>
      <c r="L12" s="94">
        <f t="shared" si="0"/>
        <v>3863.9063999999998</v>
      </c>
      <c r="M12" s="94">
        <f t="shared" si="1"/>
        <v>0</v>
      </c>
      <c r="N12" s="95">
        <f t="shared" si="2"/>
        <v>0</v>
      </c>
      <c r="O12" s="94">
        <f t="shared" ref="O12:O14" si="4">ROUND(M12*SVS_UR_3_8,2)</f>
        <v>0</v>
      </c>
    </row>
    <row r="13" spans="1:15" ht="27">
      <c r="A13" s="84">
        <v>3</v>
      </c>
      <c r="B13" s="85" t="s">
        <v>1318</v>
      </c>
      <c r="C13" s="86" t="s">
        <v>354</v>
      </c>
      <c r="D13" s="87"/>
      <c r="E13" s="88" t="s">
        <v>1319</v>
      </c>
      <c r="F13" s="89" t="s">
        <v>364</v>
      </c>
      <c r="G13" s="86" t="s">
        <v>48</v>
      </c>
      <c r="H13" s="90">
        <v>2.56</v>
      </c>
      <c r="I13" s="91">
        <v>3</v>
      </c>
      <c r="J13" s="92">
        <v>149.88</v>
      </c>
      <c r="K13" s="93"/>
      <c r="L13" s="94">
        <f t="shared" si="0"/>
        <v>383.69279999999998</v>
      </c>
      <c r="M13" s="94">
        <f t="shared" si="1"/>
        <v>0</v>
      </c>
      <c r="N13" s="95">
        <f t="shared" si="2"/>
        <v>0</v>
      </c>
      <c r="O13" s="94">
        <f t="shared" si="4"/>
        <v>0</v>
      </c>
    </row>
    <row r="14" spans="1:15">
      <c r="A14" s="84">
        <v>4</v>
      </c>
      <c r="B14" s="85" t="s">
        <v>1318</v>
      </c>
      <c r="C14" s="86" t="s">
        <v>354</v>
      </c>
      <c r="D14" s="87"/>
      <c r="E14" s="88" t="s">
        <v>349</v>
      </c>
      <c r="F14" s="89" t="s">
        <v>361</v>
      </c>
      <c r="G14" s="86" t="s">
        <v>54</v>
      </c>
      <c r="H14" s="90">
        <v>14</v>
      </c>
      <c r="I14" s="91">
        <v>3</v>
      </c>
      <c r="J14" s="92">
        <v>149.88</v>
      </c>
      <c r="K14" s="93"/>
      <c r="L14" s="94">
        <f t="shared" si="0"/>
        <v>2098.3199999999997</v>
      </c>
      <c r="M14" s="94">
        <f t="shared" si="1"/>
        <v>0</v>
      </c>
      <c r="N14" s="95">
        <f t="shared" si="2"/>
        <v>0</v>
      </c>
      <c r="O14" s="94">
        <f t="shared" si="4"/>
        <v>0</v>
      </c>
    </row>
    <row r="15" spans="1:15">
      <c r="A15" s="84">
        <v>5</v>
      </c>
      <c r="B15" s="85" t="s">
        <v>1318</v>
      </c>
      <c r="C15" s="86" t="s">
        <v>354</v>
      </c>
      <c r="D15" s="87"/>
      <c r="E15" s="88" t="s">
        <v>1320</v>
      </c>
      <c r="F15" s="89" t="s">
        <v>361</v>
      </c>
      <c r="G15" s="86" t="s">
        <v>78</v>
      </c>
      <c r="H15" s="90">
        <v>2.87</v>
      </c>
      <c r="I15" s="123"/>
      <c r="J15" s="123"/>
      <c r="K15" s="123"/>
      <c r="L15" s="123"/>
      <c r="M15" s="123"/>
      <c r="N15" s="123"/>
      <c r="O15" s="123"/>
    </row>
    <row r="16" spans="1:15">
      <c r="A16" s="84">
        <v>6</v>
      </c>
      <c r="B16" s="85" t="s">
        <v>1318</v>
      </c>
      <c r="C16" s="86" t="s">
        <v>354</v>
      </c>
      <c r="D16" s="87"/>
      <c r="E16" s="88" t="s">
        <v>1321</v>
      </c>
      <c r="F16" s="89" t="s">
        <v>361</v>
      </c>
      <c r="G16" s="86" t="s">
        <v>43</v>
      </c>
      <c r="H16" s="90">
        <v>4.53</v>
      </c>
      <c r="I16" s="91">
        <v>3</v>
      </c>
      <c r="J16" s="92">
        <v>149.88</v>
      </c>
      <c r="K16" s="93"/>
      <c r="L16" s="94">
        <f t="shared" si="0"/>
        <v>678.95640000000003</v>
      </c>
      <c r="M16" s="94">
        <f t="shared" si="1"/>
        <v>0</v>
      </c>
      <c r="N16" s="95">
        <f t="shared" si="2"/>
        <v>0</v>
      </c>
      <c r="O16" s="94">
        <f t="shared" ref="O16:O18" si="5">ROUND(M16*SVS_UR_3_8,2)</f>
        <v>0</v>
      </c>
    </row>
    <row r="17" spans="1:15" ht="27">
      <c r="A17" s="84">
        <v>7</v>
      </c>
      <c r="B17" s="85" t="s">
        <v>1318</v>
      </c>
      <c r="C17" s="86" t="s">
        <v>354</v>
      </c>
      <c r="D17" s="87"/>
      <c r="E17" s="88" t="s">
        <v>1322</v>
      </c>
      <c r="F17" s="89" t="s">
        <v>364</v>
      </c>
      <c r="G17" s="86" t="s">
        <v>48</v>
      </c>
      <c r="H17" s="90">
        <v>3.63</v>
      </c>
      <c r="I17" s="91">
        <v>3</v>
      </c>
      <c r="J17" s="92">
        <v>149.88</v>
      </c>
      <c r="K17" s="93"/>
      <c r="L17" s="94">
        <f t="shared" si="0"/>
        <v>544.06439999999998</v>
      </c>
      <c r="M17" s="94">
        <f t="shared" si="1"/>
        <v>0</v>
      </c>
      <c r="N17" s="95">
        <f t="shared" si="2"/>
        <v>0</v>
      </c>
      <c r="O17" s="94">
        <f t="shared" si="5"/>
        <v>0</v>
      </c>
    </row>
    <row r="18" spans="1:15" ht="27">
      <c r="A18" s="84">
        <v>8</v>
      </c>
      <c r="B18" s="85" t="s">
        <v>1318</v>
      </c>
      <c r="C18" s="86" t="s">
        <v>354</v>
      </c>
      <c r="D18" s="87"/>
      <c r="E18" s="88" t="s">
        <v>1323</v>
      </c>
      <c r="F18" s="89" t="s">
        <v>361</v>
      </c>
      <c r="G18" s="86" t="s">
        <v>43</v>
      </c>
      <c r="H18" s="90">
        <v>2.39</v>
      </c>
      <c r="I18" s="91">
        <v>3</v>
      </c>
      <c r="J18" s="92">
        <v>149.88</v>
      </c>
      <c r="K18" s="93"/>
      <c r="L18" s="94">
        <f t="shared" si="0"/>
        <v>358.21320000000003</v>
      </c>
      <c r="M18" s="94">
        <f t="shared" si="1"/>
        <v>0</v>
      </c>
      <c r="N18" s="95">
        <f t="shared" si="2"/>
        <v>0</v>
      </c>
      <c r="O18" s="94">
        <f t="shared" si="5"/>
        <v>0</v>
      </c>
    </row>
    <row r="19" spans="1:15" ht="40.5">
      <c r="A19" s="84">
        <v>9</v>
      </c>
      <c r="B19" s="85" t="s">
        <v>1318</v>
      </c>
      <c r="C19" s="86" t="s">
        <v>354</v>
      </c>
      <c r="D19" s="87"/>
      <c r="E19" s="88" t="s">
        <v>1324</v>
      </c>
      <c r="F19" s="89" t="s">
        <v>361</v>
      </c>
      <c r="G19" s="86" t="s">
        <v>43</v>
      </c>
      <c r="H19" s="90">
        <v>4.51</v>
      </c>
      <c r="I19" s="91">
        <v>3</v>
      </c>
      <c r="J19" s="92">
        <v>149.88</v>
      </c>
      <c r="K19" s="93"/>
      <c r="L19" s="94">
        <f t="shared" ref="L19:L24" si="6">H19*J19</f>
        <v>675.9588</v>
      </c>
      <c r="M19" s="94">
        <f t="shared" ref="M19:M24" si="7">IFERROR(L19/K19,0)</f>
        <v>0</v>
      </c>
      <c r="N19" s="95">
        <f t="shared" ref="N19:N24" si="8">IF(O19&gt;0,O19/J19,0)</f>
        <v>0</v>
      </c>
      <c r="O19" s="94">
        <f t="shared" ref="O19:O24" si="9">ROUND(M19*SVS_UR_3_8,2)</f>
        <v>0</v>
      </c>
    </row>
    <row r="20" spans="1:15">
      <c r="A20" s="84">
        <v>10</v>
      </c>
      <c r="B20" s="85" t="s">
        <v>1318</v>
      </c>
      <c r="C20" s="86" t="s">
        <v>354</v>
      </c>
      <c r="D20" s="87"/>
      <c r="E20" s="88" t="s">
        <v>345</v>
      </c>
      <c r="F20" s="89" t="s">
        <v>361</v>
      </c>
      <c r="G20" s="86" t="s">
        <v>57</v>
      </c>
      <c r="H20" s="90">
        <v>11.18</v>
      </c>
      <c r="I20" s="91">
        <v>0.23</v>
      </c>
      <c r="J20" s="92">
        <v>12</v>
      </c>
      <c r="K20" s="93"/>
      <c r="L20" s="94">
        <f t="shared" si="6"/>
        <v>134.16</v>
      </c>
      <c r="M20" s="94">
        <f t="shared" si="7"/>
        <v>0</v>
      </c>
      <c r="N20" s="95">
        <f t="shared" si="8"/>
        <v>0</v>
      </c>
      <c r="O20" s="94">
        <f t="shared" si="9"/>
        <v>0</v>
      </c>
    </row>
    <row r="21" spans="1:15" ht="27">
      <c r="A21" s="84">
        <v>11</v>
      </c>
      <c r="B21" s="85" t="s">
        <v>1318</v>
      </c>
      <c r="C21" s="86" t="s">
        <v>354</v>
      </c>
      <c r="D21" s="87"/>
      <c r="E21" s="88" t="s">
        <v>1325</v>
      </c>
      <c r="F21" s="89" t="s">
        <v>364</v>
      </c>
      <c r="G21" s="86" t="s">
        <v>48</v>
      </c>
      <c r="H21" s="90">
        <v>5.22</v>
      </c>
      <c r="I21" s="91">
        <v>3</v>
      </c>
      <c r="J21" s="92">
        <v>149.88</v>
      </c>
      <c r="K21" s="93"/>
      <c r="L21" s="94">
        <f t="shared" si="6"/>
        <v>782.3735999999999</v>
      </c>
      <c r="M21" s="94">
        <f t="shared" si="7"/>
        <v>0</v>
      </c>
      <c r="N21" s="95">
        <f t="shared" si="8"/>
        <v>0</v>
      </c>
      <c r="O21" s="94">
        <f t="shared" si="9"/>
        <v>0</v>
      </c>
    </row>
    <row r="22" spans="1:15" ht="27">
      <c r="A22" s="84">
        <v>12</v>
      </c>
      <c r="B22" s="85" t="s">
        <v>1318</v>
      </c>
      <c r="C22" s="86" t="s">
        <v>354</v>
      </c>
      <c r="D22" s="87"/>
      <c r="E22" s="88" t="s">
        <v>1326</v>
      </c>
      <c r="F22" s="89" t="s">
        <v>361</v>
      </c>
      <c r="G22" s="86" t="s">
        <v>43</v>
      </c>
      <c r="H22" s="90">
        <v>13.43</v>
      </c>
      <c r="I22" s="91">
        <v>3</v>
      </c>
      <c r="J22" s="92">
        <v>149.88</v>
      </c>
      <c r="K22" s="93"/>
      <c r="L22" s="94">
        <f t="shared" si="6"/>
        <v>2012.8883999999998</v>
      </c>
      <c r="M22" s="94">
        <f t="shared" si="7"/>
        <v>0</v>
      </c>
      <c r="N22" s="95">
        <f t="shared" si="8"/>
        <v>0</v>
      </c>
      <c r="O22" s="94">
        <f t="shared" si="9"/>
        <v>0</v>
      </c>
    </row>
    <row r="23" spans="1:15">
      <c r="A23" s="84">
        <v>13</v>
      </c>
      <c r="B23" s="85" t="s">
        <v>1318</v>
      </c>
      <c r="C23" s="86" t="s">
        <v>354</v>
      </c>
      <c r="D23" s="87"/>
      <c r="E23" s="88" t="s">
        <v>872</v>
      </c>
      <c r="F23" s="89" t="s">
        <v>361</v>
      </c>
      <c r="G23" s="86" t="s">
        <v>43</v>
      </c>
      <c r="H23" s="90">
        <v>11.59</v>
      </c>
      <c r="I23" s="91">
        <v>3</v>
      </c>
      <c r="J23" s="92">
        <v>149.88</v>
      </c>
      <c r="K23" s="93"/>
      <c r="L23" s="94">
        <f t="shared" si="6"/>
        <v>1737.1091999999999</v>
      </c>
      <c r="M23" s="94">
        <f t="shared" si="7"/>
        <v>0</v>
      </c>
      <c r="N23" s="95">
        <f t="shared" si="8"/>
        <v>0</v>
      </c>
      <c r="O23" s="94">
        <f t="shared" si="9"/>
        <v>0</v>
      </c>
    </row>
    <row r="24" spans="1:15">
      <c r="A24" s="84">
        <v>14</v>
      </c>
      <c r="B24" s="85" t="s">
        <v>1318</v>
      </c>
      <c r="C24" s="86" t="s">
        <v>354</v>
      </c>
      <c r="D24" s="87" t="s">
        <v>626</v>
      </c>
      <c r="E24" s="88" t="s">
        <v>15</v>
      </c>
      <c r="F24" s="89" t="s">
        <v>361</v>
      </c>
      <c r="G24" s="86" t="s">
        <v>41</v>
      </c>
      <c r="H24" s="90">
        <v>23.72</v>
      </c>
      <c r="I24" s="91">
        <v>3</v>
      </c>
      <c r="J24" s="92">
        <v>149.88</v>
      </c>
      <c r="K24" s="93"/>
      <c r="L24" s="94">
        <f t="shared" si="6"/>
        <v>3555.1535999999996</v>
      </c>
      <c r="M24" s="94">
        <f t="shared" si="7"/>
        <v>0</v>
      </c>
      <c r="N24" s="95">
        <f t="shared" si="8"/>
        <v>0</v>
      </c>
      <c r="O24" s="94">
        <f t="shared" si="9"/>
        <v>0</v>
      </c>
    </row>
    <row r="25" spans="1:15" ht="13.5">
      <c r="A25" s="97" t="s">
        <v>6</v>
      </c>
      <c r="B25" s="98" t="s">
        <v>91</v>
      </c>
      <c r="C25" s="99"/>
      <c r="D25" s="100"/>
      <c r="E25" s="101"/>
      <c r="F25" s="102"/>
      <c r="G25" s="103"/>
      <c r="H25" s="104">
        <f>SUM(H11:H24)</f>
        <v>149.00000000000003</v>
      </c>
      <c r="I25" s="105"/>
      <c r="J25" s="105"/>
      <c r="K25" s="106">
        <f>IFERROR(L25/M25,0)</f>
        <v>0</v>
      </c>
      <c r="L25" s="104">
        <f>SUM(L11:L24)</f>
        <v>20360.466</v>
      </c>
      <c r="M25" s="104">
        <f>SUM(M11:M24)</f>
        <v>0</v>
      </c>
      <c r="N25" s="107"/>
      <c r="O25" s="104">
        <f>SUM(O11:O24)</f>
        <v>0</v>
      </c>
    </row>
    <row r="26" spans="1:15">
      <c r="L26" s="108"/>
    </row>
    <row r="27" spans="1:15">
      <c r="A27" s="112" t="s">
        <v>23</v>
      </c>
      <c r="B27" s="112"/>
      <c r="C27" s="113"/>
      <c r="D27" s="114"/>
      <c r="E27" s="114"/>
      <c r="F27" s="115"/>
      <c r="G27" s="116"/>
      <c r="H27" s="117"/>
      <c r="I27" s="117"/>
      <c r="J27" s="117"/>
      <c r="K27" s="117"/>
      <c r="L27" s="117"/>
      <c r="M27" s="117"/>
      <c r="N27" s="117"/>
      <c r="O27" s="117"/>
    </row>
    <row r="28" spans="1:15" ht="6" customHeight="1">
      <c r="A28" s="118"/>
      <c r="B28" s="112"/>
      <c r="C28" s="113"/>
      <c r="D28" s="114"/>
      <c r="E28" s="114"/>
      <c r="F28" s="115"/>
      <c r="G28" s="116"/>
      <c r="H28" s="117"/>
      <c r="I28" s="117"/>
      <c r="J28" s="117"/>
      <c r="K28" s="117"/>
      <c r="L28" s="117"/>
      <c r="M28" s="117"/>
      <c r="N28" s="117"/>
      <c r="O28" s="117"/>
    </row>
    <row r="29" spans="1:15">
      <c r="A29" s="108" t="s">
        <v>24</v>
      </c>
      <c r="B29" s="51" t="s">
        <v>25</v>
      </c>
      <c r="D29" s="20" t="s">
        <v>27</v>
      </c>
      <c r="E29" s="119" t="s">
        <v>28</v>
      </c>
      <c r="J29" s="108"/>
      <c r="K29" s="108"/>
      <c r="L29" s="108"/>
      <c r="M29" s="108"/>
      <c r="N29" s="108"/>
      <c r="O29" s="108"/>
    </row>
    <row r="30" spans="1:15">
      <c r="A30" s="108" t="s">
        <v>14</v>
      </c>
      <c r="B30" s="51" t="s">
        <v>26</v>
      </c>
      <c r="D30" s="114" t="s">
        <v>1540</v>
      </c>
      <c r="E30" s="120" t="s">
        <v>1541</v>
      </c>
      <c r="J30" s="108"/>
      <c r="K30" s="108"/>
      <c r="L30" s="108"/>
      <c r="M30" s="108"/>
      <c r="N30" s="108"/>
      <c r="O30" s="108"/>
    </row>
    <row r="31" spans="1:15">
      <c r="A31" s="108" t="s">
        <v>29</v>
      </c>
      <c r="B31" s="51" t="s">
        <v>30</v>
      </c>
      <c r="D31" s="121"/>
      <c r="E31" s="110"/>
      <c r="J31" s="108"/>
      <c r="K31" s="108"/>
      <c r="L31" s="108"/>
      <c r="M31" s="108"/>
      <c r="N31" s="108"/>
      <c r="O31" s="108"/>
    </row>
    <row r="32" spans="1:15">
      <c r="A32" s="108" t="s">
        <v>31</v>
      </c>
      <c r="B32" s="51" t="s">
        <v>32</v>
      </c>
      <c r="D32" s="121"/>
      <c r="E32" s="110"/>
      <c r="J32" s="108"/>
      <c r="K32" s="108"/>
      <c r="L32" s="108"/>
      <c r="M32" s="108"/>
      <c r="N32" s="108"/>
      <c r="O32" s="108"/>
    </row>
    <row r="33" spans="10:15">
      <c r="J33" s="108"/>
      <c r="K33" s="108"/>
      <c r="L33" s="108"/>
      <c r="M33" s="108"/>
      <c r="N33" s="108"/>
      <c r="O33" s="108"/>
    </row>
    <row r="34" spans="10:15">
      <c r="J34" s="108"/>
      <c r="K34" s="108"/>
      <c r="L34" s="108"/>
      <c r="M34" s="108"/>
      <c r="N34" s="108"/>
      <c r="O34" s="108"/>
    </row>
    <row r="524" spans="5:5">
      <c r="E524" s="110"/>
    </row>
    <row r="525" spans="5:5">
      <c r="E525" s="110"/>
    </row>
  </sheetData>
  <sheetProtection algorithmName="SHA-512" hashValue="JWWuzul7uH0+wKrOFoFW+fnqIb4YYcb6bQ4eYEHye4yzA64K+EhBtgAZ/n+dUhqH6Q9y67Y6AmRwM3pzR2YpXQ==" saltValue="MikS50GYOm7PHs+3qDQ3LA==" spinCount="100000" sheet="1" objects="1" scenarios="1" formatColumns="0" formatRows="0" autoFilter="0"/>
  <autoFilter ref="A9:O25" xr:uid="{4112C193-0091-4F4D-9B04-668C2E17B7CE}"/>
  <mergeCells count="2">
    <mergeCell ref="G5:K6"/>
    <mergeCell ref="B7:D8"/>
  </mergeCells>
  <phoneticPr fontId="40" type="noConversion"/>
  <conditionalFormatting sqref="B7">
    <cfRule type="expression" dxfId="20" priority="3">
      <formula>B7&lt;&gt;""</formula>
    </cfRule>
  </conditionalFormatting>
  <conditionalFormatting sqref="G5:K6">
    <cfRule type="expression" dxfId="19" priority="1">
      <formula>$G$5&lt;&gt;""</formula>
    </cfRule>
  </conditionalFormatting>
  <conditionalFormatting sqref="L1:O1">
    <cfRule type="expression" dxfId="18" priority="2">
      <formula>$L$1&lt;&gt;""</formula>
    </cfRule>
  </conditionalFormatting>
  <pageMargins left="0.70866141732283472" right="0.70866141732283472" top="0.78740157480314965" bottom="0.78740157480314965" header="0" footer="0.31496062992125984"/>
  <pageSetup paperSize="9" scale="55" fitToHeight="0" orientation="portrait" r:id="rId1"/>
  <headerFooter>
    <oddFooter>&amp;LPreisblätter&amp;C&amp;A&amp;R&amp;P - &amp;N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9E09BA-57D7-4272-B574-D84EB8B57C3F}">
  <sheetPr>
    <tabColor theme="7" tint="0.59999389629810485"/>
    <pageSetUpPr fitToPage="1"/>
  </sheetPr>
  <dimension ref="A1:BE518"/>
  <sheetViews>
    <sheetView zoomScale="85" zoomScaleNormal="85" workbookViewId="0">
      <pane ySplit="9" topLeftCell="A10" activePane="bottomLeft" state="frozen"/>
      <selection activeCell="S202" sqref="S202"/>
      <selection pane="bottomLeft" activeCell="F26" sqref="F26"/>
    </sheetView>
  </sheetViews>
  <sheetFormatPr baseColWidth="10" defaultColWidth="11.42578125" defaultRowHeight="14.25"/>
  <cols>
    <col min="1" max="1" width="6.140625" style="51" customWidth="1"/>
    <col min="2" max="2" width="16" style="51" customWidth="1"/>
    <col min="3" max="3" width="7.85546875" style="19" bestFit="1" customWidth="1"/>
    <col min="4" max="4" width="7.85546875" style="20" bestFit="1" customWidth="1"/>
    <col min="5" max="5" width="29.42578125" style="55" customWidth="1"/>
    <col min="6" max="6" width="12.85546875" style="51" bestFit="1" customWidth="1"/>
    <col min="7" max="7" width="8.28515625" style="20" customWidth="1"/>
    <col min="8" max="8" width="10.42578125" style="108" bestFit="1" customWidth="1"/>
    <col min="9" max="9" width="10" style="108" customWidth="1"/>
    <col min="10" max="10" width="13.7109375" style="109" customWidth="1"/>
    <col min="11" max="11" width="11.5703125" style="109" bestFit="1" customWidth="1"/>
    <col min="12" max="12" width="12.5703125" style="110" customWidth="1"/>
    <col min="13" max="13" width="9.140625" style="110" bestFit="1" customWidth="1"/>
    <col min="14" max="14" width="8.42578125" style="110" customWidth="1"/>
    <col min="15" max="15" width="15.5703125" style="111" customWidth="1"/>
    <col min="16" max="16384" width="11.42578125" style="16"/>
  </cols>
  <sheetData>
    <row r="1" spans="1:15">
      <c r="A1" s="2" t="s">
        <v>16</v>
      </c>
      <c r="B1" s="3" t="s">
        <v>0</v>
      </c>
      <c r="C1" s="4"/>
      <c r="D1" s="5"/>
      <c r="E1" s="6"/>
      <c r="F1" s="7"/>
      <c r="G1" s="8"/>
      <c r="H1" s="9"/>
      <c r="I1" s="10"/>
      <c r="J1" s="10"/>
      <c r="K1" s="11"/>
      <c r="L1" s="12" t="str">
        <f>IF(OR(COUNTA(I11:I19)&lt;&gt;COUNTIF(N11:N19,"&gt;0"),$K$7=""),"Das Preisblatt ist nicht vollständig ausgefüllt!","")</f>
        <v>Das Preisblatt ist nicht vollständig ausgefüllt!</v>
      </c>
      <c r="M1" s="13"/>
      <c r="N1" s="13"/>
      <c r="O1" s="14"/>
    </row>
    <row r="2" spans="1:15">
      <c r="A2" s="17" t="s">
        <v>18</v>
      </c>
      <c r="B2" s="18" t="str">
        <f>KUNDE</f>
        <v>Kreis Euskirchen</v>
      </c>
      <c r="E2" s="6" t="s">
        <v>17</v>
      </c>
      <c r="F2" s="21" t="s">
        <v>7</v>
      </c>
      <c r="G2" s="22"/>
      <c r="H2" s="9"/>
      <c r="I2" s="23" t="s">
        <v>1548</v>
      </c>
      <c r="J2" s="24">
        <v>4</v>
      </c>
      <c r="K2" s="25"/>
      <c r="L2" s="26" t="s">
        <v>13</v>
      </c>
      <c r="M2" s="27"/>
      <c r="N2" s="28"/>
      <c r="O2" s="29">
        <f>O20</f>
        <v>0</v>
      </c>
    </row>
    <row r="3" spans="1:15">
      <c r="A3" s="17"/>
      <c r="B3" s="30" t="s">
        <v>2736</v>
      </c>
      <c r="E3" s="31" t="s">
        <v>19</v>
      </c>
      <c r="F3" s="32">
        <f>DATE</f>
        <v>46134</v>
      </c>
      <c r="G3" s="33"/>
      <c r="H3" s="34"/>
      <c r="I3" s="35" t="s">
        <v>61</v>
      </c>
      <c r="J3" s="36" t="s">
        <v>1583</v>
      </c>
      <c r="K3" s="37"/>
      <c r="L3" s="26" t="s">
        <v>11</v>
      </c>
      <c r="M3" s="27"/>
      <c r="N3" s="28"/>
      <c r="O3" s="38">
        <f>M20</f>
        <v>0</v>
      </c>
    </row>
    <row r="4" spans="1:15">
      <c r="A4" s="17"/>
      <c r="B4" s="30" t="s">
        <v>2744</v>
      </c>
      <c r="D4" s="39"/>
      <c r="E4" s="40"/>
      <c r="F4" s="41"/>
      <c r="H4" s="42"/>
      <c r="I4" s="43" t="s">
        <v>95</v>
      </c>
      <c r="J4" s="44" t="s">
        <v>92</v>
      </c>
      <c r="K4" s="45"/>
      <c r="L4" s="26" t="s">
        <v>12</v>
      </c>
      <c r="M4" s="27"/>
      <c r="N4" s="46"/>
      <c r="O4" s="47">
        <f>K20</f>
        <v>0</v>
      </c>
    </row>
    <row r="5" spans="1:15">
      <c r="A5" s="48"/>
      <c r="B5" s="122" t="s">
        <v>2745</v>
      </c>
      <c r="C5" s="49"/>
      <c r="D5" s="50"/>
      <c r="E5" s="31"/>
      <c r="G5" s="400" t="str">
        <f>IF(L1="",IF(O4&gt;K8,"Die angebotene Durchschnittsleistung überschreitet die zulässige Obergrenze der Reinigungsleistung",""),"")</f>
        <v/>
      </c>
      <c r="H5" s="400"/>
      <c r="I5" s="400"/>
      <c r="J5" s="400"/>
      <c r="K5" s="401"/>
      <c r="L5" s="52" t="s">
        <v>8</v>
      </c>
      <c r="M5" s="52"/>
      <c r="N5" s="52"/>
      <c r="O5" s="53">
        <f>H20</f>
        <v>118.5</v>
      </c>
    </row>
    <row r="6" spans="1:15">
      <c r="A6" s="54"/>
      <c r="G6" s="402"/>
      <c r="H6" s="402"/>
      <c r="I6" s="402"/>
      <c r="J6" s="402"/>
      <c r="K6" s="403"/>
      <c r="L6" s="52" t="s">
        <v>9</v>
      </c>
      <c r="M6" s="52"/>
      <c r="N6" s="56"/>
      <c r="O6" s="53">
        <f>L20</f>
        <v>11840.52</v>
      </c>
    </row>
    <row r="7" spans="1:15" ht="15">
      <c r="A7" s="17"/>
      <c r="B7" s="408" t="str">
        <f>IF(AND(ROUND(SUM(H11:H20)/2,2)=ROUND(H20,2),ROUND(SUM(L11:L20)/2,2)=ROUND(L20,2),ROUND(SUM(M11:M20)/2,2)=ROUND(M20,2),ROUND(SUM(O11:O20)/2,2)=ROUND(O20,2)),"","SUMMENFEHLER")</f>
        <v/>
      </c>
      <c r="C7" s="408"/>
      <c r="D7" s="409"/>
      <c r="E7" s="6"/>
      <c r="F7" s="7"/>
      <c r="G7" s="5"/>
      <c r="H7" s="57"/>
      <c r="I7" s="58"/>
      <c r="J7" s="59" t="s">
        <v>37</v>
      </c>
      <c r="K7" s="60"/>
      <c r="L7" s="52" t="s">
        <v>10</v>
      </c>
      <c r="M7" s="52"/>
      <c r="N7" s="52"/>
      <c r="O7" s="61">
        <f>IFERROR(O2/O6,0)</f>
        <v>0</v>
      </c>
    </row>
    <row r="8" spans="1:15" ht="15">
      <c r="A8" s="48"/>
      <c r="B8" s="410"/>
      <c r="C8" s="410"/>
      <c r="D8" s="411"/>
      <c r="E8" s="6"/>
      <c r="F8" s="7"/>
      <c r="G8" s="5"/>
      <c r="H8" s="58"/>
      <c r="I8" s="58"/>
      <c r="J8" s="59" t="s">
        <v>86</v>
      </c>
      <c r="K8" s="62">
        <v>140</v>
      </c>
      <c r="L8" s="52" t="s">
        <v>36</v>
      </c>
      <c r="M8" s="52"/>
      <c r="N8" s="52"/>
      <c r="O8" s="63">
        <f>COUNTA(I11:I19)</f>
        <v>9</v>
      </c>
    </row>
    <row r="9" spans="1:15" s="73" customFormat="1" ht="40.5">
      <c r="A9" s="64" t="s">
        <v>1</v>
      </c>
      <c r="B9" s="65" t="s">
        <v>94</v>
      </c>
      <c r="C9" s="66" t="s">
        <v>3</v>
      </c>
      <c r="D9" s="67" t="s">
        <v>14</v>
      </c>
      <c r="E9" s="65" t="s">
        <v>2</v>
      </c>
      <c r="F9" s="68" t="s">
        <v>20</v>
      </c>
      <c r="G9" s="69" t="s">
        <v>4</v>
      </c>
      <c r="H9" s="65" t="s">
        <v>21</v>
      </c>
      <c r="I9" s="65" t="s">
        <v>1539</v>
      </c>
      <c r="J9" s="70" t="s">
        <v>1550</v>
      </c>
      <c r="K9" s="70" t="s">
        <v>2719</v>
      </c>
      <c r="L9" s="71" t="s">
        <v>2720</v>
      </c>
      <c r="M9" s="71" t="s">
        <v>1549</v>
      </c>
      <c r="N9" s="71" t="s">
        <v>22</v>
      </c>
      <c r="O9" s="72" t="s">
        <v>1551</v>
      </c>
    </row>
    <row r="10" spans="1:15" ht="13.5">
      <c r="A10" s="74"/>
      <c r="B10" s="74"/>
      <c r="C10" s="75"/>
      <c r="D10" s="76"/>
      <c r="E10" s="77"/>
      <c r="F10" s="78"/>
      <c r="G10" s="79"/>
      <c r="H10" s="80"/>
      <c r="I10" s="80"/>
      <c r="J10" s="81"/>
      <c r="K10" s="81"/>
      <c r="L10" s="77"/>
      <c r="M10" s="82"/>
      <c r="N10" s="77"/>
      <c r="O10" s="83"/>
    </row>
    <row r="11" spans="1:15">
      <c r="A11" s="84">
        <v>1</v>
      </c>
      <c r="B11" s="85"/>
      <c r="C11" s="86"/>
      <c r="D11" s="279"/>
      <c r="E11" s="273" t="s">
        <v>2737</v>
      </c>
      <c r="F11" s="294" t="s">
        <v>364</v>
      </c>
      <c r="G11" s="86" t="s">
        <v>48</v>
      </c>
      <c r="H11" s="90">
        <v>7</v>
      </c>
      <c r="I11" s="91">
        <v>2</v>
      </c>
      <c r="J11" s="92">
        <v>99.92</v>
      </c>
      <c r="K11" s="93"/>
      <c r="L11" s="94">
        <f t="shared" ref="L11:L19" si="0">H11*J11</f>
        <v>699.44</v>
      </c>
      <c r="M11" s="94">
        <f t="shared" ref="M11:M19" si="1">IFERROR(L11/K11,0)</f>
        <v>0</v>
      </c>
      <c r="N11" s="95">
        <f t="shared" ref="N11:N19" si="2">IF(O11&gt;0,O11/J11,0)</f>
        <v>0</v>
      </c>
      <c r="O11" s="94">
        <f t="shared" ref="O11" si="3">ROUND(M11*SVS_UR_1_4,2)</f>
        <v>0</v>
      </c>
    </row>
    <row r="12" spans="1:15">
      <c r="A12" s="84">
        <v>2</v>
      </c>
      <c r="B12" s="85"/>
      <c r="C12" s="86"/>
      <c r="D12" s="279"/>
      <c r="E12" s="273" t="s">
        <v>2738</v>
      </c>
      <c r="F12" s="294" t="s">
        <v>364</v>
      </c>
      <c r="G12" s="86" t="s">
        <v>48</v>
      </c>
      <c r="H12" s="90">
        <v>7</v>
      </c>
      <c r="I12" s="91">
        <v>2</v>
      </c>
      <c r="J12" s="92">
        <v>99.92</v>
      </c>
      <c r="K12" s="93"/>
      <c r="L12" s="94">
        <f t="shared" si="0"/>
        <v>699.44</v>
      </c>
      <c r="M12" s="94">
        <f t="shared" si="1"/>
        <v>0</v>
      </c>
      <c r="N12" s="95">
        <f t="shared" si="2"/>
        <v>0</v>
      </c>
      <c r="O12" s="94">
        <f t="shared" ref="O12:O13" si="4">ROUND(M12*SVS_UR_1_4,2)</f>
        <v>0</v>
      </c>
    </row>
    <row r="13" spans="1:15">
      <c r="A13" s="84">
        <v>3</v>
      </c>
      <c r="B13" s="85"/>
      <c r="C13" s="86"/>
      <c r="D13" s="279"/>
      <c r="E13" s="273" t="s">
        <v>5</v>
      </c>
      <c r="F13" s="294" t="s">
        <v>364</v>
      </c>
      <c r="G13" s="86" t="s">
        <v>43</v>
      </c>
      <c r="H13" s="90">
        <v>18</v>
      </c>
      <c r="I13" s="91">
        <v>2</v>
      </c>
      <c r="J13" s="92">
        <v>99.92</v>
      </c>
      <c r="K13" s="93"/>
      <c r="L13" s="94">
        <f t="shared" si="0"/>
        <v>1798.56</v>
      </c>
      <c r="M13" s="94">
        <f t="shared" si="1"/>
        <v>0</v>
      </c>
      <c r="N13" s="95">
        <f t="shared" si="2"/>
        <v>0</v>
      </c>
      <c r="O13" s="94">
        <f t="shared" si="4"/>
        <v>0</v>
      </c>
    </row>
    <row r="14" spans="1:15">
      <c r="A14" s="84">
        <v>4</v>
      </c>
      <c r="B14" s="85"/>
      <c r="C14" s="86"/>
      <c r="D14" s="279"/>
      <c r="E14" s="273" t="s">
        <v>2739</v>
      </c>
      <c r="F14" s="294" t="s">
        <v>364</v>
      </c>
      <c r="G14" s="86" t="s">
        <v>54</v>
      </c>
      <c r="H14" s="90">
        <v>43</v>
      </c>
      <c r="I14" s="91">
        <v>2</v>
      </c>
      <c r="J14" s="92">
        <v>99.92</v>
      </c>
      <c r="K14" s="93"/>
      <c r="L14" s="94">
        <f t="shared" si="0"/>
        <v>4296.5600000000004</v>
      </c>
      <c r="M14" s="94">
        <f t="shared" si="1"/>
        <v>0</v>
      </c>
      <c r="N14" s="95">
        <f t="shared" si="2"/>
        <v>0</v>
      </c>
      <c r="O14" s="94">
        <f t="shared" ref="O14:O19" si="5">ROUND(M14*SVS_UR_1_4,2)</f>
        <v>0</v>
      </c>
    </row>
    <row r="15" spans="1:15">
      <c r="A15" s="84">
        <v>5</v>
      </c>
      <c r="B15" s="85"/>
      <c r="C15" s="86"/>
      <c r="D15" s="279"/>
      <c r="E15" s="273" t="s">
        <v>2740</v>
      </c>
      <c r="F15" s="294" t="s">
        <v>364</v>
      </c>
      <c r="G15" s="86" t="s">
        <v>2746</v>
      </c>
      <c r="H15" s="90">
        <v>12</v>
      </c>
      <c r="I15" s="91">
        <v>2</v>
      </c>
      <c r="J15" s="92">
        <v>99.92</v>
      </c>
      <c r="K15" s="93"/>
      <c r="L15" s="94">
        <f t="shared" si="0"/>
        <v>1199.04</v>
      </c>
      <c r="M15" s="94">
        <f t="shared" si="1"/>
        <v>0</v>
      </c>
      <c r="N15" s="95">
        <f t="shared" si="2"/>
        <v>0</v>
      </c>
      <c r="O15" s="94">
        <f t="shared" si="5"/>
        <v>0</v>
      </c>
    </row>
    <row r="16" spans="1:15">
      <c r="A16" s="84">
        <v>6</v>
      </c>
      <c r="B16" s="85"/>
      <c r="C16" s="86"/>
      <c r="D16" s="279"/>
      <c r="E16" s="273" t="s">
        <v>2741</v>
      </c>
      <c r="F16" s="294" t="s">
        <v>364</v>
      </c>
      <c r="G16" s="86" t="s">
        <v>54</v>
      </c>
      <c r="H16" s="90">
        <v>6</v>
      </c>
      <c r="I16" s="91">
        <v>2</v>
      </c>
      <c r="J16" s="92">
        <v>99.92</v>
      </c>
      <c r="K16" s="93"/>
      <c r="L16" s="94">
        <f t="shared" si="0"/>
        <v>599.52</v>
      </c>
      <c r="M16" s="94">
        <f t="shared" si="1"/>
        <v>0</v>
      </c>
      <c r="N16" s="95">
        <f t="shared" si="2"/>
        <v>0</v>
      </c>
      <c r="O16" s="94">
        <f t="shared" si="5"/>
        <v>0</v>
      </c>
    </row>
    <row r="17" spans="1:57">
      <c r="A17" s="84">
        <v>7</v>
      </c>
      <c r="B17" s="85"/>
      <c r="C17" s="86"/>
      <c r="D17" s="279"/>
      <c r="E17" s="273" t="s">
        <v>1576</v>
      </c>
      <c r="F17" s="294" t="s">
        <v>364</v>
      </c>
      <c r="G17" s="86" t="s">
        <v>54</v>
      </c>
      <c r="H17" s="90">
        <v>7.5</v>
      </c>
      <c r="I17" s="91">
        <v>2</v>
      </c>
      <c r="J17" s="92">
        <v>99.92</v>
      </c>
      <c r="K17" s="93"/>
      <c r="L17" s="94">
        <f t="shared" si="0"/>
        <v>749.4</v>
      </c>
      <c r="M17" s="94">
        <f t="shared" si="1"/>
        <v>0</v>
      </c>
      <c r="N17" s="95">
        <f t="shared" si="2"/>
        <v>0</v>
      </c>
      <c r="O17" s="94">
        <f t="shared" si="5"/>
        <v>0</v>
      </c>
    </row>
    <row r="18" spans="1:57">
      <c r="A18" s="84">
        <v>8</v>
      </c>
      <c r="B18" s="85"/>
      <c r="C18" s="86"/>
      <c r="D18" s="279"/>
      <c r="E18" s="273" t="s">
        <v>599</v>
      </c>
      <c r="F18" s="294" t="s">
        <v>364</v>
      </c>
      <c r="G18" s="86" t="s">
        <v>43</v>
      </c>
      <c r="H18" s="90">
        <v>6</v>
      </c>
      <c r="I18" s="91">
        <v>2</v>
      </c>
      <c r="J18" s="92">
        <v>99.92</v>
      </c>
      <c r="K18" s="93"/>
      <c r="L18" s="94">
        <f t="shared" si="0"/>
        <v>599.52</v>
      </c>
      <c r="M18" s="94">
        <f t="shared" si="1"/>
        <v>0</v>
      </c>
      <c r="N18" s="95">
        <f t="shared" si="2"/>
        <v>0</v>
      </c>
      <c r="O18" s="94">
        <f t="shared" si="5"/>
        <v>0</v>
      </c>
    </row>
    <row r="19" spans="1:57">
      <c r="A19" s="84">
        <v>9</v>
      </c>
      <c r="B19" s="85"/>
      <c r="C19" s="86"/>
      <c r="D19" s="279"/>
      <c r="E19" s="273" t="s">
        <v>2742</v>
      </c>
      <c r="F19" s="274" t="s">
        <v>638</v>
      </c>
      <c r="G19" s="86" t="s">
        <v>57</v>
      </c>
      <c r="H19" s="90">
        <v>12</v>
      </c>
      <c r="I19" s="91">
        <v>2</v>
      </c>
      <c r="J19" s="92">
        <v>99.92</v>
      </c>
      <c r="K19" s="93"/>
      <c r="L19" s="94">
        <f t="shared" si="0"/>
        <v>1199.04</v>
      </c>
      <c r="M19" s="94">
        <f t="shared" si="1"/>
        <v>0</v>
      </c>
      <c r="N19" s="95">
        <f t="shared" si="2"/>
        <v>0</v>
      </c>
      <c r="O19" s="94">
        <f t="shared" si="5"/>
        <v>0</v>
      </c>
    </row>
    <row r="20" spans="1:57" s="15" customFormat="1" ht="13.5">
      <c r="A20" s="97" t="s">
        <v>6</v>
      </c>
      <c r="B20" s="98" t="s">
        <v>91</v>
      </c>
      <c r="C20" s="99"/>
      <c r="D20" s="100"/>
      <c r="E20" s="101"/>
      <c r="F20" s="102"/>
      <c r="G20" s="103"/>
      <c r="H20" s="104">
        <f>SUM(H11:H19)</f>
        <v>118.5</v>
      </c>
      <c r="I20" s="105"/>
      <c r="J20" s="105"/>
      <c r="K20" s="106">
        <f>IFERROR(L20/M20,0)</f>
        <v>0</v>
      </c>
      <c r="L20" s="104">
        <f>SUM(L11:L19)</f>
        <v>11840.52</v>
      </c>
      <c r="M20" s="104">
        <f>SUM(M11:M19)</f>
        <v>0</v>
      </c>
      <c r="N20" s="107"/>
      <c r="O20" s="104">
        <f>SUM(O11:O19)</f>
        <v>0</v>
      </c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16"/>
      <c r="AF20" s="16"/>
      <c r="AG20" s="16"/>
      <c r="AH20" s="16"/>
      <c r="AI20" s="16"/>
      <c r="AJ20" s="16"/>
      <c r="AK20" s="16"/>
      <c r="AL20" s="16"/>
      <c r="AM20" s="16"/>
      <c r="AN20" s="16"/>
      <c r="AO20" s="16"/>
      <c r="AP20" s="16"/>
      <c r="AQ20" s="16"/>
      <c r="AR20" s="16"/>
      <c r="AS20" s="16"/>
      <c r="AT20" s="16"/>
      <c r="AU20" s="16"/>
      <c r="AV20" s="16"/>
      <c r="AW20" s="16"/>
      <c r="AX20" s="16"/>
      <c r="AY20" s="16"/>
      <c r="AZ20" s="16"/>
      <c r="BA20" s="16"/>
      <c r="BB20" s="16"/>
      <c r="BC20" s="16"/>
      <c r="BD20" s="16"/>
      <c r="BE20" s="16"/>
    </row>
    <row r="21" spans="1:57" s="15" customFormat="1">
      <c r="A21" s="51"/>
      <c r="B21" s="51"/>
      <c r="C21" s="19"/>
      <c r="D21" s="20"/>
      <c r="E21" s="55"/>
      <c r="F21" s="51"/>
      <c r="G21" s="20"/>
      <c r="H21" s="108"/>
      <c r="I21" s="108"/>
      <c r="J21" s="109"/>
      <c r="K21" s="109"/>
      <c r="L21" s="108"/>
      <c r="M21" s="110"/>
      <c r="N21" s="110"/>
      <c r="O21" s="111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6"/>
      <c r="AI21" s="16"/>
      <c r="AJ21" s="16"/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/>
      <c r="BC21" s="16"/>
      <c r="BD21" s="16"/>
      <c r="BE21" s="16"/>
    </row>
    <row r="22" spans="1:57" s="15" customFormat="1">
      <c r="A22" s="112" t="s">
        <v>23</v>
      </c>
      <c r="B22" s="112"/>
      <c r="C22" s="113"/>
      <c r="D22" s="114"/>
      <c r="E22" s="114"/>
      <c r="F22" s="115"/>
      <c r="G22" s="116"/>
      <c r="H22" s="117"/>
      <c r="I22" s="117"/>
      <c r="J22" s="117"/>
      <c r="K22" s="117"/>
      <c r="L22" s="117"/>
      <c r="M22" s="117"/>
      <c r="N22" s="117"/>
      <c r="O22" s="117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  <c r="AI22" s="16"/>
      <c r="AJ22" s="16"/>
      <c r="AK22" s="16"/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6"/>
      <c r="BA22" s="16"/>
      <c r="BB22" s="16"/>
      <c r="BC22" s="16"/>
      <c r="BD22" s="16"/>
      <c r="BE22" s="16"/>
    </row>
    <row r="23" spans="1:57" s="15" customFormat="1" ht="6" customHeight="1">
      <c r="A23" s="118"/>
      <c r="B23" s="112"/>
      <c r="C23" s="113"/>
      <c r="D23" s="114"/>
      <c r="E23" s="114"/>
      <c r="F23" s="115"/>
      <c r="G23" s="116"/>
      <c r="H23" s="117"/>
      <c r="I23" s="117"/>
      <c r="J23" s="117"/>
      <c r="K23" s="117"/>
      <c r="L23" s="117"/>
      <c r="M23" s="117"/>
      <c r="N23" s="117"/>
      <c r="O23" s="117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  <c r="AC23" s="16"/>
      <c r="AD23" s="16"/>
      <c r="AE23" s="16"/>
      <c r="AF23" s="16"/>
      <c r="AG23" s="16"/>
      <c r="AH23" s="16"/>
      <c r="AI23" s="16"/>
      <c r="AJ23" s="16"/>
      <c r="AK23" s="16"/>
      <c r="AL23" s="16"/>
      <c r="AM23" s="16"/>
      <c r="AN23" s="16"/>
      <c r="AO23" s="16"/>
      <c r="AP23" s="16"/>
      <c r="AQ23" s="16"/>
      <c r="AR23" s="16"/>
      <c r="AS23" s="16"/>
      <c r="AT23" s="16"/>
      <c r="AU23" s="16"/>
      <c r="AV23" s="16"/>
      <c r="AW23" s="16"/>
      <c r="AX23" s="16"/>
      <c r="AY23" s="16"/>
      <c r="AZ23" s="16"/>
      <c r="BA23" s="16"/>
      <c r="BB23" s="16"/>
      <c r="BC23" s="16"/>
      <c r="BD23" s="16"/>
      <c r="BE23" s="16"/>
    </row>
    <row r="24" spans="1:57" s="15" customFormat="1">
      <c r="A24" s="108" t="s">
        <v>24</v>
      </c>
      <c r="B24" s="51" t="s">
        <v>25</v>
      </c>
      <c r="C24" s="19"/>
      <c r="D24" s="20" t="s">
        <v>27</v>
      </c>
      <c r="E24" s="119" t="s">
        <v>28</v>
      </c>
      <c r="F24" s="51"/>
      <c r="G24" s="20"/>
      <c r="H24" s="108"/>
      <c r="I24" s="108"/>
      <c r="J24" s="108"/>
      <c r="K24" s="108"/>
      <c r="L24" s="108"/>
      <c r="M24" s="108"/>
      <c r="N24" s="108"/>
      <c r="O24" s="108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16"/>
      <c r="AH24" s="16"/>
      <c r="AI24" s="16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</row>
    <row r="25" spans="1:57" s="15" customFormat="1">
      <c r="A25" s="108" t="s">
        <v>14</v>
      </c>
      <c r="B25" s="51" t="s">
        <v>26</v>
      </c>
      <c r="C25" s="19"/>
      <c r="D25" s="114" t="s">
        <v>1540</v>
      </c>
      <c r="E25" s="120" t="s">
        <v>1541</v>
      </c>
      <c r="F25" s="51"/>
      <c r="G25" s="20"/>
      <c r="H25" s="108"/>
      <c r="I25" s="108"/>
      <c r="J25" s="108"/>
      <c r="K25" s="108"/>
      <c r="L25" s="108"/>
      <c r="M25" s="108"/>
      <c r="N25" s="108"/>
      <c r="O25" s="108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  <c r="AA25" s="16"/>
      <c r="AB25" s="16"/>
      <c r="AC25" s="16"/>
      <c r="AD25" s="16"/>
      <c r="AE25" s="16"/>
      <c r="AF25" s="16"/>
      <c r="AG25" s="16"/>
      <c r="AH25" s="16"/>
      <c r="AI25" s="16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</row>
    <row r="26" spans="1:57" s="15" customFormat="1">
      <c r="A26" s="108" t="s">
        <v>29</v>
      </c>
      <c r="B26" s="51" t="s">
        <v>30</v>
      </c>
      <c r="C26" s="19"/>
      <c r="D26" s="121"/>
      <c r="E26" s="110"/>
      <c r="F26" s="51"/>
      <c r="G26" s="20"/>
      <c r="H26" s="108"/>
      <c r="I26" s="108"/>
      <c r="J26" s="108"/>
      <c r="K26" s="108"/>
      <c r="L26" s="108"/>
      <c r="M26" s="108"/>
      <c r="N26" s="108"/>
      <c r="O26" s="108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</row>
    <row r="27" spans="1:57" s="15" customFormat="1">
      <c r="A27" s="108" t="s">
        <v>31</v>
      </c>
      <c r="B27" s="51" t="s">
        <v>32</v>
      </c>
      <c r="C27" s="19"/>
      <c r="D27" s="121"/>
      <c r="E27" s="110"/>
      <c r="F27" s="51"/>
      <c r="G27" s="20"/>
      <c r="H27" s="108"/>
      <c r="I27" s="108"/>
      <c r="J27" s="108"/>
      <c r="K27" s="108"/>
      <c r="L27" s="108"/>
      <c r="M27" s="108"/>
      <c r="N27" s="108"/>
      <c r="O27" s="108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  <c r="AI27" s="16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</row>
    <row r="28" spans="1:57" s="15" customFormat="1">
      <c r="A28" s="51"/>
      <c r="B28" s="51"/>
      <c r="C28" s="19"/>
      <c r="D28" s="20"/>
      <c r="E28" s="55"/>
      <c r="F28" s="51"/>
      <c r="G28" s="20"/>
      <c r="H28" s="108"/>
      <c r="I28" s="108"/>
      <c r="J28" s="108"/>
      <c r="K28" s="108"/>
      <c r="L28" s="108"/>
      <c r="M28" s="108"/>
      <c r="N28" s="108"/>
      <c r="O28" s="108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  <c r="AD28" s="16"/>
      <c r="AE28" s="16"/>
      <c r="AF28" s="16"/>
      <c r="AG28" s="16"/>
      <c r="AH28" s="16"/>
      <c r="AI28" s="16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</row>
    <row r="29" spans="1:57" s="15" customFormat="1">
      <c r="A29" s="51"/>
      <c r="B29" s="51"/>
      <c r="C29" s="19"/>
      <c r="D29" s="20"/>
      <c r="E29" s="55"/>
      <c r="F29" s="51"/>
      <c r="G29" s="20"/>
      <c r="H29" s="108"/>
      <c r="I29" s="108"/>
      <c r="J29" s="108"/>
      <c r="K29" s="108"/>
      <c r="L29" s="108"/>
      <c r="M29" s="108"/>
      <c r="N29" s="108"/>
      <c r="O29" s="108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  <c r="AA29" s="16"/>
      <c r="AB29" s="16"/>
      <c r="AC29" s="16"/>
      <c r="AD29" s="16"/>
      <c r="AE29" s="16"/>
      <c r="AF29" s="16"/>
      <c r="AG29" s="16"/>
      <c r="AH29" s="16"/>
      <c r="AI29" s="16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</row>
    <row r="517" spans="3:15" s="51" customFormat="1">
      <c r="C517" s="19"/>
      <c r="D517" s="20"/>
      <c r="E517" s="110"/>
      <c r="G517" s="20"/>
      <c r="H517" s="108"/>
      <c r="I517" s="108"/>
      <c r="J517" s="109"/>
      <c r="K517" s="109"/>
      <c r="L517" s="110"/>
      <c r="M517" s="110"/>
      <c r="N517" s="110"/>
      <c r="O517" s="111"/>
    </row>
    <row r="518" spans="3:15" s="51" customFormat="1">
      <c r="C518" s="19"/>
      <c r="D518" s="20"/>
      <c r="E518" s="110"/>
      <c r="G518" s="20"/>
      <c r="H518" s="108"/>
      <c r="I518" s="108"/>
      <c r="J518" s="109"/>
      <c r="K518" s="109"/>
      <c r="L518" s="110"/>
      <c r="M518" s="110"/>
      <c r="N518" s="110"/>
      <c r="O518" s="111"/>
    </row>
  </sheetData>
  <sheetProtection algorithmName="SHA-512" hashValue="B2Si1SG5q00Q7UupLmh6TpMAdZB8g4HQIkrnML/RdEWidVaFk2OZw8gJZJxQpu8eGJUQ4/DUVDNe9xYWdlqQLw==" saltValue="GH8/LbZssjBfmnLj7GXobQ==" spinCount="100000" sheet="1" objects="1" scenarios="1" formatColumns="0" formatRows="0" autoFilter="0"/>
  <autoFilter ref="A9:O20" xr:uid="{4112C193-0091-4F4D-9B04-668C2E17B7CE}"/>
  <mergeCells count="2">
    <mergeCell ref="G5:K6"/>
    <mergeCell ref="B7:D8"/>
  </mergeCells>
  <conditionalFormatting sqref="B7">
    <cfRule type="expression" dxfId="17" priority="3">
      <formula>B7&lt;&gt;""</formula>
    </cfRule>
  </conditionalFormatting>
  <conditionalFormatting sqref="G5:K6">
    <cfRule type="expression" dxfId="16" priority="1">
      <formula>$G$5&lt;&gt;""</formula>
    </cfRule>
  </conditionalFormatting>
  <conditionalFormatting sqref="L1:O1">
    <cfRule type="expression" dxfId="15" priority="2">
      <formula>$L$1&lt;&gt;""</formula>
    </cfRule>
  </conditionalFormatting>
  <pageMargins left="0.70866141732283472" right="0.70866141732283472" top="0.78740157480314965" bottom="0.78740157480314965" header="0" footer="0.31496062992125984"/>
  <pageSetup paperSize="9" scale="55" fitToHeight="0" orientation="portrait" r:id="rId1"/>
  <headerFooter>
    <oddFooter>&amp;LPreisblätter&amp;C&amp;A&amp;R&amp;P - 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BAEC1F-1276-4335-945D-AE4270A3D1A9}">
  <sheetPr>
    <tabColor theme="5" tint="0.59999389629810485"/>
    <pageSetUpPr fitToPage="1"/>
  </sheetPr>
  <dimension ref="A1:O359"/>
  <sheetViews>
    <sheetView zoomScale="70" zoomScaleNormal="70" workbookViewId="0">
      <pane ySplit="9" topLeftCell="A10" activePane="bottomLeft" state="frozen"/>
      <selection activeCell="S202" sqref="S202"/>
      <selection pane="bottomLeft" activeCell="E356" sqref="E356"/>
    </sheetView>
  </sheetViews>
  <sheetFormatPr baseColWidth="10" defaultColWidth="11.42578125" defaultRowHeight="14.25"/>
  <cols>
    <col min="1" max="1" width="6.140625" style="180" customWidth="1"/>
    <col min="2" max="2" width="7.7109375" style="180" customWidth="1"/>
    <col min="3" max="3" width="7.85546875" style="225" bestFit="1" customWidth="1"/>
    <col min="4" max="4" width="8.85546875" style="155" bestFit="1" customWidth="1"/>
    <col min="5" max="5" width="22.7109375" style="213" customWidth="1"/>
    <col min="6" max="6" width="15.7109375" style="214" customWidth="1"/>
    <col min="7" max="7" width="5.140625" style="155" bestFit="1" customWidth="1"/>
    <col min="8" max="8" width="10.42578125" style="215" bestFit="1" customWidth="1"/>
    <col min="9" max="9" width="10" style="215" customWidth="1"/>
    <col min="10" max="10" width="13.7109375" style="216" customWidth="1"/>
    <col min="11" max="11" width="11.5703125" style="216" bestFit="1" customWidth="1"/>
    <col min="12" max="12" width="12.5703125" style="214" customWidth="1"/>
    <col min="13" max="13" width="9.140625" style="214" bestFit="1" customWidth="1"/>
    <col min="14" max="14" width="8.42578125" style="214" customWidth="1"/>
    <col min="15" max="15" width="15.5703125" style="217" customWidth="1"/>
    <col min="16" max="16384" width="11.42578125" style="238"/>
  </cols>
  <sheetData>
    <row r="1" spans="1:15">
      <c r="A1" s="140" t="s">
        <v>16</v>
      </c>
      <c r="B1" s="141" t="s">
        <v>0</v>
      </c>
      <c r="C1" s="249"/>
      <c r="D1" s="143"/>
      <c r="E1" s="144"/>
      <c r="F1" s="145"/>
      <c r="G1" s="146"/>
      <c r="H1" s="147"/>
      <c r="I1" s="148"/>
      <c r="J1" s="148"/>
      <c r="K1" s="149"/>
      <c r="L1" s="150" t="str">
        <f>IF(OR(COUNTA(J26:J349)&lt;&gt;COUNTIF(N26:N349,"&gt;0"),$K$7=""),"Das Preisblatt ist nicht vollständig ausgefüllt!","")</f>
        <v>Das Preisblatt ist nicht vollständig ausgefüllt!</v>
      </c>
      <c r="M1" s="151"/>
      <c r="N1" s="151"/>
      <c r="O1" s="152"/>
    </row>
    <row r="2" spans="1:15">
      <c r="A2" s="153" t="s">
        <v>18</v>
      </c>
      <c r="B2" s="250" t="s">
        <v>1332</v>
      </c>
      <c r="E2" s="144" t="s">
        <v>17</v>
      </c>
      <c r="F2" s="145" t="s">
        <v>7</v>
      </c>
      <c r="G2" s="156"/>
      <c r="H2" s="147"/>
      <c r="I2" s="23" t="s">
        <v>1548</v>
      </c>
      <c r="J2" s="24">
        <v>5</v>
      </c>
      <c r="K2" s="157"/>
      <c r="L2" s="158" t="s">
        <v>13</v>
      </c>
      <c r="M2" s="159"/>
      <c r="N2" s="160"/>
      <c r="O2" s="161">
        <f>O350</f>
        <v>0</v>
      </c>
    </row>
    <row r="3" spans="1:15">
      <c r="A3" s="153"/>
      <c r="B3" s="251" t="s">
        <v>1268</v>
      </c>
      <c r="E3" s="162" t="s">
        <v>19</v>
      </c>
      <c r="F3" s="126">
        <f>DATE</f>
        <v>46134</v>
      </c>
      <c r="G3" s="163"/>
      <c r="H3" s="164"/>
      <c r="I3" s="165" t="s">
        <v>61</v>
      </c>
      <c r="J3" s="166" t="s">
        <v>1580</v>
      </c>
      <c r="K3" s="167"/>
      <c r="L3" s="158" t="s">
        <v>11</v>
      </c>
      <c r="M3" s="159"/>
      <c r="N3" s="160"/>
      <c r="O3" s="168">
        <f>M350</f>
        <v>0</v>
      </c>
    </row>
    <row r="4" spans="1:15">
      <c r="A4" s="153"/>
      <c r="B4" s="251" t="s">
        <v>1269</v>
      </c>
      <c r="E4" s="412"/>
      <c r="F4" s="413"/>
      <c r="H4" s="169"/>
      <c r="I4" s="170" t="s">
        <v>95</v>
      </c>
      <c r="J4" s="24" t="s">
        <v>62</v>
      </c>
      <c r="K4" s="171"/>
      <c r="L4" s="158" t="s">
        <v>12</v>
      </c>
      <c r="M4" s="159"/>
      <c r="N4" s="172"/>
      <c r="O4" s="173">
        <f>K350</f>
        <v>0</v>
      </c>
    </row>
    <row r="5" spans="1:15">
      <c r="A5" s="174"/>
      <c r="B5" s="252" t="s">
        <v>787</v>
      </c>
      <c r="C5" s="253"/>
      <c r="D5" s="176"/>
      <c r="E5" s="414"/>
      <c r="F5" s="415"/>
      <c r="G5" s="418" t="str">
        <f>IF(L1="",IF(O4&gt;K8,"Die angebotene Durchschnittsleistung überschreitet die zulässige Obergrenze der Reinigungsleistung",""),"")</f>
        <v/>
      </c>
      <c r="H5" s="418"/>
      <c r="I5" s="418"/>
      <c r="J5" s="418"/>
      <c r="K5" s="419"/>
      <c r="L5" s="177" t="s">
        <v>8</v>
      </c>
      <c r="M5" s="177"/>
      <c r="N5" s="177"/>
      <c r="O5" s="178">
        <f>H350</f>
        <v>14576.889999999992</v>
      </c>
    </row>
    <row r="6" spans="1:15">
      <c r="A6" s="179"/>
      <c r="E6" s="416"/>
      <c r="F6" s="417"/>
      <c r="G6" s="420"/>
      <c r="H6" s="420"/>
      <c r="I6" s="420"/>
      <c r="J6" s="420"/>
      <c r="K6" s="421"/>
      <c r="L6" s="177" t="s">
        <v>9</v>
      </c>
      <c r="M6" s="177"/>
      <c r="N6" s="181"/>
      <c r="O6" s="178">
        <f>L350</f>
        <v>1534463.9959999998</v>
      </c>
    </row>
    <row r="7" spans="1:15" ht="15">
      <c r="A7" s="153"/>
      <c r="B7" s="408" t="str">
        <f>IF(AND(ROUND(SUM(H26:H350)/2,2)=ROUND(H350,2),ROUND(SUM(L26:L350)/2,2)=ROUND(L350,2),ROUND(SUM(M26:M350)/2,2)=ROUND(M350,2),ROUND(SUM(O26:O350)/2,2)=ROUND(O350,2)),"","SUMMENFEHLER")</f>
        <v/>
      </c>
      <c r="C7" s="408"/>
      <c r="D7" s="409"/>
      <c r="E7" s="144"/>
      <c r="F7" s="145"/>
      <c r="G7" s="143"/>
      <c r="H7" s="182"/>
      <c r="I7" s="183"/>
      <c r="J7" s="184" t="s">
        <v>37</v>
      </c>
      <c r="K7" s="254"/>
      <c r="L7" s="177" t="s">
        <v>10</v>
      </c>
      <c r="M7" s="177"/>
      <c r="N7" s="177"/>
      <c r="O7" s="186">
        <f>IFERROR(O2/O6,0)</f>
        <v>0</v>
      </c>
    </row>
    <row r="8" spans="1:15" ht="15">
      <c r="A8" s="174"/>
      <c r="B8" s="410"/>
      <c r="C8" s="410"/>
      <c r="D8" s="411"/>
      <c r="E8" s="144"/>
      <c r="F8" s="145"/>
      <c r="G8" s="143"/>
      <c r="H8" s="183"/>
      <c r="I8" s="183"/>
      <c r="J8" s="184" t="s">
        <v>86</v>
      </c>
      <c r="K8" s="255">
        <v>255</v>
      </c>
      <c r="L8" s="177" t="s">
        <v>36</v>
      </c>
      <c r="M8" s="177"/>
      <c r="N8" s="177"/>
      <c r="O8" s="188">
        <f>COUNTA(I26:I349)</f>
        <v>310</v>
      </c>
    </row>
    <row r="9" spans="1:15" s="256" customFormat="1" ht="40.5">
      <c r="A9" s="189" t="s">
        <v>1</v>
      </c>
      <c r="B9" s="190" t="s">
        <v>94</v>
      </c>
      <c r="C9" s="191" t="s">
        <v>3</v>
      </c>
      <c r="D9" s="192" t="s">
        <v>14</v>
      </c>
      <c r="E9" s="190" t="s">
        <v>2</v>
      </c>
      <c r="F9" s="193" t="s">
        <v>20</v>
      </c>
      <c r="G9" s="194" t="s">
        <v>4</v>
      </c>
      <c r="H9" s="190" t="s">
        <v>21</v>
      </c>
      <c r="I9" s="190" t="s">
        <v>1539</v>
      </c>
      <c r="J9" s="195" t="s">
        <v>1550</v>
      </c>
      <c r="K9" s="195" t="s">
        <v>2719</v>
      </c>
      <c r="L9" s="196" t="s">
        <v>2720</v>
      </c>
      <c r="M9" s="196" t="s">
        <v>1549</v>
      </c>
      <c r="N9" s="196" t="s">
        <v>22</v>
      </c>
      <c r="O9" s="197" t="s">
        <v>1551</v>
      </c>
    </row>
    <row r="10" spans="1:15" ht="13.5">
      <c r="A10" s="198">
        <v>0</v>
      </c>
      <c r="B10" s="198"/>
      <c r="C10" s="257"/>
      <c r="D10" s="199"/>
      <c r="E10" s="200"/>
      <c r="F10" s="201"/>
      <c r="G10" s="202"/>
      <c r="H10" s="203"/>
      <c r="I10" s="203"/>
      <c r="J10" s="204"/>
      <c r="K10" s="204"/>
      <c r="L10" s="200"/>
      <c r="M10" s="201"/>
      <c r="N10" s="200"/>
      <c r="O10" s="205"/>
    </row>
    <row r="11" spans="1:15">
      <c r="A11" s="228">
        <v>1</v>
      </c>
      <c r="B11" s="229" t="s">
        <v>1303</v>
      </c>
      <c r="C11" s="230" t="s">
        <v>354</v>
      </c>
      <c r="D11" s="231" t="s">
        <v>1589</v>
      </c>
      <c r="E11" s="232" t="s">
        <v>1578</v>
      </c>
      <c r="F11" s="233" t="s">
        <v>411</v>
      </c>
      <c r="G11" s="234" t="s">
        <v>54</v>
      </c>
      <c r="H11" s="236">
        <v>25.55</v>
      </c>
      <c r="I11" s="239">
        <v>5</v>
      </c>
      <c r="J11" s="92">
        <v>189.2</v>
      </c>
      <c r="K11" s="258"/>
      <c r="L11" s="207">
        <f t="shared" ref="L11:L15" si="0">H11*J11</f>
        <v>4834.0599999999995</v>
      </c>
      <c r="M11" s="207">
        <f t="shared" ref="M11:M15" si="1">IFERROR(L11/K11,0)</f>
        <v>0</v>
      </c>
      <c r="N11" s="208">
        <f t="shared" ref="N11:N15" si="2">IF(O11&gt;0,O11/J11,0)</f>
        <v>0</v>
      </c>
      <c r="O11" s="207">
        <f t="shared" ref="O11:O15" si="3">ROUND(M11*SVS_UR_3_6,2)</f>
        <v>0</v>
      </c>
    </row>
    <row r="12" spans="1:15">
      <c r="A12" s="228">
        <v>2</v>
      </c>
      <c r="B12" s="229" t="s">
        <v>1303</v>
      </c>
      <c r="C12" s="230" t="s">
        <v>354</v>
      </c>
      <c r="D12" s="231" t="s">
        <v>1589</v>
      </c>
      <c r="E12" s="232" t="s">
        <v>1590</v>
      </c>
      <c r="F12" s="233" t="s">
        <v>411</v>
      </c>
      <c r="G12" s="234" t="s">
        <v>81</v>
      </c>
      <c r="H12" s="236">
        <v>382.72</v>
      </c>
      <c r="I12" s="239">
        <v>5</v>
      </c>
      <c r="J12" s="92">
        <v>189.2</v>
      </c>
      <c r="K12" s="258"/>
      <c r="L12" s="207">
        <f t="shared" si="0"/>
        <v>72410.623999999996</v>
      </c>
      <c r="M12" s="207">
        <f t="shared" si="1"/>
        <v>0</v>
      </c>
      <c r="N12" s="208">
        <f t="shared" si="2"/>
        <v>0</v>
      </c>
      <c r="O12" s="207">
        <f t="shared" si="3"/>
        <v>0</v>
      </c>
    </row>
    <row r="13" spans="1:15">
      <c r="A13" s="228">
        <v>3</v>
      </c>
      <c r="B13" s="229" t="s">
        <v>1303</v>
      </c>
      <c r="C13" s="230" t="s">
        <v>354</v>
      </c>
      <c r="D13" s="231" t="s">
        <v>1589</v>
      </c>
      <c r="E13" s="232" t="s">
        <v>1591</v>
      </c>
      <c r="F13" s="233" t="s">
        <v>411</v>
      </c>
      <c r="G13" s="234" t="s">
        <v>49</v>
      </c>
      <c r="H13" s="236">
        <v>14.19</v>
      </c>
      <c r="I13" s="239">
        <v>5</v>
      </c>
      <c r="J13" s="92">
        <v>189.2</v>
      </c>
      <c r="K13" s="258"/>
      <c r="L13" s="207">
        <f t="shared" si="0"/>
        <v>2684.7479999999996</v>
      </c>
      <c r="M13" s="207">
        <f t="shared" si="1"/>
        <v>0</v>
      </c>
      <c r="N13" s="208">
        <f t="shared" si="2"/>
        <v>0</v>
      </c>
      <c r="O13" s="207">
        <f t="shared" si="3"/>
        <v>0</v>
      </c>
    </row>
    <row r="14" spans="1:15">
      <c r="A14" s="228">
        <v>4</v>
      </c>
      <c r="B14" s="229" t="s">
        <v>1303</v>
      </c>
      <c r="C14" s="230" t="s">
        <v>354</v>
      </c>
      <c r="D14" s="231" t="s">
        <v>1589</v>
      </c>
      <c r="E14" s="232" t="s">
        <v>1592</v>
      </c>
      <c r="F14" s="233" t="s">
        <v>411</v>
      </c>
      <c r="G14" s="234" t="s">
        <v>49</v>
      </c>
      <c r="H14" s="236">
        <v>18.95</v>
      </c>
      <c r="I14" s="239">
        <v>5</v>
      </c>
      <c r="J14" s="92">
        <v>189.2</v>
      </c>
      <c r="K14" s="258"/>
      <c r="L14" s="207">
        <f t="shared" si="0"/>
        <v>3585.3399999999997</v>
      </c>
      <c r="M14" s="207">
        <f t="shared" si="1"/>
        <v>0</v>
      </c>
      <c r="N14" s="208">
        <f t="shared" si="2"/>
        <v>0</v>
      </c>
      <c r="O14" s="207">
        <f t="shared" si="3"/>
        <v>0</v>
      </c>
    </row>
    <row r="15" spans="1:15">
      <c r="A15" s="228">
        <v>5</v>
      </c>
      <c r="B15" s="229" t="s">
        <v>1303</v>
      </c>
      <c r="C15" s="230" t="s">
        <v>354</v>
      </c>
      <c r="D15" s="231" t="s">
        <v>1589</v>
      </c>
      <c r="E15" s="232" t="s">
        <v>1593</v>
      </c>
      <c r="F15" s="233" t="s">
        <v>411</v>
      </c>
      <c r="G15" s="234" t="s">
        <v>49</v>
      </c>
      <c r="H15" s="236">
        <v>18.86</v>
      </c>
      <c r="I15" s="239">
        <v>5</v>
      </c>
      <c r="J15" s="92">
        <v>189.2</v>
      </c>
      <c r="K15" s="258"/>
      <c r="L15" s="207">
        <f t="shared" si="0"/>
        <v>3568.3119999999999</v>
      </c>
      <c r="M15" s="207">
        <f t="shared" si="1"/>
        <v>0</v>
      </c>
      <c r="N15" s="208">
        <f t="shared" si="2"/>
        <v>0</v>
      </c>
      <c r="O15" s="207">
        <f t="shared" si="3"/>
        <v>0</v>
      </c>
    </row>
    <row r="16" spans="1:15">
      <c r="A16" s="228">
        <v>6</v>
      </c>
      <c r="B16" s="229" t="s">
        <v>1303</v>
      </c>
      <c r="C16" s="230" t="s">
        <v>354</v>
      </c>
      <c r="D16" s="231" t="s">
        <v>1589</v>
      </c>
      <c r="E16" s="232" t="s">
        <v>296</v>
      </c>
      <c r="F16" s="233" t="s">
        <v>411</v>
      </c>
      <c r="G16" s="234" t="s">
        <v>78</v>
      </c>
      <c r="H16" s="236">
        <v>4.42</v>
      </c>
      <c r="I16" s="138"/>
      <c r="J16" s="138"/>
      <c r="K16" s="138"/>
      <c r="L16" s="237"/>
      <c r="M16" s="237"/>
      <c r="N16" s="237"/>
      <c r="O16" s="237"/>
    </row>
    <row r="17" spans="1:15">
      <c r="A17" s="228">
        <v>7</v>
      </c>
      <c r="B17" s="229" t="s">
        <v>1303</v>
      </c>
      <c r="C17" s="230" t="s">
        <v>354</v>
      </c>
      <c r="D17" s="231" t="s">
        <v>1589</v>
      </c>
      <c r="E17" s="232" t="s">
        <v>314</v>
      </c>
      <c r="F17" s="233" t="s">
        <v>411</v>
      </c>
      <c r="G17" s="234" t="s">
        <v>57</v>
      </c>
      <c r="H17" s="236">
        <v>41.74</v>
      </c>
      <c r="I17" s="239">
        <v>4</v>
      </c>
      <c r="J17" s="92">
        <v>151.36000000000001</v>
      </c>
      <c r="K17" s="258"/>
      <c r="L17" s="207">
        <f t="shared" ref="L17:L18" si="4">H17*J17</f>
        <v>6317.7664000000004</v>
      </c>
      <c r="M17" s="207">
        <f t="shared" ref="M17:M18" si="5">IFERROR(L17/K17,0)</f>
        <v>0</v>
      </c>
      <c r="N17" s="208">
        <f t="shared" ref="N17:N18" si="6">IF(O17&gt;0,O17/J17,0)</f>
        <v>0</v>
      </c>
      <c r="O17" s="207">
        <f t="shared" ref="O17:O18" si="7">ROUND(M17*SVS_UR_3_6,2)</f>
        <v>0</v>
      </c>
    </row>
    <row r="18" spans="1:15">
      <c r="A18" s="228">
        <v>8</v>
      </c>
      <c r="B18" s="229" t="s">
        <v>1303</v>
      </c>
      <c r="C18" s="230" t="s">
        <v>354</v>
      </c>
      <c r="D18" s="231" t="s">
        <v>1589</v>
      </c>
      <c r="E18" s="232" t="s">
        <v>5</v>
      </c>
      <c r="F18" s="233" t="s">
        <v>359</v>
      </c>
      <c r="G18" s="234" t="s">
        <v>43</v>
      </c>
      <c r="H18" s="236">
        <v>50</v>
      </c>
      <c r="I18" s="239">
        <v>5</v>
      </c>
      <c r="J18" s="92">
        <v>189.2</v>
      </c>
      <c r="K18" s="258"/>
      <c r="L18" s="207">
        <f t="shared" si="4"/>
        <v>9460</v>
      </c>
      <c r="M18" s="207">
        <f t="shared" si="5"/>
        <v>0</v>
      </c>
      <c r="N18" s="208">
        <f t="shared" si="6"/>
        <v>0</v>
      </c>
      <c r="O18" s="207">
        <f t="shared" si="7"/>
        <v>0</v>
      </c>
    </row>
    <row r="19" spans="1:15">
      <c r="A19" s="228">
        <v>9</v>
      </c>
      <c r="B19" s="229" t="s">
        <v>1303</v>
      </c>
      <c r="C19" s="230" t="s">
        <v>354</v>
      </c>
      <c r="D19" s="231" t="s">
        <v>1589</v>
      </c>
      <c r="E19" s="232" t="s">
        <v>1594</v>
      </c>
      <c r="F19" s="233" t="s">
        <v>359</v>
      </c>
      <c r="G19" s="234" t="s">
        <v>78</v>
      </c>
      <c r="H19" s="236">
        <v>43.09</v>
      </c>
      <c r="I19" s="138"/>
      <c r="J19" s="138"/>
      <c r="K19" s="138"/>
      <c r="L19" s="237"/>
      <c r="M19" s="237"/>
      <c r="N19" s="237"/>
      <c r="O19" s="237"/>
    </row>
    <row r="20" spans="1:15">
      <c r="A20" s="228">
        <v>10</v>
      </c>
      <c r="B20" s="229" t="s">
        <v>1303</v>
      </c>
      <c r="C20" s="230" t="s">
        <v>354</v>
      </c>
      <c r="D20" s="231" t="s">
        <v>1589</v>
      </c>
      <c r="E20" s="232" t="s">
        <v>1595</v>
      </c>
      <c r="F20" s="233" t="s">
        <v>359</v>
      </c>
      <c r="G20" s="234" t="s">
        <v>78</v>
      </c>
      <c r="H20" s="236">
        <v>6.73</v>
      </c>
      <c r="I20" s="138"/>
      <c r="J20" s="138"/>
      <c r="K20" s="138"/>
      <c r="L20" s="237"/>
      <c r="M20" s="237"/>
      <c r="N20" s="237"/>
      <c r="O20" s="237"/>
    </row>
    <row r="21" spans="1:15">
      <c r="A21" s="228">
        <v>11</v>
      </c>
      <c r="B21" s="229" t="s">
        <v>1303</v>
      </c>
      <c r="C21" s="230" t="s">
        <v>354</v>
      </c>
      <c r="D21" s="231" t="s">
        <v>1589</v>
      </c>
      <c r="E21" s="232" t="s">
        <v>1596</v>
      </c>
      <c r="F21" s="233" t="s">
        <v>359</v>
      </c>
      <c r="G21" s="234" t="s">
        <v>78</v>
      </c>
      <c r="H21" s="236">
        <v>5</v>
      </c>
      <c r="I21" s="138"/>
      <c r="J21" s="138"/>
      <c r="K21" s="138"/>
      <c r="L21" s="237"/>
      <c r="M21" s="237"/>
      <c r="N21" s="237"/>
      <c r="O21" s="237"/>
    </row>
    <row r="22" spans="1:15">
      <c r="A22" s="228">
        <v>12</v>
      </c>
      <c r="B22" s="229" t="s">
        <v>1303</v>
      </c>
      <c r="C22" s="230" t="s">
        <v>354</v>
      </c>
      <c r="D22" s="231" t="s">
        <v>1589</v>
      </c>
      <c r="E22" s="232" t="s">
        <v>1597</v>
      </c>
      <c r="F22" s="233" t="s">
        <v>359</v>
      </c>
      <c r="G22" s="234" t="s">
        <v>78</v>
      </c>
      <c r="H22" s="236">
        <v>10.64</v>
      </c>
      <c r="I22" s="138"/>
      <c r="J22" s="138"/>
      <c r="K22" s="138"/>
      <c r="L22" s="138"/>
      <c r="M22" s="138"/>
      <c r="N22" s="138"/>
      <c r="O22" s="138"/>
    </row>
    <row r="23" spans="1:15">
      <c r="A23" s="228">
        <v>13</v>
      </c>
      <c r="B23" s="229" t="s">
        <v>1303</v>
      </c>
      <c r="C23" s="230" t="s">
        <v>354</v>
      </c>
      <c r="D23" s="231" t="s">
        <v>1589</v>
      </c>
      <c r="E23" s="232" t="s">
        <v>1598</v>
      </c>
      <c r="F23" s="233" t="s">
        <v>361</v>
      </c>
      <c r="G23" s="234" t="s">
        <v>43</v>
      </c>
      <c r="H23" s="236">
        <v>35.65</v>
      </c>
      <c r="I23" s="239">
        <v>5</v>
      </c>
      <c r="J23" s="92">
        <v>189.2</v>
      </c>
      <c r="K23" s="258"/>
      <c r="L23" s="207">
        <f t="shared" ref="L23:L25" si="8">H23*J23</f>
        <v>6744.98</v>
      </c>
      <c r="M23" s="207">
        <f t="shared" ref="M23:M25" si="9">IFERROR(L23/K23,0)</f>
        <v>0</v>
      </c>
      <c r="N23" s="208">
        <f t="shared" ref="N23:N25" si="10">IF(O23&gt;0,O23/J23,0)</f>
        <v>0</v>
      </c>
      <c r="O23" s="207">
        <f t="shared" ref="O23:O25" si="11">ROUND(M23*SVS_UR_3_6,2)</f>
        <v>0</v>
      </c>
    </row>
    <row r="24" spans="1:15">
      <c r="A24" s="228">
        <v>14</v>
      </c>
      <c r="B24" s="229" t="s">
        <v>1303</v>
      </c>
      <c r="C24" s="230" t="s">
        <v>354</v>
      </c>
      <c r="D24" s="231" t="s">
        <v>1589</v>
      </c>
      <c r="E24" s="232" t="s">
        <v>1599</v>
      </c>
      <c r="F24" s="233" t="s">
        <v>361</v>
      </c>
      <c r="G24" s="234" t="s">
        <v>43</v>
      </c>
      <c r="H24" s="236">
        <v>54.91</v>
      </c>
      <c r="I24" s="239">
        <v>5</v>
      </c>
      <c r="J24" s="92">
        <v>189.2</v>
      </c>
      <c r="K24" s="258"/>
      <c r="L24" s="207">
        <f t="shared" si="8"/>
        <v>10388.971999999998</v>
      </c>
      <c r="M24" s="207">
        <f t="shared" si="9"/>
        <v>0</v>
      </c>
      <c r="N24" s="208">
        <f t="shared" si="10"/>
        <v>0</v>
      </c>
      <c r="O24" s="207">
        <f t="shared" si="11"/>
        <v>0</v>
      </c>
    </row>
    <row r="25" spans="1:15">
      <c r="A25" s="228">
        <v>15</v>
      </c>
      <c r="B25" s="229" t="s">
        <v>1303</v>
      </c>
      <c r="C25" s="230" t="s">
        <v>354</v>
      </c>
      <c r="D25" s="231" t="s">
        <v>1589</v>
      </c>
      <c r="E25" s="232" t="s">
        <v>1600</v>
      </c>
      <c r="F25" s="233" t="s">
        <v>1258</v>
      </c>
      <c r="G25" s="234" t="s">
        <v>43</v>
      </c>
      <c r="H25" s="236">
        <v>69.14</v>
      </c>
      <c r="I25" s="239">
        <v>5</v>
      </c>
      <c r="J25" s="92">
        <v>189.2</v>
      </c>
      <c r="K25" s="258"/>
      <c r="L25" s="207">
        <f t="shared" si="8"/>
        <v>13081.287999999999</v>
      </c>
      <c r="M25" s="207">
        <f t="shared" si="9"/>
        <v>0</v>
      </c>
      <c r="N25" s="208">
        <f t="shared" si="10"/>
        <v>0</v>
      </c>
      <c r="O25" s="207">
        <f t="shared" si="11"/>
        <v>0</v>
      </c>
    </row>
    <row r="26" spans="1:15">
      <c r="A26" s="228">
        <v>16</v>
      </c>
      <c r="B26" s="229" t="s">
        <v>1303</v>
      </c>
      <c r="C26" s="230" t="s">
        <v>354</v>
      </c>
      <c r="D26" s="231" t="s">
        <v>1037</v>
      </c>
      <c r="E26" s="232" t="s">
        <v>913</v>
      </c>
      <c r="F26" s="233" t="s">
        <v>411</v>
      </c>
      <c r="G26" s="234" t="s">
        <v>78</v>
      </c>
      <c r="H26" s="236">
        <v>28.67</v>
      </c>
      <c r="I26" s="239">
        <v>5</v>
      </c>
      <c r="J26" s="138"/>
      <c r="K26" s="138"/>
      <c r="L26" s="237"/>
      <c r="M26" s="237"/>
      <c r="N26" s="237"/>
      <c r="O26" s="237"/>
    </row>
    <row r="27" spans="1:15">
      <c r="A27" s="228">
        <v>17</v>
      </c>
      <c r="B27" s="229" t="s">
        <v>1303</v>
      </c>
      <c r="C27" s="230" t="s">
        <v>354</v>
      </c>
      <c r="D27" s="231" t="s">
        <v>1038</v>
      </c>
      <c r="E27" s="232" t="s">
        <v>717</v>
      </c>
      <c r="F27" s="233" t="s">
        <v>411</v>
      </c>
      <c r="G27" s="234" t="s">
        <v>78</v>
      </c>
      <c r="H27" s="236">
        <v>27.89</v>
      </c>
      <c r="I27" s="239">
        <v>5</v>
      </c>
      <c r="J27" s="138"/>
      <c r="K27" s="138"/>
      <c r="L27" s="237"/>
      <c r="M27" s="237"/>
      <c r="N27" s="237"/>
      <c r="O27" s="237"/>
    </row>
    <row r="28" spans="1:15">
      <c r="A28" s="228">
        <v>18</v>
      </c>
      <c r="B28" s="229" t="s">
        <v>1303</v>
      </c>
      <c r="C28" s="230" t="s">
        <v>354</v>
      </c>
      <c r="D28" s="231" t="s">
        <v>626</v>
      </c>
      <c r="E28" s="232" t="s">
        <v>716</v>
      </c>
      <c r="F28" s="233" t="s">
        <v>411</v>
      </c>
      <c r="G28" s="234" t="s">
        <v>78</v>
      </c>
      <c r="H28" s="236">
        <v>27.89</v>
      </c>
      <c r="I28" s="239">
        <v>5</v>
      </c>
      <c r="J28" s="138"/>
      <c r="K28" s="138"/>
      <c r="L28" s="237"/>
      <c r="M28" s="237"/>
      <c r="N28" s="237"/>
      <c r="O28" s="237"/>
    </row>
    <row r="29" spans="1:15">
      <c r="A29" s="228">
        <v>19</v>
      </c>
      <c r="B29" s="229" t="s">
        <v>1303</v>
      </c>
      <c r="C29" s="230" t="s">
        <v>354</v>
      </c>
      <c r="D29" s="231" t="s">
        <v>1039</v>
      </c>
      <c r="E29" s="232" t="s">
        <v>914</v>
      </c>
      <c r="F29" s="233" t="s">
        <v>411</v>
      </c>
      <c r="G29" s="234" t="s">
        <v>78</v>
      </c>
      <c r="H29" s="236">
        <v>20.79</v>
      </c>
      <c r="I29" s="239">
        <v>5</v>
      </c>
      <c r="J29" s="138"/>
      <c r="K29" s="138"/>
      <c r="L29" s="237"/>
      <c r="M29" s="237"/>
      <c r="N29" s="237"/>
      <c r="O29" s="237"/>
    </row>
    <row r="30" spans="1:15">
      <c r="A30" s="228">
        <v>20</v>
      </c>
      <c r="B30" s="229" t="s">
        <v>1303</v>
      </c>
      <c r="C30" s="230" t="s">
        <v>354</v>
      </c>
      <c r="D30" s="231" t="s">
        <v>627</v>
      </c>
      <c r="E30" s="232" t="s">
        <v>914</v>
      </c>
      <c r="F30" s="233" t="s">
        <v>411</v>
      </c>
      <c r="G30" s="234" t="s">
        <v>78</v>
      </c>
      <c r="H30" s="236">
        <v>17.82</v>
      </c>
      <c r="I30" s="239">
        <v>5</v>
      </c>
      <c r="J30" s="138"/>
      <c r="K30" s="138"/>
      <c r="L30" s="237"/>
      <c r="M30" s="237"/>
      <c r="N30" s="237"/>
      <c r="O30" s="237"/>
    </row>
    <row r="31" spans="1:15">
      <c r="A31" s="228">
        <v>21</v>
      </c>
      <c r="B31" s="229" t="s">
        <v>1303</v>
      </c>
      <c r="C31" s="230" t="s">
        <v>354</v>
      </c>
      <c r="D31" s="231" t="s">
        <v>1040</v>
      </c>
      <c r="E31" s="232" t="s">
        <v>915</v>
      </c>
      <c r="F31" s="233" t="s">
        <v>1258</v>
      </c>
      <c r="G31" s="234" t="s">
        <v>78</v>
      </c>
      <c r="H31" s="241">
        <v>17.600000000000001</v>
      </c>
      <c r="I31" s="239">
        <v>5</v>
      </c>
      <c r="J31" s="138"/>
      <c r="K31" s="138"/>
      <c r="L31" s="237"/>
      <c r="M31" s="237"/>
      <c r="N31" s="237"/>
      <c r="O31" s="237"/>
    </row>
    <row r="32" spans="1:15">
      <c r="A32" s="228">
        <v>22</v>
      </c>
      <c r="B32" s="229" t="s">
        <v>1303</v>
      </c>
      <c r="C32" s="230" t="s">
        <v>354</v>
      </c>
      <c r="D32" s="231" t="s">
        <v>1041</v>
      </c>
      <c r="E32" s="232" t="s">
        <v>916</v>
      </c>
      <c r="F32" s="233" t="s">
        <v>1258</v>
      </c>
      <c r="G32" s="234" t="s">
        <v>78</v>
      </c>
      <c r="H32" s="236">
        <v>17.829999999999998</v>
      </c>
      <c r="I32" s="239">
        <v>5</v>
      </c>
      <c r="J32" s="138"/>
      <c r="K32" s="138"/>
      <c r="L32" s="237"/>
      <c r="M32" s="237"/>
      <c r="N32" s="237"/>
      <c r="O32" s="237"/>
    </row>
    <row r="33" spans="1:15">
      <c r="A33" s="228">
        <v>23</v>
      </c>
      <c r="B33" s="229" t="s">
        <v>1303</v>
      </c>
      <c r="C33" s="230" t="s">
        <v>354</v>
      </c>
      <c r="D33" s="231" t="s">
        <v>1042</v>
      </c>
      <c r="E33" s="232" t="s">
        <v>917</v>
      </c>
      <c r="F33" s="233" t="s">
        <v>786</v>
      </c>
      <c r="G33" s="234" t="s">
        <v>78</v>
      </c>
      <c r="H33" s="236">
        <v>31.73</v>
      </c>
      <c r="I33" s="239">
        <v>5</v>
      </c>
      <c r="J33" s="138"/>
      <c r="K33" s="138"/>
      <c r="L33" s="237"/>
      <c r="M33" s="237"/>
      <c r="N33" s="237"/>
      <c r="O33" s="237"/>
    </row>
    <row r="34" spans="1:15">
      <c r="A34" s="228">
        <v>24</v>
      </c>
      <c r="B34" s="229" t="s">
        <v>1303</v>
      </c>
      <c r="C34" s="230" t="s">
        <v>354</v>
      </c>
      <c r="D34" s="231" t="s">
        <v>1043</v>
      </c>
      <c r="E34" s="232" t="s">
        <v>918</v>
      </c>
      <c r="F34" s="233" t="s">
        <v>411</v>
      </c>
      <c r="G34" s="234" t="s">
        <v>78</v>
      </c>
      <c r="H34" s="236">
        <v>31.73</v>
      </c>
      <c r="I34" s="239">
        <v>5</v>
      </c>
      <c r="J34" s="138"/>
      <c r="K34" s="138"/>
      <c r="L34" s="237"/>
      <c r="M34" s="237"/>
      <c r="N34" s="237"/>
      <c r="O34" s="237"/>
    </row>
    <row r="35" spans="1:15">
      <c r="A35" s="228">
        <v>25</v>
      </c>
      <c r="B35" s="229" t="s">
        <v>1303</v>
      </c>
      <c r="C35" s="230" t="s">
        <v>354</v>
      </c>
      <c r="D35" s="231" t="s">
        <v>1044</v>
      </c>
      <c r="E35" s="232" t="s">
        <v>645</v>
      </c>
      <c r="F35" s="233" t="s">
        <v>1258</v>
      </c>
      <c r="G35" s="234" t="s">
        <v>78</v>
      </c>
      <c r="H35" s="236">
        <v>90.81</v>
      </c>
      <c r="I35" s="239">
        <v>5</v>
      </c>
      <c r="J35" s="138"/>
      <c r="K35" s="138"/>
      <c r="L35" s="237"/>
      <c r="M35" s="237"/>
      <c r="N35" s="237"/>
      <c r="O35" s="237"/>
    </row>
    <row r="36" spans="1:15">
      <c r="A36" s="228">
        <v>26</v>
      </c>
      <c r="B36" s="229" t="s">
        <v>1303</v>
      </c>
      <c r="C36" s="230" t="s">
        <v>354</v>
      </c>
      <c r="D36" s="231" t="s">
        <v>1045</v>
      </c>
      <c r="E36" s="232" t="s">
        <v>296</v>
      </c>
      <c r="F36" s="233" t="s">
        <v>364</v>
      </c>
      <c r="G36" s="234" t="s">
        <v>78</v>
      </c>
      <c r="H36" s="241">
        <v>16.899999999999999</v>
      </c>
      <c r="I36" s="138"/>
      <c r="J36" s="138"/>
      <c r="K36" s="138"/>
      <c r="L36" s="237"/>
      <c r="M36" s="237"/>
      <c r="N36" s="237"/>
      <c r="O36" s="237"/>
    </row>
    <row r="37" spans="1:15">
      <c r="A37" s="228">
        <v>27</v>
      </c>
      <c r="B37" s="229" t="s">
        <v>1303</v>
      </c>
      <c r="C37" s="230" t="s">
        <v>354</v>
      </c>
      <c r="D37" s="231" t="s">
        <v>1046</v>
      </c>
      <c r="E37" s="232" t="s">
        <v>650</v>
      </c>
      <c r="F37" s="233" t="s">
        <v>363</v>
      </c>
      <c r="G37" s="234" t="s">
        <v>78</v>
      </c>
      <c r="H37" s="236">
        <v>131.91999999999999</v>
      </c>
      <c r="I37" s="239">
        <v>5</v>
      </c>
      <c r="J37" s="138"/>
      <c r="K37" s="138"/>
      <c r="L37" s="237"/>
      <c r="M37" s="237"/>
      <c r="N37" s="237"/>
      <c r="O37" s="237"/>
    </row>
    <row r="38" spans="1:15">
      <c r="A38" s="228">
        <v>28</v>
      </c>
      <c r="B38" s="229" t="s">
        <v>1303</v>
      </c>
      <c r="C38" s="230" t="s">
        <v>354</v>
      </c>
      <c r="D38" s="231" t="s">
        <v>104</v>
      </c>
      <c r="E38" s="232" t="s">
        <v>919</v>
      </c>
      <c r="F38" s="233" t="s">
        <v>411</v>
      </c>
      <c r="G38" s="234" t="s">
        <v>78</v>
      </c>
      <c r="H38" s="236">
        <v>7.84</v>
      </c>
      <c r="I38" s="239">
        <v>5</v>
      </c>
      <c r="J38" s="138"/>
      <c r="K38" s="138"/>
      <c r="L38" s="237"/>
      <c r="M38" s="237"/>
      <c r="N38" s="237"/>
      <c r="O38" s="237"/>
    </row>
    <row r="39" spans="1:15">
      <c r="A39" s="228">
        <v>29</v>
      </c>
      <c r="B39" s="229" t="s">
        <v>1303</v>
      </c>
      <c r="C39" s="230" t="s">
        <v>354</v>
      </c>
      <c r="D39" s="231" t="s">
        <v>104</v>
      </c>
      <c r="E39" s="232" t="s">
        <v>920</v>
      </c>
      <c r="F39" s="233" t="s">
        <v>1258</v>
      </c>
      <c r="G39" s="234" t="s">
        <v>78</v>
      </c>
      <c r="H39" s="236">
        <v>25.85</v>
      </c>
      <c r="I39" s="239">
        <v>5</v>
      </c>
      <c r="J39" s="138"/>
      <c r="K39" s="138"/>
      <c r="L39" s="237"/>
      <c r="M39" s="237"/>
      <c r="N39" s="237"/>
      <c r="O39" s="237"/>
    </row>
    <row r="40" spans="1:15">
      <c r="A40" s="228">
        <v>30</v>
      </c>
      <c r="B40" s="229" t="s">
        <v>1303</v>
      </c>
      <c r="C40" s="230" t="s">
        <v>354</v>
      </c>
      <c r="D40" s="231" t="s">
        <v>1046</v>
      </c>
      <c r="E40" s="232" t="s">
        <v>1489</v>
      </c>
      <c r="F40" s="233" t="s">
        <v>363</v>
      </c>
      <c r="G40" s="234" t="s">
        <v>78</v>
      </c>
      <c r="H40" s="241">
        <v>18.899999999999999</v>
      </c>
      <c r="I40" s="239">
        <v>5</v>
      </c>
      <c r="J40" s="138"/>
      <c r="K40" s="138"/>
      <c r="L40" s="237"/>
      <c r="M40" s="237"/>
      <c r="N40" s="237"/>
      <c r="O40" s="237"/>
    </row>
    <row r="41" spans="1:15">
      <c r="A41" s="228">
        <v>31</v>
      </c>
      <c r="B41" s="229" t="s">
        <v>1303</v>
      </c>
      <c r="C41" s="230" t="s">
        <v>354</v>
      </c>
      <c r="D41" s="231" t="s">
        <v>742</v>
      </c>
      <c r="E41" s="232" t="s">
        <v>646</v>
      </c>
      <c r="F41" s="233" t="s">
        <v>411</v>
      </c>
      <c r="G41" s="234" t="s">
        <v>78</v>
      </c>
      <c r="H41" s="236">
        <v>45.82</v>
      </c>
      <c r="I41" s="239">
        <v>5</v>
      </c>
      <c r="J41" s="138"/>
      <c r="K41" s="138"/>
      <c r="L41" s="237"/>
      <c r="M41" s="237"/>
      <c r="N41" s="237"/>
      <c r="O41" s="237"/>
    </row>
    <row r="42" spans="1:15">
      <c r="A42" s="228">
        <v>32</v>
      </c>
      <c r="B42" s="229" t="s">
        <v>1303</v>
      </c>
      <c r="C42" s="230" t="s">
        <v>354</v>
      </c>
      <c r="D42" s="231" t="s">
        <v>1047</v>
      </c>
      <c r="E42" s="232" t="s">
        <v>921</v>
      </c>
      <c r="F42" s="233" t="s">
        <v>786</v>
      </c>
      <c r="G42" s="234" t="s">
        <v>78</v>
      </c>
      <c r="H42" s="236">
        <v>45.66</v>
      </c>
      <c r="I42" s="239">
        <v>5</v>
      </c>
      <c r="J42" s="138"/>
      <c r="K42" s="138"/>
      <c r="L42" s="237"/>
      <c r="M42" s="237"/>
      <c r="N42" s="237"/>
      <c r="O42" s="237"/>
    </row>
    <row r="43" spans="1:15">
      <c r="A43" s="228">
        <v>33</v>
      </c>
      <c r="B43" s="229" t="s">
        <v>1303</v>
      </c>
      <c r="C43" s="230" t="s">
        <v>354</v>
      </c>
      <c r="D43" s="231" t="s">
        <v>1048</v>
      </c>
      <c r="E43" s="232" t="s">
        <v>1490</v>
      </c>
      <c r="F43" s="233" t="s">
        <v>1258</v>
      </c>
      <c r="G43" s="234" t="s">
        <v>78</v>
      </c>
      <c r="H43" s="236">
        <v>63.99</v>
      </c>
      <c r="I43" s="239">
        <v>5</v>
      </c>
      <c r="J43" s="138"/>
      <c r="K43" s="138"/>
      <c r="L43" s="237"/>
      <c r="M43" s="237"/>
      <c r="N43" s="237"/>
      <c r="O43" s="237"/>
    </row>
    <row r="44" spans="1:15">
      <c r="A44" s="228">
        <v>34</v>
      </c>
      <c r="B44" s="229" t="s">
        <v>1303</v>
      </c>
      <c r="C44" s="230" t="s">
        <v>354</v>
      </c>
      <c r="D44" s="231" t="s">
        <v>628</v>
      </c>
      <c r="E44" s="232" t="s">
        <v>922</v>
      </c>
      <c r="F44" s="233" t="s">
        <v>1258</v>
      </c>
      <c r="G44" s="234" t="s">
        <v>78</v>
      </c>
      <c r="H44" s="236">
        <v>29.07</v>
      </c>
      <c r="I44" s="239">
        <v>5</v>
      </c>
      <c r="J44" s="138"/>
      <c r="K44" s="138"/>
      <c r="L44" s="237"/>
      <c r="M44" s="237"/>
      <c r="N44" s="237"/>
      <c r="O44" s="237"/>
    </row>
    <row r="45" spans="1:15">
      <c r="A45" s="228">
        <v>35</v>
      </c>
      <c r="B45" s="229" t="s">
        <v>1303</v>
      </c>
      <c r="C45" s="230" t="s">
        <v>354</v>
      </c>
      <c r="D45" s="231" t="s">
        <v>629</v>
      </c>
      <c r="E45" s="232" t="s">
        <v>705</v>
      </c>
      <c r="F45" s="233" t="s">
        <v>1258</v>
      </c>
      <c r="G45" s="234" t="s">
        <v>78</v>
      </c>
      <c r="H45" s="236">
        <v>49.75</v>
      </c>
      <c r="I45" s="239">
        <v>5</v>
      </c>
      <c r="J45" s="138"/>
      <c r="K45" s="138"/>
      <c r="L45" s="237"/>
      <c r="M45" s="237"/>
      <c r="N45" s="237"/>
      <c r="O45" s="237"/>
    </row>
    <row r="46" spans="1:15">
      <c r="A46" s="228">
        <v>36</v>
      </c>
      <c r="B46" s="229" t="s">
        <v>1303</v>
      </c>
      <c r="C46" s="230" t="s">
        <v>354</v>
      </c>
      <c r="D46" s="231" t="s">
        <v>630</v>
      </c>
      <c r="E46" s="232" t="s">
        <v>923</v>
      </c>
      <c r="F46" s="233" t="s">
        <v>778</v>
      </c>
      <c r="G46" s="234" t="s">
        <v>78</v>
      </c>
      <c r="H46" s="236">
        <v>82.03</v>
      </c>
      <c r="I46" s="239">
        <v>5</v>
      </c>
      <c r="J46" s="138"/>
      <c r="K46" s="138"/>
      <c r="L46" s="237"/>
      <c r="M46" s="237"/>
      <c r="N46" s="237"/>
      <c r="O46" s="237"/>
    </row>
    <row r="47" spans="1:15">
      <c r="A47" s="228">
        <v>37</v>
      </c>
      <c r="B47" s="229" t="s">
        <v>1303</v>
      </c>
      <c r="C47" s="230" t="s">
        <v>354</v>
      </c>
      <c r="D47" s="231" t="s">
        <v>1049</v>
      </c>
      <c r="E47" s="232" t="s">
        <v>924</v>
      </c>
      <c r="F47" s="233" t="s">
        <v>778</v>
      </c>
      <c r="G47" s="234" t="s">
        <v>78</v>
      </c>
      <c r="H47" s="236">
        <v>28.25</v>
      </c>
      <c r="I47" s="239">
        <v>5</v>
      </c>
      <c r="J47" s="138"/>
      <c r="K47" s="138"/>
      <c r="L47" s="237"/>
      <c r="M47" s="237"/>
      <c r="N47" s="237"/>
      <c r="O47" s="237"/>
    </row>
    <row r="48" spans="1:15">
      <c r="A48" s="228">
        <v>38</v>
      </c>
      <c r="B48" s="229" t="s">
        <v>1303</v>
      </c>
      <c r="C48" s="230" t="s">
        <v>354</v>
      </c>
      <c r="D48" s="231" t="s">
        <v>104</v>
      </c>
      <c r="E48" s="232" t="s">
        <v>925</v>
      </c>
      <c r="F48" s="233" t="s">
        <v>778</v>
      </c>
      <c r="G48" s="234" t="s">
        <v>78</v>
      </c>
      <c r="H48" s="236">
        <v>7.28</v>
      </c>
      <c r="I48" s="239">
        <v>5</v>
      </c>
      <c r="J48" s="138"/>
      <c r="K48" s="138"/>
      <c r="L48" s="237"/>
      <c r="M48" s="237"/>
      <c r="N48" s="237"/>
      <c r="O48" s="237"/>
    </row>
    <row r="49" spans="1:15">
      <c r="A49" s="228">
        <v>39</v>
      </c>
      <c r="B49" s="229" t="s">
        <v>1303</v>
      </c>
      <c r="C49" s="230" t="s">
        <v>354</v>
      </c>
      <c r="D49" s="231" t="s">
        <v>743</v>
      </c>
      <c r="E49" s="232" t="s">
        <v>923</v>
      </c>
      <c r="F49" s="232" t="s">
        <v>361</v>
      </c>
      <c r="G49" s="234" t="s">
        <v>78</v>
      </c>
      <c r="H49" s="236">
        <v>65.209999999999994</v>
      </c>
      <c r="I49" s="239">
        <v>5</v>
      </c>
      <c r="J49" s="138"/>
      <c r="K49" s="138"/>
      <c r="L49" s="237"/>
      <c r="M49" s="237"/>
      <c r="N49" s="237"/>
      <c r="O49" s="237"/>
    </row>
    <row r="50" spans="1:15">
      <c r="A50" s="228">
        <v>40</v>
      </c>
      <c r="B50" s="229" t="s">
        <v>1303</v>
      </c>
      <c r="C50" s="230" t="s">
        <v>354</v>
      </c>
      <c r="D50" s="231" t="s">
        <v>1050</v>
      </c>
      <c r="E50" s="232" t="s">
        <v>926</v>
      </c>
      <c r="F50" s="232" t="s">
        <v>361</v>
      </c>
      <c r="G50" s="234" t="s">
        <v>78</v>
      </c>
      <c r="H50" s="236">
        <v>19.420000000000002</v>
      </c>
      <c r="I50" s="239">
        <v>5</v>
      </c>
      <c r="J50" s="138"/>
      <c r="K50" s="138"/>
      <c r="L50" s="237"/>
      <c r="M50" s="237"/>
      <c r="N50" s="237"/>
      <c r="O50" s="237"/>
    </row>
    <row r="51" spans="1:15">
      <c r="A51" s="228">
        <v>41</v>
      </c>
      <c r="B51" s="229" t="s">
        <v>1303</v>
      </c>
      <c r="C51" s="230" t="s">
        <v>354</v>
      </c>
      <c r="D51" s="231" t="s">
        <v>104</v>
      </c>
      <c r="E51" s="232" t="s">
        <v>927</v>
      </c>
      <c r="F51" s="232" t="s">
        <v>361</v>
      </c>
      <c r="G51" s="234" t="s">
        <v>78</v>
      </c>
      <c r="H51" s="241">
        <v>8.5</v>
      </c>
      <c r="I51" s="239">
        <v>5</v>
      </c>
      <c r="J51" s="138"/>
      <c r="K51" s="138"/>
      <c r="L51" s="237"/>
      <c r="M51" s="237"/>
      <c r="N51" s="237"/>
      <c r="O51" s="237"/>
    </row>
    <row r="52" spans="1:15">
      <c r="A52" s="228">
        <v>42</v>
      </c>
      <c r="B52" s="229" t="s">
        <v>1303</v>
      </c>
      <c r="C52" s="230" t="s">
        <v>354</v>
      </c>
      <c r="D52" s="231" t="s">
        <v>1051</v>
      </c>
      <c r="E52" s="232" t="s">
        <v>646</v>
      </c>
      <c r="F52" s="232" t="s">
        <v>361</v>
      </c>
      <c r="G52" s="234" t="s">
        <v>78</v>
      </c>
      <c r="H52" s="241">
        <v>65.2</v>
      </c>
      <c r="I52" s="239">
        <v>5</v>
      </c>
      <c r="J52" s="138"/>
      <c r="K52" s="138"/>
      <c r="L52" s="237"/>
      <c r="M52" s="237"/>
      <c r="N52" s="237"/>
      <c r="O52" s="237"/>
    </row>
    <row r="53" spans="1:15">
      <c r="A53" s="228">
        <v>43</v>
      </c>
      <c r="B53" s="229" t="s">
        <v>1303</v>
      </c>
      <c r="C53" s="230" t="s">
        <v>354</v>
      </c>
      <c r="D53" s="231" t="s">
        <v>1052</v>
      </c>
      <c r="E53" s="232" t="s">
        <v>928</v>
      </c>
      <c r="F53" s="232" t="s">
        <v>361</v>
      </c>
      <c r="G53" s="234" t="s">
        <v>78</v>
      </c>
      <c r="H53" s="236">
        <v>19.420000000000002</v>
      </c>
      <c r="I53" s="239">
        <v>5</v>
      </c>
      <c r="J53" s="138"/>
      <c r="K53" s="138"/>
      <c r="L53" s="237"/>
      <c r="M53" s="237"/>
      <c r="N53" s="237"/>
      <c r="O53" s="237"/>
    </row>
    <row r="54" spans="1:15">
      <c r="A54" s="228">
        <v>44</v>
      </c>
      <c r="B54" s="229" t="s">
        <v>1303</v>
      </c>
      <c r="C54" s="230" t="s">
        <v>354</v>
      </c>
      <c r="D54" s="231" t="s">
        <v>104</v>
      </c>
      <c r="E54" s="232" t="s">
        <v>929</v>
      </c>
      <c r="F54" s="232" t="s">
        <v>361</v>
      </c>
      <c r="G54" s="234" t="s">
        <v>78</v>
      </c>
      <c r="H54" s="241">
        <v>8.5</v>
      </c>
      <c r="I54" s="239">
        <v>5</v>
      </c>
      <c r="J54" s="138"/>
      <c r="K54" s="138"/>
      <c r="L54" s="237"/>
      <c r="M54" s="237"/>
      <c r="N54" s="237"/>
      <c r="O54" s="237"/>
    </row>
    <row r="55" spans="1:15">
      <c r="A55" s="228">
        <v>45</v>
      </c>
      <c r="B55" s="229" t="s">
        <v>1303</v>
      </c>
      <c r="C55" s="230" t="s">
        <v>354</v>
      </c>
      <c r="D55" s="231" t="s">
        <v>1053</v>
      </c>
      <c r="E55" s="232" t="s">
        <v>646</v>
      </c>
      <c r="F55" s="232" t="s">
        <v>778</v>
      </c>
      <c r="G55" s="234" t="s">
        <v>78</v>
      </c>
      <c r="H55" s="236">
        <v>43.25</v>
      </c>
      <c r="I55" s="239">
        <v>5</v>
      </c>
      <c r="J55" s="138"/>
      <c r="K55" s="138"/>
      <c r="L55" s="237"/>
      <c r="M55" s="237"/>
      <c r="N55" s="237"/>
      <c r="O55" s="237"/>
    </row>
    <row r="56" spans="1:15">
      <c r="A56" s="228">
        <v>46</v>
      </c>
      <c r="B56" s="229" t="s">
        <v>1303</v>
      </c>
      <c r="C56" s="230" t="s">
        <v>354</v>
      </c>
      <c r="D56" s="231" t="s">
        <v>1054</v>
      </c>
      <c r="E56" s="232" t="s">
        <v>646</v>
      </c>
      <c r="F56" s="232" t="s">
        <v>778</v>
      </c>
      <c r="G56" s="234" t="s">
        <v>78</v>
      </c>
      <c r="H56" s="236">
        <v>67.53</v>
      </c>
      <c r="I56" s="239">
        <v>5</v>
      </c>
      <c r="J56" s="138"/>
      <c r="K56" s="138"/>
      <c r="L56" s="237"/>
      <c r="M56" s="237"/>
      <c r="N56" s="237"/>
      <c r="O56" s="237"/>
    </row>
    <row r="57" spans="1:15">
      <c r="A57" s="228">
        <v>47</v>
      </c>
      <c r="B57" s="229" t="s">
        <v>1303</v>
      </c>
      <c r="C57" s="230" t="s">
        <v>354</v>
      </c>
      <c r="D57" s="231" t="s">
        <v>1491</v>
      </c>
      <c r="E57" s="232" t="s">
        <v>1494</v>
      </c>
      <c r="F57" s="232" t="s">
        <v>1258</v>
      </c>
      <c r="G57" s="234" t="s">
        <v>78</v>
      </c>
      <c r="H57" s="236">
        <v>35.94</v>
      </c>
      <c r="I57" s="239">
        <v>5</v>
      </c>
      <c r="J57" s="138"/>
      <c r="K57" s="138"/>
      <c r="L57" s="237"/>
      <c r="M57" s="237"/>
      <c r="N57" s="237"/>
      <c r="O57" s="237"/>
    </row>
    <row r="58" spans="1:15">
      <c r="A58" s="228">
        <v>48</v>
      </c>
      <c r="B58" s="229" t="s">
        <v>1303</v>
      </c>
      <c r="C58" s="230" t="s">
        <v>354</v>
      </c>
      <c r="D58" s="231" t="s">
        <v>1492</v>
      </c>
      <c r="E58" s="232" t="s">
        <v>38</v>
      </c>
      <c r="F58" s="232" t="s">
        <v>1258</v>
      </c>
      <c r="G58" s="234" t="s">
        <v>78</v>
      </c>
      <c r="H58" s="241">
        <v>14.7</v>
      </c>
      <c r="I58" s="239">
        <v>5</v>
      </c>
      <c r="J58" s="138"/>
      <c r="K58" s="138"/>
      <c r="L58" s="237"/>
      <c r="M58" s="237"/>
      <c r="N58" s="237"/>
      <c r="O58" s="237"/>
    </row>
    <row r="59" spans="1:15">
      <c r="A59" s="228">
        <v>49</v>
      </c>
      <c r="B59" s="229" t="s">
        <v>1303</v>
      </c>
      <c r="C59" s="230" t="s">
        <v>354</v>
      </c>
      <c r="D59" s="231" t="s">
        <v>1493</v>
      </c>
      <c r="E59" s="232" t="s">
        <v>642</v>
      </c>
      <c r="F59" s="232" t="s">
        <v>1258</v>
      </c>
      <c r="G59" s="234" t="s">
        <v>78</v>
      </c>
      <c r="H59" s="241">
        <v>10</v>
      </c>
      <c r="I59" s="239">
        <v>0.04</v>
      </c>
      <c r="J59" s="138"/>
      <c r="K59" s="138"/>
      <c r="L59" s="237"/>
      <c r="M59" s="237"/>
      <c r="N59" s="237"/>
      <c r="O59" s="237"/>
    </row>
    <row r="60" spans="1:15">
      <c r="A60" s="228">
        <v>50</v>
      </c>
      <c r="B60" s="229" t="s">
        <v>1303</v>
      </c>
      <c r="C60" s="230" t="s">
        <v>354</v>
      </c>
      <c r="D60" s="231" t="s">
        <v>1055</v>
      </c>
      <c r="E60" s="232" t="s">
        <v>646</v>
      </c>
      <c r="F60" s="233" t="s">
        <v>361</v>
      </c>
      <c r="G60" s="234" t="s">
        <v>78</v>
      </c>
      <c r="H60" s="241">
        <v>63.4</v>
      </c>
      <c r="I60" s="239">
        <v>5</v>
      </c>
      <c r="J60" s="138"/>
      <c r="K60" s="138"/>
      <c r="L60" s="237"/>
      <c r="M60" s="237"/>
      <c r="N60" s="237"/>
      <c r="O60" s="237"/>
    </row>
    <row r="61" spans="1:15">
      <c r="A61" s="228">
        <v>51</v>
      </c>
      <c r="B61" s="229" t="s">
        <v>1303</v>
      </c>
      <c r="C61" s="230" t="s">
        <v>354</v>
      </c>
      <c r="D61" s="231" t="s">
        <v>1056</v>
      </c>
      <c r="E61" s="232" t="s">
        <v>930</v>
      </c>
      <c r="F61" s="233" t="s">
        <v>361</v>
      </c>
      <c r="G61" s="234" t="s">
        <v>78</v>
      </c>
      <c r="H61" s="236">
        <v>19.440000000000001</v>
      </c>
      <c r="I61" s="239">
        <v>5</v>
      </c>
      <c r="J61" s="138"/>
      <c r="K61" s="138"/>
      <c r="L61" s="237"/>
      <c r="M61" s="237"/>
      <c r="N61" s="237"/>
      <c r="O61" s="237"/>
    </row>
    <row r="62" spans="1:15">
      <c r="A62" s="228">
        <v>52</v>
      </c>
      <c r="B62" s="229" t="s">
        <v>1303</v>
      </c>
      <c r="C62" s="230" t="s">
        <v>354</v>
      </c>
      <c r="D62" s="231" t="s">
        <v>104</v>
      </c>
      <c r="E62" s="232" t="s">
        <v>931</v>
      </c>
      <c r="F62" s="233" t="s">
        <v>1258</v>
      </c>
      <c r="G62" s="234" t="s">
        <v>78</v>
      </c>
      <c r="H62" s="236">
        <v>7.52</v>
      </c>
      <c r="I62" s="239">
        <v>5</v>
      </c>
      <c r="J62" s="138"/>
      <c r="K62" s="138"/>
      <c r="L62" s="237"/>
      <c r="M62" s="237"/>
      <c r="N62" s="237"/>
      <c r="O62" s="237"/>
    </row>
    <row r="63" spans="1:15">
      <c r="A63" s="228">
        <v>53</v>
      </c>
      <c r="B63" s="229" t="s">
        <v>1303</v>
      </c>
      <c r="C63" s="230" t="s">
        <v>354</v>
      </c>
      <c r="D63" s="231" t="s">
        <v>1495</v>
      </c>
      <c r="E63" s="232" t="s">
        <v>1496</v>
      </c>
      <c r="F63" s="233" t="s">
        <v>1258</v>
      </c>
      <c r="G63" s="234" t="s">
        <v>78</v>
      </c>
      <c r="H63" s="236">
        <v>8.7799999999999994</v>
      </c>
      <c r="I63" s="138"/>
      <c r="J63" s="138"/>
      <c r="K63" s="138"/>
      <c r="L63" s="237"/>
      <c r="M63" s="237"/>
      <c r="N63" s="237"/>
      <c r="O63" s="237"/>
    </row>
    <row r="64" spans="1:15">
      <c r="A64" s="228">
        <v>54</v>
      </c>
      <c r="B64" s="229" t="s">
        <v>1303</v>
      </c>
      <c r="C64" s="230" t="s">
        <v>354</v>
      </c>
      <c r="D64" s="231" t="s">
        <v>631</v>
      </c>
      <c r="E64" s="232" t="s">
        <v>646</v>
      </c>
      <c r="F64" s="233" t="s">
        <v>361</v>
      </c>
      <c r="G64" s="234" t="s">
        <v>78</v>
      </c>
      <c r="H64" s="236">
        <v>63.89</v>
      </c>
      <c r="I64" s="239">
        <v>5</v>
      </c>
      <c r="J64" s="138"/>
      <c r="K64" s="138"/>
      <c r="L64" s="237"/>
      <c r="M64" s="237"/>
      <c r="N64" s="237"/>
      <c r="O64" s="237"/>
    </row>
    <row r="65" spans="1:15">
      <c r="A65" s="228">
        <v>55</v>
      </c>
      <c r="B65" s="229" t="s">
        <v>1303</v>
      </c>
      <c r="C65" s="230" t="s">
        <v>354</v>
      </c>
      <c r="D65" s="231" t="s">
        <v>1057</v>
      </c>
      <c r="E65" s="232" t="s">
        <v>932</v>
      </c>
      <c r="F65" s="233" t="s">
        <v>361</v>
      </c>
      <c r="G65" s="234" t="s">
        <v>78</v>
      </c>
      <c r="H65" s="236">
        <v>19.940000000000001</v>
      </c>
      <c r="I65" s="239">
        <v>5</v>
      </c>
      <c r="J65" s="138"/>
      <c r="K65" s="138"/>
      <c r="L65" s="237"/>
      <c r="M65" s="237"/>
      <c r="N65" s="237"/>
      <c r="O65" s="237"/>
    </row>
    <row r="66" spans="1:15">
      <c r="A66" s="228">
        <v>56</v>
      </c>
      <c r="B66" s="229" t="s">
        <v>1303</v>
      </c>
      <c r="C66" s="230" t="s">
        <v>354</v>
      </c>
      <c r="D66" s="231" t="s">
        <v>104</v>
      </c>
      <c r="E66" s="232" t="s">
        <v>933</v>
      </c>
      <c r="F66" s="233" t="s">
        <v>1258</v>
      </c>
      <c r="G66" s="234" t="s">
        <v>78</v>
      </c>
      <c r="H66" s="241">
        <v>8.8000000000000007</v>
      </c>
      <c r="I66" s="239">
        <v>5</v>
      </c>
      <c r="J66" s="138"/>
      <c r="K66" s="138"/>
      <c r="L66" s="237"/>
      <c r="M66" s="237"/>
      <c r="N66" s="237"/>
      <c r="O66" s="237"/>
    </row>
    <row r="67" spans="1:15">
      <c r="A67" s="228">
        <v>57</v>
      </c>
      <c r="B67" s="229" t="s">
        <v>1303</v>
      </c>
      <c r="C67" s="230" t="s">
        <v>354</v>
      </c>
      <c r="D67" s="231" t="s">
        <v>1058</v>
      </c>
      <c r="E67" s="232" t="s">
        <v>646</v>
      </c>
      <c r="F67" s="233" t="s">
        <v>361</v>
      </c>
      <c r="G67" s="234" t="s">
        <v>78</v>
      </c>
      <c r="H67" s="236">
        <v>63.89</v>
      </c>
      <c r="I67" s="239">
        <v>5</v>
      </c>
      <c r="J67" s="138"/>
      <c r="K67" s="138"/>
      <c r="L67" s="237"/>
      <c r="M67" s="237"/>
      <c r="N67" s="237"/>
      <c r="O67" s="237"/>
    </row>
    <row r="68" spans="1:15">
      <c r="A68" s="228">
        <v>58</v>
      </c>
      <c r="B68" s="229" t="s">
        <v>1303</v>
      </c>
      <c r="C68" s="230" t="s">
        <v>354</v>
      </c>
      <c r="D68" s="231" t="s">
        <v>1059</v>
      </c>
      <c r="E68" s="232" t="s">
        <v>934</v>
      </c>
      <c r="F68" s="233" t="s">
        <v>361</v>
      </c>
      <c r="G68" s="234" t="s">
        <v>78</v>
      </c>
      <c r="H68" s="236">
        <v>20.11</v>
      </c>
      <c r="I68" s="239">
        <v>5</v>
      </c>
      <c r="J68" s="138"/>
      <c r="K68" s="138"/>
      <c r="L68" s="237"/>
      <c r="M68" s="237"/>
      <c r="N68" s="237"/>
      <c r="O68" s="237"/>
    </row>
    <row r="69" spans="1:15">
      <c r="A69" s="228">
        <v>59</v>
      </c>
      <c r="B69" s="229" t="s">
        <v>1303</v>
      </c>
      <c r="C69" s="230" t="s">
        <v>354</v>
      </c>
      <c r="D69" s="231" t="s">
        <v>104</v>
      </c>
      <c r="E69" s="232" t="s">
        <v>935</v>
      </c>
      <c r="F69" s="233" t="s">
        <v>1258</v>
      </c>
      <c r="G69" s="234" t="s">
        <v>78</v>
      </c>
      <c r="H69" s="241">
        <v>8.8000000000000007</v>
      </c>
      <c r="I69" s="239">
        <v>5</v>
      </c>
      <c r="J69" s="138"/>
      <c r="K69" s="138"/>
      <c r="L69" s="237"/>
      <c r="M69" s="237"/>
      <c r="N69" s="237"/>
      <c r="O69" s="237"/>
    </row>
    <row r="70" spans="1:15">
      <c r="A70" s="228">
        <v>60</v>
      </c>
      <c r="B70" s="229" t="s">
        <v>1303</v>
      </c>
      <c r="C70" s="230" t="s">
        <v>354</v>
      </c>
      <c r="D70" s="231" t="s">
        <v>1060</v>
      </c>
      <c r="E70" s="232" t="s">
        <v>646</v>
      </c>
      <c r="F70" s="233" t="s">
        <v>361</v>
      </c>
      <c r="G70" s="234" t="s">
        <v>78</v>
      </c>
      <c r="H70" s="241">
        <v>63.89</v>
      </c>
      <c r="I70" s="239">
        <v>5</v>
      </c>
      <c r="J70" s="138"/>
      <c r="K70" s="138"/>
      <c r="L70" s="237"/>
      <c r="M70" s="237"/>
      <c r="N70" s="237"/>
      <c r="O70" s="237"/>
    </row>
    <row r="71" spans="1:15">
      <c r="A71" s="228">
        <v>61</v>
      </c>
      <c r="B71" s="229" t="s">
        <v>1303</v>
      </c>
      <c r="C71" s="230" t="s">
        <v>354</v>
      </c>
      <c r="D71" s="231" t="s">
        <v>1061</v>
      </c>
      <c r="E71" s="232" t="s">
        <v>936</v>
      </c>
      <c r="F71" s="233" t="s">
        <v>361</v>
      </c>
      <c r="G71" s="234" t="s">
        <v>78</v>
      </c>
      <c r="H71" s="236">
        <v>20.079999999999998</v>
      </c>
      <c r="I71" s="239">
        <v>5</v>
      </c>
      <c r="J71" s="138"/>
      <c r="K71" s="138"/>
      <c r="L71" s="237"/>
      <c r="M71" s="237"/>
      <c r="N71" s="237"/>
      <c r="O71" s="237"/>
    </row>
    <row r="72" spans="1:15">
      <c r="A72" s="228">
        <v>62</v>
      </c>
      <c r="B72" s="229" t="s">
        <v>1303</v>
      </c>
      <c r="C72" s="230" t="s">
        <v>354</v>
      </c>
      <c r="D72" s="231" t="s">
        <v>104</v>
      </c>
      <c r="E72" s="232" t="s">
        <v>937</v>
      </c>
      <c r="F72" s="233" t="s">
        <v>361</v>
      </c>
      <c r="G72" s="234" t="s">
        <v>78</v>
      </c>
      <c r="H72" s="241">
        <v>8.8000000000000007</v>
      </c>
      <c r="I72" s="239">
        <v>5</v>
      </c>
      <c r="J72" s="138"/>
      <c r="K72" s="138"/>
      <c r="L72" s="237"/>
      <c r="M72" s="237"/>
      <c r="N72" s="237"/>
      <c r="O72" s="237"/>
    </row>
    <row r="73" spans="1:15">
      <c r="A73" s="228">
        <v>63</v>
      </c>
      <c r="B73" s="229" t="s">
        <v>1303</v>
      </c>
      <c r="C73" s="230" t="s">
        <v>354</v>
      </c>
      <c r="D73" s="231" t="s">
        <v>1062</v>
      </c>
      <c r="E73" s="232" t="s">
        <v>646</v>
      </c>
      <c r="F73" s="233" t="s">
        <v>361</v>
      </c>
      <c r="G73" s="234" t="s">
        <v>78</v>
      </c>
      <c r="H73" s="236">
        <v>63.89</v>
      </c>
      <c r="I73" s="239">
        <v>5</v>
      </c>
      <c r="J73" s="138"/>
      <c r="K73" s="138"/>
      <c r="L73" s="237"/>
      <c r="M73" s="237"/>
      <c r="N73" s="237"/>
      <c r="O73" s="237"/>
    </row>
    <row r="74" spans="1:15">
      <c r="A74" s="228">
        <v>64</v>
      </c>
      <c r="B74" s="229" t="s">
        <v>1303</v>
      </c>
      <c r="C74" s="230" t="s">
        <v>354</v>
      </c>
      <c r="D74" s="231" t="s">
        <v>1063</v>
      </c>
      <c r="E74" s="232" t="s">
        <v>938</v>
      </c>
      <c r="F74" s="233" t="s">
        <v>361</v>
      </c>
      <c r="G74" s="234" t="s">
        <v>78</v>
      </c>
      <c r="H74" s="236">
        <v>20.079999999999998</v>
      </c>
      <c r="I74" s="239">
        <v>5</v>
      </c>
      <c r="J74" s="138"/>
      <c r="K74" s="138"/>
      <c r="L74" s="237"/>
      <c r="M74" s="237"/>
      <c r="N74" s="237"/>
      <c r="O74" s="237"/>
    </row>
    <row r="75" spans="1:15">
      <c r="A75" s="228">
        <v>65</v>
      </c>
      <c r="B75" s="229" t="s">
        <v>1303</v>
      </c>
      <c r="C75" s="230" t="s">
        <v>1255</v>
      </c>
      <c r="D75" s="231" t="s">
        <v>104</v>
      </c>
      <c r="E75" s="232" t="s">
        <v>939</v>
      </c>
      <c r="F75" s="233" t="s">
        <v>361</v>
      </c>
      <c r="G75" s="234" t="s">
        <v>78</v>
      </c>
      <c r="H75" s="241">
        <v>8.8000000000000007</v>
      </c>
      <c r="I75" s="239">
        <v>5</v>
      </c>
      <c r="J75" s="138"/>
      <c r="K75" s="138"/>
      <c r="L75" s="237"/>
      <c r="M75" s="237"/>
      <c r="N75" s="237"/>
      <c r="O75" s="237"/>
    </row>
    <row r="76" spans="1:15">
      <c r="A76" s="228">
        <v>66</v>
      </c>
      <c r="B76" s="229" t="s">
        <v>1303</v>
      </c>
      <c r="C76" s="230" t="s">
        <v>354</v>
      </c>
      <c r="D76" s="231" t="s">
        <v>1064</v>
      </c>
      <c r="E76" s="242" t="s">
        <v>940</v>
      </c>
      <c r="F76" s="243" t="s">
        <v>359</v>
      </c>
      <c r="G76" s="234" t="s">
        <v>78</v>
      </c>
      <c r="H76" s="236">
        <v>81.88</v>
      </c>
      <c r="I76" s="239">
        <v>5</v>
      </c>
      <c r="J76" s="138"/>
      <c r="K76" s="138"/>
      <c r="L76" s="237"/>
      <c r="M76" s="237"/>
      <c r="N76" s="237"/>
      <c r="O76" s="237"/>
    </row>
    <row r="77" spans="1:15">
      <c r="A77" s="228">
        <v>67</v>
      </c>
      <c r="B77" s="229" t="s">
        <v>1303</v>
      </c>
      <c r="C77" s="230" t="s">
        <v>354</v>
      </c>
      <c r="D77" s="231" t="s">
        <v>1065</v>
      </c>
      <c r="E77" s="242" t="s">
        <v>940</v>
      </c>
      <c r="F77" s="243" t="s">
        <v>1258</v>
      </c>
      <c r="G77" s="234" t="s">
        <v>78</v>
      </c>
      <c r="H77" s="236">
        <v>287.86</v>
      </c>
      <c r="I77" s="239">
        <v>5</v>
      </c>
      <c r="J77" s="138"/>
      <c r="K77" s="138"/>
      <c r="L77" s="237"/>
      <c r="M77" s="237"/>
      <c r="N77" s="237"/>
      <c r="O77" s="237"/>
    </row>
    <row r="78" spans="1:15" ht="28.5">
      <c r="A78" s="228">
        <v>68</v>
      </c>
      <c r="B78" s="229" t="s">
        <v>1303</v>
      </c>
      <c r="C78" s="230" t="s">
        <v>354</v>
      </c>
      <c r="D78" s="231" t="s">
        <v>1066</v>
      </c>
      <c r="E78" s="232" t="s">
        <v>941</v>
      </c>
      <c r="F78" s="233" t="s">
        <v>1258</v>
      </c>
      <c r="G78" s="234" t="s">
        <v>78</v>
      </c>
      <c r="H78" s="236">
        <v>24.56</v>
      </c>
      <c r="I78" s="239">
        <v>5</v>
      </c>
      <c r="J78" s="138"/>
      <c r="K78" s="138"/>
      <c r="L78" s="237"/>
      <c r="M78" s="237"/>
      <c r="N78" s="237"/>
      <c r="O78" s="237"/>
    </row>
    <row r="79" spans="1:15">
      <c r="A79" s="228">
        <v>69</v>
      </c>
      <c r="B79" s="229" t="s">
        <v>1303</v>
      </c>
      <c r="C79" s="230" t="s">
        <v>354</v>
      </c>
      <c r="D79" s="231" t="s">
        <v>104</v>
      </c>
      <c r="E79" s="232" t="s">
        <v>942</v>
      </c>
      <c r="F79" s="233" t="s">
        <v>361</v>
      </c>
      <c r="G79" s="234" t="s">
        <v>78</v>
      </c>
      <c r="H79" s="236">
        <v>12.91</v>
      </c>
      <c r="I79" s="239">
        <v>5</v>
      </c>
      <c r="J79" s="138"/>
      <c r="K79" s="138"/>
      <c r="L79" s="237"/>
      <c r="M79" s="237"/>
      <c r="N79" s="237"/>
      <c r="O79" s="237"/>
    </row>
    <row r="80" spans="1:15">
      <c r="A80" s="228">
        <v>70</v>
      </c>
      <c r="B80" s="229" t="s">
        <v>1303</v>
      </c>
      <c r="C80" s="230" t="s">
        <v>354</v>
      </c>
      <c r="D80" s="231" t="s">
        <v>1067</v>
      </c>
      <c r="E80" s="242" t="s">
        <v>943</v>
      </c>
      <c r="F80" s="243" t="s">
        <v>359</v>
      </c>
      <c r="G80" s="234" t="s">
        <v>78</v>
      </c>
      <c r="H80" s="236">
        <v>40.43</v>
      </c>
      <c r="I80" s="239">
        <v>5</v>
      </c>
      <c r="J80" s="138"/>
      <c r="K80" s="138"/>
      <c r="L80" s="237"/>
      <c r="M80" s="237"/>
      <c r="N80" s="237"/>
      <c r="O80" s="237"/>
    </row>
    <row r="81" spans="1:15">
      <c r="A81" s="228">
        <v>71</v>
      </c>
      <c r="B81" s="229" t="s">
        <v>1303</v>
      </c>
      <c r="C81" s="230" t="s">
        <v>354</v>
      </c>
      <c r="D81" s="231" t="s">
        <v>1068</v>
      </c>
      <c r="E81" s="242" t="s">
        <v>943</v>
      </c>
      <c r="F81" s="243" t="s">
        <v>1259</v>
      </c>
      <c r="G81" s="234" t="s">
        <v>78</v>
      </c>
      <c r="H81" s="236">
        <v>206.95</v>
      </c>
      <c r="I81" s="239">
        <v>5</v>
      </c>
      <c r="J81" s="138"/>
      <c r="K81" s="138"/>
      <c r="L81" s="237"/>
      <c r="M81" s="237"/>
      <c r="N81" s="237"/>
      <c r="O81" s="237"/>
    </row>
    <row r="82" spans="1:15">
      <c r="A82" s="228">
        <v>72</v>
      </c>
      <c r="B82" s="229" t="s">
        <v>1303</v>
      </c>
      <c r="C82" s="230" t="s">
        <v>354</v>
      </c>
      <c r="D82" s="231" t="s">
        <v>104</v>
      </c>
      <c r="E82" s="232" t="s">
        <v>944</v>
      </c>
      <c r="F82" s="233" t="s">
        <v>361</v>
      </c>
      <c r="G82" s="234" t="s">
        <v>78</v>
      </c>
      <c r="H82" s="236">
        <v>12.91</v>
      </c>
      <c r="I82" s="239">
        <v>5</v>
      </c>
      <c r="J82" s="138"/>
      <c r="K82" s="138"/>
      <c r="L82" s="237"/>
      <c r="M82" s="237"/>
      <c r="N82" s="237"/>
      <c r="O82" s="237"/>
    </row>
    <row r="83" spans="1:15">
      <c r="A83" s="228">
        <v>73</v>
      </c>
      <c r="B83" s="229" t="s">
        <v>1303</v>
      </c>
      <c r="C83" s="230" t="s">
        <v>354</v>
      </c>
      <c r="D83" s="231" t="s">
        <v>1069</v>
      </c>
      <c r="E83" s="232" t="s">
        <v>945</v>
      </c>
      <c r="F83" s="233" t="s">
        <v>1258</v>
      </c>
      <c r="G83" s="234" t="s">
        <v>78</v>
      </c>
      <c r="H83" s="236">
        <v>12.43</v>
      </c>
      <c r="I83" s="239">
        <v>5</v>
      </c>
      <c r="J83" s="138"/>
      <c r="K83" s="138"/>
      <c r="L83" s="237"/>
      <c r="M83" s="237"/>
      <c r="N83" s="237"/>
      <c r="O83" s="237"/>
    </row>
    <row r="84" spans="1:15">
      <c r="A84" s="228">
        <v>74</v>
      </c>
      <c r="B84" s="229" t="s">
        <v>1303</v>
      </c>
      <c r="C84" s="230" t="s">
        <v>354</v>
      </c>
      <c r="D84" s="231" t="s">
        <v>1070</v>
      </c>
      <c r="E84" s="232" t="s">
        <v>51</v>
      </c>
      <c r="F84" s="233" t="s">
        <v>361</v>
      </c>
      <c r="G84" s="234" t="s">
        <v>78</v>
      </c>
      <c r="H84" s="236">
        <v>292.55</v>
      </c>
      <c r="I84" s="239">
        <v>5</v>
      </c>
      <c r="J84" s="138"/>
      <c r="K84" s="138"/>
      <c r="L84" s="237"/>
      <c r="M84" s="237"/>
      <c r="N84" s="237"/>
      <c r="O84" s="237"/>
    </row>
    <row r="85" spans="1:15">
      <c r="A85" s="228">
        <v>75</v>
      </c>
      <c r="B85" s="229" t="s">
        <v>1303</v>
      </c>
      <c r="C85" s="230" t="s">
        <v>354</v>
      </c>
      <c r="D85" s="231" t="s">
        <v>104</v>
      </c>
      <c r="E85" s="232" t="s">
        <v>946</v>
      </c>
      <c r="F85" s="233" t="s">
        <v>1260</v>
      </c>
      <c r="G85" s="234" t="s">
        <v>78</v>
      </c>
      <c r="H85" s="236">
        <v>99.83</v>
      </c>
      <c r="I85" s="239">
        <v>5</v>
      </c>
      <c r="J85" s="138"/>
      <c r="K85" s="138"/>
      <c r="L85" s="237"/>
      <c r="M85" s="237"/>
      <c r="N85" s="237"/>
      <c r="O85" s="237"/>
    </row>
    <row r="86" spans="1:15">
      <c r="A86" s="228">
        <v>76</v>
      </c>
      <c r="B86" s="229" t="s">
        <v>1303</v>
      </c>
      <c r="C86" s="230" t="s">
        <v>354</v>
      </c>
      <c r="D86" s="231" t="s">
        <v>1071</v>
      </c>
      <c r="E86" s="232" t="s">
        <v>947</v>
      </c>
      <c r="F86" s="233" t="s">
        <v>1258</v>
      </c>
      <c r="G86" s="234" t="s">
        <v>78</v>
      </c>
      <c r="H86" s="236">
        <v>14.63</v>
      </c>
      <c r="I86" s="239">
        <v>5</v>
      </c>
      <c r="J86" s="138"/>
      <c r="K86" s="138"/>
      <c r="L86" s="237"/>
      <c r="M86" s="237"/>
      <c r="N86" s="237"/>
      <c r="O86" s="237"/>
    </row>
    <row r="87" spans="1:15">
      <c r="A87" s="228">
        <v>77</v>
      </c>
      <c r="B87" s="229" t="s">
        <v>1303</v>
      </c>
      <c r="C87" s="230" t="s">
        <v>354</v>
      </c>
      <c r="D87" s="231" t="s">
        <v>1072</v>
      </c>
      <c r="E87" s="232" t="s">
        <v>948</v>
      </c>
      <c r="F87" s="233" t="s">
        <v>1258</v>
      </c>
      <c r="G87" s="234" t="s">
        <v>78</v>
      </c>
      <c r="H87" s="236">
        <v>27.72</v>
      </c>
      <c r="I87" s="239">
        <v>5</v>
      </c>
      <c r="J87" s="138"/>
      <c r="K87" s="138"/>
      <c r="L87" s="237"/>
      <c r="M87" s="237"/>
      <c r="N87" s="237"/>
      <c r="O87" s="237"/>
    </row>
    <row r="88" spans="1:15">
      <c r="A88" s="228">
        <v>78</v>
      </c>
      <c r="B88" s="229" t="s">
        <v>1303</v>
      </c>
      <c r="C88" s="230" t="s">
        <v>354</v>
      </c>
      <c r="D88" s="231" t="s">
        <v>1073</v>
      </c>
      <c r="E88" s="232" t="s">
        <v>949</v>
      </c>
      <c r="F88" s="233" t="s">
        <v>665</v>
      </c>
      <c r="G88" s="234" t="s">
        <v>78</v>
      </c>
      <c r="H88" s="236">
        <v>71.83</v>
      </c>
      <c r="I88" s="239">
        <v>5</v>
      </c>
      <c r="J88" s="138"/>
      <c r="K88" s="138"/>
      <c r="L88" s="237"/>
      <c r="M88" s="237"/>
      <c r="N88" s="237"/>
      <c r="O88" s="237"/>
    </row>
    <row r="89" spans="1:15">
      <c r="A89" s="228">
        <v>79</v>
      </c>
      <c r="B89" s="229" t="s">
        <v>1303</v>
      </c>
      <c r="C89" s="230" t="s">
        <v>354</v>
      </c>
      <c r="D89" s="231" t="s">
        <v>1074</v>
      </c>
      <c r="E89" s="232" t="s">
        <v>950</v>
      </c>
      <c r="F89" s="233" t="s">
        <v>665</v>
      </c>
      <c r="G89" s="234" t="s">
        <v>78</v>
      </c>
      <c r="H89" s="236">
        <v>72.790000000000006</v>
      </c>
      <c r="I89" s="239">
        <v>5</v>
      </c>
      <c r="J89" s="138"/>
      <c r="K89" s="138"/>
      <c r="L89" s="237"/>
      <c r="M89" s="237"/>
      <c r="N89" s="237"/>
      <c r="O89" s="237"/>
    </row>
    <row r="90" spans="1:15">
      <c r="A90" s="228">
        <v>80</v>
      </c>
      <c r="B90" s="229" t="s">
        <v>1303</v>
      </c>
      <c r="C90" s="230" t="s">
        <v>354</v>
      </c>
      <c r="D90" s="231" t="s">
        <v>1075</v>
      </c>
      <c r="E90" s="232" t="s">
        <v>82</v>
      </c>
      <c r="F90" s="233" t="s">
        <v>665</v>
      </c>
      <c r="G90" s="234" t="s">
        <v>78</v>
      </c>
      <c r="H90" s="236">
        <v>72.040000000000006</v>
      </c>
      <c r="I90" s="239">
        <v>5</v>
      </c>
      <c r="J90" s="138"/>
      <c r="K90" s="138"/>
      <c r="L90" s="237"/>
      <c r="M90" s="237"/>
      <c r="N90" s="237"/>
      <c r="O90" s="237"/>
    </row>
    <row r="91" spans="1:15">
      <c r="A91" s="228">
        <v>81</v>
      </c>
      <c r="B91" s="229" t="s">
        <v>1303</v>
      </c>
      <c r="C91" s="230" t="s">
        <v>354</v>
      </c>
      <c r="D91" s="231" t="s">
        <v>104</v>
      </c>
      <c r="E91" s="232" t="s">
        <v>951</v>
      </c>
      <c r="F91" s="233" t="s">
        <v>665</v>
      </c>
      <c r="G91" s="234" t="s">
        <v>78</v>
      </c>
      <c r="H91" s="236">
        <v>16.329999999999998</v>
      </c>
      <c r="I91" s="239">
        <v>5</v>
      </c>
      <c r="J91" s="138"/>
      <c r="K91" s="138"/>
      <c r="L91" s="237"/>
      <c r="M91" s="237"/>
      <c r="N91" s="237"/>
      <c r="O91" s="237"/>
    </row>
    <row r="92" spans="1:15">
      <c r="A92" s="228">
        <v>82</v>
      </c>
      <c r="B92" s="229" t="s">
        <v>1303</v>
      </c>
      <c r="C92" s="230" t="s">
        <v>354</v>
      </c>
      <c r="D92" s="231" t="s">
        <v>1076</v>
      </c>
      <c r="E92" s="232" t="s">
        <v>82</v>
      </c>
      <c r="F92" s="233" t="s">
        <v>364</v>
      </c>
      <c r="G92" s="234" t="s">
        <v>78</v>
      </c>
      <c r="H92" s="236">
        <v>72.040000000000006</v>
      </c>
      <c r="I92" s="239">
        <v>5</v>
      </c>
      <c r="J92" s="138"/>
      <c r="K92" s="138"/>
      <c r="L92" s="237"/>
      <c r="M92" s="237"/>
      <c r="N92" s="237"/>
      <c r="O92" s="237"/>
    </row>
    <row r="93" spans="1:15">
      <c r="A93" s="228">
        <v>83</v>
      </c>
      <c r="B93" s="229" t="s">
        <v>1303</v>
      </c>
      <c r="C93" s="230" t="s">
        <v>354</v>
      </c>
      <c r="D93" s="231" t="s">
        <v>104</v>
      </c>
      <c r="E93" s="232" t="s">
        <v>952</v>
      </c>
      <c r="F93" s="233" t="s">
        <v>411</v>
      </c>
      <c r="G93" s="234" t="s">
        <v>78</v>
      </c>
      <c r="H93" s="236">
        <v>16.78</v>
      </c>
      <c r="I93" s="239">
        <v>5</v>
      </c>
      <c r="J93" s="138"/>
      <c r="K93" s="138"/>
      <c r="L93" s="237"/>
      <c r="M93" s="237"/>
      <c r="N93" s="237"/>
      <c r="O93" s="237"/>
    </row>
    <row r="94" spans="1:15">
      <c r="A94" s="228">
        <v>84</v>
      </c>
      <c r="B94" s="229" t="s">
        <v>1303</v>
      </c>
      <c r="C94" s="230" t="s">
        <v>354</v>
      </c>
      <c r="D94" s="231" t="s">
        <v>1077</v>
      </c>
      <c r="E94" s="232" t="s">
        <v>953</v>
      </c>
      <c r="F94" s="233" t="s">
        <v>361</v>
      </c>
      <c r="G94" s="234" t="s">
        <v>78</v>
      </c>
      <c r="H94" s="236">
        <v>53.91</v>
      </c>
      <c r="I94" s="239">
        <v>5</v>
      </c>
      <c r="J94" s="138"/>
      <c r="K94" s="138"/>
      <c r="L94" s="237"/>
      <c r="M94" s="237"/>
      <c r="N94" s="237"/>
      <c r="O94" s="237"/>
    </row>
    <row r="95" spans="1:15" ht="28.5">
      <c r="A95" s="228">
        <v>85</v>
      </c>
      <c r="B95" s="229" t="s">
        <v>1303</v>
      </c>
      <c r="C95" s="230" t="s">
        <v>354</v>
      </c>
      <c r="D95" s="231" t="s">
        <v>1078</v>
      </c>
      <c r="E95" s="232" t="s">
        <v>82</v>
      </c>
      <c r="F95" s="232" t="s">
        <v>1261</v>
      </c>
      <c r="G95" s="234" t="s">
        <v>78</v>
      </c>
      <c r="H95" s="236">
        <v>72.349999999999994</v>
      </c>
      <c r="I95" s="239">
        <v>5</v>
      </c>
      <c r="J95" s="138"/>
      <c r="K95" s="138"/>
      <c r="L95" s="237"/>
      <c r="M95" s="237"/>
      <c r="N95" s="237"/>
      <c r="O95" s="237"/>
    </row>
    <row r="96" spans="1:15">
      <c r="A96" s="228">
        <v>86</v>
      </c>
      <c r="B96" s="229" t="s">
        <v>1303</v>
      </c>
      <c r="C96" s="230" t="s">
        <v>354</v>
      </c>
      <c r="D96" s="231" t="s">
        <v>104</v>
      </c>
      <c r="E96" s="232" t="s">
        <v>954</v>
      </c>
      <c r="F96" s="233" t="s">
        <v>1262</v>
      </c>
      <c r="G96" s="234" t="s">
        <v>78</v>
      </c>
      <c r="H96" s="236">
        <v>17.43</v>
      </c>
      <c r="I96" s="239">
        <v>5</v>
      </c>
      <c r="J96" s="138"/>
      <c r="K96" s="138"/>
      <c r="L96" s="237"/>
      <c r="M96" s="237"/>
      <c r="N96" s="237"/>
      <c r="O96" s="237"/>
    </row>
    <row r="97" spans="1:15">
      <c r="A97" s="228">
        <v>87</v>
      </c>
      <c r="B97" s="229" t="s">
        <v>1303</v>
      </c>
      <c r="C97" s="230" t="s">
        <v>354</v>
      </c>
      <c r="D97" s="231" t="s">
        <v>1079</v>
      </c>
      <c r="E97" s="232" t="s">
        <v>1601</v>
      </c>
      <c r="F97" s="233" t="s">
        <v>702</v>
      </c>
      <c r="G97" s="234" t="s">
        <v>78</v>
      </c>
      <c r="H97" s="236">
        <v>86.74</v>
      </c>
      <c r="I97" s="239">
        <v>5</v>
      </c>
      <c r="J97" s="138"/>
      <c r="K97" s="138"/>
      <c r="L97" s="237"/>
      <c r="M97" s="237"/>
      <c r="N97" s="237"/>
      <c r="O97" s="237"/>
    </row>
    <row r="98" spans="1:15">
      <c r="A98" s="228">
        <v>88</v>
      </c>
      <c r="B98" s="229" t="s">
        <v>1303</v>
      </c>
      <c r="C98" s="230" t="s">
        <v>354</v>
      </c>
      <c r="D98" s="231" t="s">
        <v>1080</v>
      </c>
      <c r="E98" s="232" t="s">
        <v>955</v>
      </c>
      <c r="F98" s="233" t="s">
        <v>665</v>
      </c>
      <c r="G98" s="234" t="s">
        <v>78</v>
      </c>
      <c r="H98" s="236">
        <v>35.520000000000003</v>
      </c>
      <c r="I98" s="239">
        <v>5</v>
      </c>
      <c r="J98" s="138"/>
      <c r="K98" s="138"/>
      <c r="L98" s="237"/>
      <c r="M98" s="237"/>
      <c r="N98" s="237"/>
      <c r="O98" s="237"/>
    </row>
    <row r="99" spans="1:15">
      <c r="A99" s="228">
        <v>89</v>
      </c>
      <c r="B99" s="229" t="s">
        <v>1303</v>
      </c>
      <c r="C99" s="230" t="s">
        <v>354</v>
      </c>
      <c r="D99" s="231" t="s">
        <v>1081</v>
      </c>
      <c r="E99" s="232" t="s">
        <v>956</v>
      </c>
      <c r="F99" s="233" t="s">
        <v>665</v>
      </c>
      <c r="G99" s="234" t="s">
        <v>78</v>
      </c>
      <c r="H99" s="236">
        <v>133.94</v>
      </c>
      <c r="I99" s="239">
        <v>5</v>
      </c>
      <c r="J99" s="138"/>
      <c r="K99" s="138"/>
      <c r="L99" s="237"/>
      <c r="M99" s="237"/>
      <c r="N99" s="237"/>
      <c r="O99" s="237"/>
    </row>
    <row r="100" spans="1:15">
      <c r="A100" s="228">
        <v>90</v>
      </c>
      <c r="B100" s="229" t="s">
        <v>1303</v>
      </c>
      <c r="C100" s="230" t="s">
        <v>354</v>
      </c>
      <c r="D100" s="231" t="s">
        <v>1082</v>
      </c>
      <c r="E100" s="232" t="s">
        <v>957</v>
      </c>
      <c r="F100" s="233" t="s">
        <v>364</v>
      </c>
      <c r="G100" s="234" t="s">
        <v>78</v>
      </c>
      <c r="H100" s="241">
        <v>24.65</v>
      </c>
      <c r="I100" s="239">
        <v>5</v>
      </c>
      <c r="J100" s="138"/>
      <c r="K100" s="138"/>
      <c r="L100" s="237"/>
      <c r="M100" s="237"/>
      <c r="N100" s="237"/>
      <c r="O100" s="237"/>
    </row>
    <row r="101" spans="1:15">
      <c r="A101" s="228">
        <v>91</v>
      </c>
      <c r="B101" s="229" t="s">
        <v>1303</v>
      </c>
      <c r="C101" s="230" t="s">
        <v>354</v>
      </c>
      <c r="D101" s="231" t="s">
        <v>104</v>
      </c>
      <c r="E101" s="232" t="s">
        <v>958</v>
      </c>
      <c r="F101" s="233" t="s">
        <v>364</v>
      </c>
      <c r="G101" s="234" t="s">
        <v>78</v>
      </c>
      <c r="H101" s="241">
        <v>2.57</v>
      </c>
      <c r="I101" s="239">
        <v>5</v>
      </c>
      <c r="J101" s="138"/>
      <c r="K101" s="138"/>
      <c r="L101" s="237"/>
      <c r="M101" s="237"/>
      <c r="N101" s="237"/>
      <c r="O101" s="237"/>
    </row>
    <row r="102" spans="1:15">
      <c r="A102" s="228">
        <v>92</v>
      </c>
      <c r="B102" s="229" t="s">
        <v>1303</v>
      </c>
      <c r="C102" s="230" t="s">
        <v>354</v>
      </c>
      <c r="D102" s="231" t="s">
        <v>104</v>
      </c>
      <c r="E102" s="232" t="s">
        <v>959</v>
      </c>
      <c r="F102" s="233" t="s">
        <v>364</v>
      </c>
      <c r="G102" s="234" t="s">
        <v>78</v>
      </c>
      <c r="H102" s="241">
        <v>1.6</v>
      </c>
      <c r="I102" s="239">
        <v>5</v>
      </c>
      <c r="J102" s="138"/>
      <c r="K102" s="138"/>
      <c r="L102" s="237"/>
      <c r="M102" s="237"/>
      <c r="N102" s="237"/>
      <c r="O102" s="237"/>
    </row>
    <row r="103" spans="1:15">
      <c r="A103" s="228">
        <v>93</v>
      </c>
      <c r="B103" s="229" t="s">
        <v>1303</v>
      </c>
      <c r="C103" s="230" t="s">
        <v>354</v>
      </c>
      <c r="D103" s="231" t="s">
        <v>104</v>
      </c>
      <c r="E103" s="232" t="s">
        <v>960</v>
      </c>
      <c r="F103" s="233" t="s">
        <v>364</v>
      </c>
      <c r="G103" s="234" t="s">
        <v>78</v>
      </c>
      <c r="H103" s="241">
        <v>11.1</v>
      </c>
      <c r="I103" s="239">
        <v>5</v>
      </c>
      <c r="J103" s="138"/>
      <c r="K103" s="138"/>
      <c r="L103" s="237"/>
      <c r="M103" s="237"/>
      <c r="N103" s="237"/>
      <c r="O103" s="237"/>
    </row>
    <row r="104" spans="1:15">
      <c r="A104" s="228">
        <v>94</v>
      </c>
      <c r="B104" s="229" t="s">
        <v>1303</v>
      </c>
      <c r="C104" s="230" t="s">
        <v>354</v>
      </c>
      <c r="D104" s="231" t="s">
        <v>104</v>
      </c>
      <c r="E104" s="232" t="s">
        <v>961</v>
      </c>
      <c r="F104" s="233" t="s">
        <v>364</v>
      </c>
      <c r="G104" s="234" t="s">
        <v>78</v>
      </c>
      <c r="H104" s="241">
        <v>15.52</v>
      </c>
      <c r="I104" s="239">
        <v>5</v>
      </c>
      <c r="J104" s="138"/>
      <c r="K104" s="138"/>
      <c r="L104" s="237"/>
      <c r="M104" s="237"/>
      <c r="N104" s="237"/>
      <c r="O104" s="237"/>
    </row>
    <row r="105" spans="1:15">
      <c r="A105" s="228">
        <v>95</v>
      </c>
      <c r="B105" s="229" t="s">
        <v>1303</v>
      </c>
      <c r="C105" s="230" t="s">
        <v>354</v>
      </c>
      <c r="D105" s="231" t="s">
        <v>1083</v>
      </c>
      <c r="E105" s="232" t="s">
        <v>957</v>
      </c>
      <c r="F105" s="233" t="s">
        <v>364</v>
      </c>
      <c r="G105" s="234" t="s">
        <v>78</v>
      </c>
      <c r="H105" s="241">
        <v>24.65</v>
      </c>
      <c r="I105" s="239">
        <v>5</v>
      </c>
      <c r="J105" s="138"/>
      <c r="K105" s="138"/>
      <c r="L105" s="237"/>
      <c r="M105" s="237"/>
      <c r="N105" s="237"/>
      <c r="O105" s="237"/>
    </row>
    <row r="106" spans="1:15">
      <c r="A106" s="228">
        <v>96</v>
      </c>
      <c r="B106" s="229" t="s">
        <v>1303</v>
      </c>
      <c r="C106" s="230" t="s">
        <v>354</v>
      </c>
      <c r="D106" s="231" t="s">
        <v>104</v>
      </c>
      <c r="E106" s="232" t="s">
        <v>962</v>
      </c>
      <c r="F106" s="233" t="s">
        <v>364</v>
      </c>
      <c r="G106" s="234" t="s">
        <v>78</v>
      </c>
      <c r="H106" s="241">
        <v>2.57</v>
      </c>
      <c r="I106" s="239">
        <v>5</v>
      </c>
      <c r="J106" s="138"/>
      <c r="K106" s="138"/>
      <c r="L106" s="237"/>
      <c r="M106" s="237"/>
      <c r="N106" s="237"/>
      <c r="O106" s="237"/>
    </row>
    <row r="107" spans="1:15">
      <c r="A107" s="228">
        <v>97</v>
      </c>
      <c r="B107" s="229" t="s">
        <v>1303</v>
      </c>
      <c r="C107" s="230" t="s">
        <v>354</v>
      </c>
      <c r="D107" s="231" t="s">
        <v>104</v>
      </c>
      <c r="E107" s="232" t="s">
        <v>963</v>
      </c>
      <c r="F107" s="233" t="s">
        <v>364</v>
      </c>
      <c r="G107" s="234" t="s">
        <v>78</v>
      </c>
      <c r="H107" s="241">
        <v>1.6</v>
      </c>
      <c r="I107" s="239">
        <v>5</v>
      </c>
      <c r="J107" s="138"/>
      <c r="K107" s="138"/>
      <c r="L107" s="237"/>
      <c r="M107" s="237"/>
      <c r="N107" s="237"/>
      <c r="O107" s="237"/>
    </row>
    <row r="108" spans="1:15">
      <c r="A108" s="228">
        <v>98</v>
      </c>
      <c r="B108" s="229" t="s">
        <v>1303</v>
      </c>
      <c r="C108" s="230" t="s">
        <v>354</v>
      </c>
      <c r="D108" s="231" t="s">
        <v>1084</v>
      </c>
      <c r="E108" s="232" t="s">
        <v>957</v>
      </c>
      <c r="F108" s="233" t="s">
        <v>364</v>
      </c>
      <c r="G108" s="234" t="s">
        <v>78</v>
      </c>
      <c r="H108" s="241">
        <v>24.65</v>
      </c>
      <c r="I108" s="239">
        <v>5</v>
      </c>
      <c r="J108" s="138"/>
      <c r="K108" s="138"/>
      <c r="L108" s="237"/>
      <c r="M108" s="237"/>
      <c r="N108" s="237"/>
      <c r="O108" s="237"/>
    </row>
    <row r="109" spans="1:15">
      <c r="A109" s="228">
        <v>99</v>
      </c>
      <c r="B109" s="229" t="s">
        <v>1303</v>
      </c>
      <c r="C109" s="230" t="s">
        <v>354</v>
      </c>
      <c r="D109" s="231" t="s">
        <v>104</v>
      </c>
      <c r="E109" s="232" t="s">
        <v>964</v>
      </c>
      <c r="F109" s="233" t="s">
        <v>364</v>
      </c>
      <c r="G109" s="234" t="s">
        <v>78</v>
      </c>
      <c r="H109" s="241">
        <v>2.57</v>
      </c>
      <c r="I109" s="239">
        <v>5</v>
      </c>
      <c r="J109" s="138"/>
      <c r="K109" s="138"/>
      <c r="L109" s="237"/>
      <c r="M109" s="237"/>
      <c r="N109" s="237"/>
      <c r="O109" s="237"/>
    </row>
    <row r="110" spans="1:15">
      <c r="A110" s="228">
        <v>100</v>
      </c>
      <c r="B110" s="229" t="s">
        <v>1303</v>
      </c>
      <c r="C110" s="230" t="s">
        <v>354</v>
      </c>
      <c r="D110" s="231" t="s">
        <v>104</v>
      </c>
      <c r="E110" s="232" t="s">
        <v>965</v>
      </c>
      <c r="F110" s="233" t="s">
        <v>364</v>
      </c>
      <c r="G110" s="234" t="s">
        <v>78</v>
      </c>
      <c r="H110" s="241">
        <v>1.6</v>
      </c>
      <c r="I110" s="239">
        <v>5</v>
      </c>
      <c r="J110" s="138"/>
      <c r="K110" s="138"/>
      <c r="L110" s="237"/>
      <c r="M110" s="237"/>
      <c r="N110" s="237"/>
      <c r="O110" s="237"/>
    </row>
    <row r="111" spans="1:15">
      <c r="A111" s="228">
        <v>101</v>
      </c>
      <c r="B111" s="229" t="s">
        <v>1303</v>
      </c>
      <c r="C111" s="230" t="s">
        <v>354</v>
      </c>
      <c r="D111" s="231" t="s">
        <v>104</v>
      </c>
      <c r="E111" s="232" t="s">
        <v>966</v>
      </c>
      <c r="F111" s="233" t="s">
        <v>364</v>
      </c>
      <c r="G111" s="234" t="s">
        <v>78</v>
      </c>
      <c r="H111" s="241">
        <v>11.1</v>
      </c>
      <c r="I111" s="239">
        <v>5</v>
      </c>
      <c r="J111" s="138"/>
      <c r="K111" s="138"/>
      <c r="L111" s="237"/>
      <c r="M111" s="237"/>
      <c r="N111" s="237"/>
      <c r="O111" s="237"/>
    </row>
    <row r="112" spans="1:15">
      <c r="A112" s="228">
        <v>102</v>
      </c>
      <c r="B112" s="229" t="s">
        <v>1303</v>
      </c>
      <c r="C112" s="230" t="s">
        <v>354</v>
      </c>
      <c r="D112" s="231" t="s">
        <v>104</v>
      </c>
      <c r="E112" s="232" t="s">
        <v>967</v>
      </c>
      <c r="F112" s="233" t="s">
        <v>364</v>
      </c>
      <c r="G112" s="234" t="s">
        <v>78</v>
      </c>
      <c r="H112" s="241">
        <v>15.52</v>
      </c>
      <c r="I112" s="239">
        <v>5</v>
      </c>
      <c r="J112" s="138"/>
      <c r="K112" s="138"/>
      <c r="L112" s="237"/>
      <c r="M112" s="237"/>
      <c r="N112" s="237"/>
      <c r="O112" s="237"/>
    </row>
    <row r="113" spans="1:15">
      <c r="A113" s="228">
        <v>103</v>
      </c>
      <c r="B113" s="229" t="s">
        <v>1303</v>
      </c>
      <c r="C113" s="230" t="s">
        <v>354</v>
      </c>
      <c r="D113" s="231" t="s">
        <v>1085</v>
      </c>
      <c r="E113" s="232" t="s">
        <v>957</v>
      </c>
      <c r="F113" s="233" t="s">
        <v>364</v>
      </c>
      <c r="G113" s="234" t="s">
        <v>78</v>
      </c>
      <c r="H113" s="241">
        <v>24.65</v>
      </c>
      <c r="I113" s="239">
        <v>5</v>
      </c>
      <c r="J113" s="138"/>
      <c r="K113" s="138"/>
      <c r="L113" s="237"/>
      <c r="M113" s="237"/>
      <c r="N113" s="237"/>
      <c r="O113" s="237"/>
    </row>
    <row r="114" spans="1:15">
      <c r="A114" s="228">
        <v>104</v>
      </c>
      <c r="B114" s="229" t="s">
        <v>1303</v>
      </c>
      <c r="C114" s="230" t="s">
        <v>354</v>
      </c>
      <c r="D114" s="231" t="s">
        <v>104</v>
      </c>
      <c r="E114" s="232" t="s">
        <v>968</v>
      </c>
      <c r="F114" s="233" t="s">
        <v>364</v>
      </c>
      <c r="G114" s="234" t="s">
        <v>78</v>
      </c>
      <c r="H114" s="241">
        <v>2.57</v>
      </c>
      <c r="I114" s="239">
        <v>5</v>
      </c>
      <c r="J114" s="138"/>
      <c r="K114" s="138"/>
      <c r="L114" s="237"/>
      <c r="M114" s="237"/>
      <c r="N114" s="237"/>
      <c r="O114" s="237"/>
    </row>
    <row r="115" spans="1:15">
      <c r="A115" s="228">
        <v>105</v>
      </c>
      <c r="B115" s="229" t="s">
        <v>1303</v>
      </c>
      <c r="C115" s="230" t="s">
        <v>354</v>
      </c>
      <c r="D115" s="231" t="s">
        <v>104</v>
      </c>
      <c r="E115" s="232" t="s">
        <v>969</v>
      </c>
      <c r="F115" s="233" t="s">
        <v>364</v>
      </c>
      <c r="G115" s="234" t="s">
        <v>78</v>
      </c>
      <c r="H115" s="241">
        <v>1.6</v>
      </c>
      <c r="I115" s="239">
        <v>5</v>
      </c>
      <c r="J115" s="138"/>
      <c r="K115" s="138"/>
      <c r="L115" s="237"/>
      <c r="M115" s="237"/>
      <c r="N115" s="237"/>
      <c r="O115" s="237"/>
    </row>
    <row r="116" spans="1:15">
      <c r="A116" s="228">
        <v>106</v>
      </c>
      <c r="B116" s="229" t="s">
        <v>1303</v>
      </c>
      <c r="C116" s="230" t="s">
        <v>354</v>
      </c>
      <c r="D116" s="231" t="s">
        <v>1086</v>
      </c>
      <c r="E116" s="232" t="s">
        <v>957</v>
      </c>
      <c r="F116" s="233" t="s">
        <v>364</v>
      </c>
      <c r="G116" s="234" t="s">
        <v>78</v>
      </c>
      <c r="H116" s="241">
        <v>24.65</v>
      </c>
      <c r="I116" s="239">
        <v>5</v>
      </c>
      <c r="J116" s="138"/>
      <c r="K116" s="138"/>
      <c r="L116" s="237"/>
      <c r="M116" s="237"/>
      <c r="N116" s="237"/>
      <c r="O116" s="237"/>
    </row>
    <row r="117" spans="1:15">
      <c r="A117" s="228">
        <v>107</v>
      </c>
      <c r="B117" s="229" t="s">
        <v>1303</v>
      </c>
      <c r="C117" s="230" t="s">
        <v>354</v>
      </c>
      <c r="D117" s="231" t="s">
        <v>104</v>
      </c>
      <c r="E117" s="232" t="s">
        <v>970</v>
      </c>
      <c r="F117" s="233" t="s">
        <v>364</v>
      </c>
      <c r="G117" s="234" t="s">
        <v>78</v>
      </c>
      <c r="H117" s="241">
        <v>2.57</v>
      </c>
      <c r="I117" s="239">
        <v>5</v>
      </c>
      <c r="J117" s="138"/>
      <c r="K117" s="138"/>
      <c r="L117" s="237"/>
      <c r="M117" s="237"/>
      <c r="N117" s="237"/>
      <c r="O117" s="237"/>
    </row>
    <row r="118" spans="1:15">
      <c r="A118" s="228">
        <v>108</v>
      </c>
      <c r="B118" s="229" t="s">
        <v>1303</v>
      </c>
      <c r="C118" s="230" t="s">
        <v>354</v>
      </c>
      <c r="D118" s="231" t="s">
        <v>104</v>
      </c>
      <c r="E118" s="232" t="s">
        <v>971</v>
      </c>
      <c r="F118" s="233" t="s">
        <v>364</v>
      </c>
      <c r="G118" s="234" t="s">
        <v>78</v>
      </c>
      <c r="H118" s="241">
        <v>1.6</v>
      </c>
      <c r="I118" s="239">
        <v>5</v>
      </c>
      <c r="J118" s="138"/>
      <c r="K118" s="138"/>
      <c r="L118" s="237"/>
      <c r="M118" s="237"/>
      <c r="N118" s="237"/>
      <c r="O118" s="237"/>
    </row>
    <row r="119" spans="1:15">
      <c r="A119" s="228">
        <v>109</v>
      </c>
      <c r="B119" s="229" t="s">
        <v>1303</v>
      </c>
      <c r="C119" s="230" t="s">
        <v>354</v>
      </c>
      <c r="D119" s="231" t="s">
        <v>104</v>
      </c>
      <c r="E119" s="232" t="s">
        <v>972</v>
      </c>
      <c r="F119" s="233" t="s">
        <v>364</v>
      </c>
      <c r="G119" s="234" t="s">
        <v>78</v>
      </c>
      <c r="H119" s="241">
        <v>11.1</v>
      </c>
      <c r="I119" s="239">
        <v>5</v>
      </c>
      <c r="J119" s="138"/>
      <c r="K119" s="138"/>
      <c r="L119" s="237"/>
      <c r="M119" s="237"/>
      <c r="N119" s="237"/>
      <c r="O119" s="237"/>
    </row>
    <row r="120" spans="1:15">
      <c r="A120" s="228">
        <v>110</v>
      </c>
      <c r="B120" s="229" t="s">
        <v>1303</v>
      </c>
      <c r="C120" s="230" t="s">
        <v>354</v>
      </c>
      <c r="D120" s="231" t="s">
        <v>104</v>
      </c>
      <c r="E120" s="232" t="s">
        <v>973</v>
      </c>
      <c r="F120" s="233" t="s">
        <v>364</v>
      </c>
      <c r="G120" s="234" t="s">
        <v>78</v>
      </c>
      <c r="H120" s="241">
        <v>15.52</v>
      </c>
      <c r="I120" s="239">
        <v>5</v>
      </c>
      <c r="J120" s="138"/>
      <c r="K120" s="138"/>
      <c r="L120" s="237"/>
      <c r="M120" s="237"/>
      <c r="N120" s="237"/>
      <c r="O120" s="237"/>
    </row>
    <row r="121" spans="1:15">
      <c r="A121" s="228">
        <v>111</v>
      </c>
      <c r="B121" s="229" t="s">
        <v>1303</v>
      </c>
      <c r="C121" s="230" t="s">
        <v>354</v>
      </c>
      <c r="D121" s="231" t="s">
        <v>1087</v>
      </c>
      <c r="E121" s="232" t="s">
        <v>957</v>
      </c>
      <c r="F121" s="233" t="s">
        <v>364</v>
      </c>
      <c r="G121" s="234" t="s">
        <v>78</v>
      </c>
      <c r="H121" s="241">
        <v>24.65</v>
      </c>
      <c r="I121" s="239">
        <v>5</v>
      </c>
      <c r="J121" s="138"/>
      <c r="K121" s="138"/>
      <c r="L121" s="237"/>
      <c r="M121" s="237"/>
      <c r="N121" s="237"/>
      <c r="O121" s="237"/>
    </row>
    <row r="122" spans="1:15">
      <c r="A122" s="228">
        <v>112</v>
      </c>
      <c r="B122" s="229" t="s">
        <v>1303</v>
      </c>
      <c r="C122" s="230" t="s">
        <v>354</v>
      </c>
      <c r="D122" s="231" t="s">
        <v>104</v>
      </c>
      <c r="E122" s="232" t="s">
        <v>974</v>
      </c>
      <c r="F122" s="233" t="s">
        <v>364</v>
      </c>
      <c r="G122" s="234" t="s">
        <v>78</v>
      </c>
      <c r="H122" s="241">
        <v>2.57</v>
      </c>
      <c r="I122" s="239">
        <v>5</v>
      </c>
      <c r="J122" s="138"/>
      <c r="K122" s="138"/>
      <c r="L122" s="237"/>
      <c r="M122" s="237"/>
      <c r="N122" s="237"/>
      <c r="O122" s="237"/>
    </row>
    <row r="123" spans="1:15">
      <c r="A123" s="228">
        <v>113</v>
      </c>
      <c r="B123" s="229" t="s">
        <v>1303</v>
      </c>
      <c r="C123" s="230" t="s">
        <v>354</v>
      </c>
      <c r="D123" s="231" t="s">
        <v>104</v>
      </c>
      <c r="E123" s="232" t="s">
        <v>975</v>
      </c>
      <c r="F123" s="233" t="s">
        <v>364</v>
      </c>
      <c r="G123" s="234" t="s">
        <v>78</v>
      </c>
      <c r="H123" s="241">
        <v>1.6</v>
      </c>
      <c r="I123" s="239">
        <v>5</v>
      </c>
      <c r="J123" s="138"/>
      <c r="K123" s="138"/>
      <c r="L123" s="237"/>
      <c r="M123" s="237"/>
      <c r="N123" s="237"/>
      <c r="O123" s="237"/>
    </row>
    <row r="124" spans="1:15" ht="28.5">
      <c r="A124" s="228">
        <v>114</v>
      </c>
      <c r="B124" s="229" t="s">
        <v>1303</v>
      </c>
      <c r="C124" s="230" t="s">
        <v>354</v>
      </c>
      <c r="D124" s="231" t="s">
        <v>1088</v>
      </c>
      <c r="E124" s="232" t="s">
        <v>1497</v>
      </c>
      <c r="F124" s="233" t="s">
        <v>1258</v>
      </c>
      <c r="G124" s="234" t="s">
        <v>78</v>
      </c>
      <c r="H124" s="241">
        <v>267.5</v>
      </c>
      <c r="I124" s="239">
        <v>5</v>
      </c>
      <c r="J124" s="138"/>
      <c r="K124" s="138"/>
      <c r="L124" s="237"/>
      <c r="M124" s="237"/>
      <c r="N124" s="237"/>
      <c r="O124" s="237"/>
    </row>
    <row r="125" spans="1:15">
      <c r="A125" s="228">
        <v>115</v>
      </c>
      <c r="B125" s="229" t="s">
        <v>1303</v>
      </c>
      <c r="C125" s="230" t="s">
        <v>354</v>
      </c>
      <c r="D125" s="231" t="s">
        <v>1089</v>
      </c>
      <c r="E125" s="232" t="s">
        <v>1498</v>
      </c>
      <c r="F125" s="233" t="s">
        <v>1258</v>
      </c>
      <c r="G125" s="234" t="s">
        <v>39</v>
      </c>
      <c r="H125" s="236">
        <v>50.04</v>
      </c>
      <c r="I125" s="239">
        <v>5</v>
      </c>
      <c r="J125" s="92">
        <v>189.2</v>
      </c>
      <c r="K125" s="258"/>
      <c r="L125" s="207">
        <f t="shared" ref="L125" si="12">H125*J125</f>
        <v>9467.5679999999993</v>
      </c>
      <c r="M125" s="207">
        <f t="shared" ref="M125" si="13">IFERROR(L125/K125,0)</f>
        <v>0</v>
      </c>
      <c r="N125" s="208">
        <f t="shared" ref="N125" si="14">IF(O125&gt;0,O125/J125,0)</f>
        <v>0</v>
      </c>
      <c r="O125" s="207">
        <f t="shared" ref="O125" si="15">ROUND(M125*SVS_UR_3_6,2)</f>
        <v>0</v>
      </c>
    </row>
    <row r="126" spans="1:15" ht="28.5">
      <c r="A126" s="228">
        <v>116</v>
      </c>
      <c r="B126" s="229" t="s">
        <v>1303</v>
      </c>
      <c r="C126" s="230" t="s">
        <v>354</v>
      </c>
      <c r="D126" s="231" t="s">
        <v>1090</v>
      </c>
      <c r="E126" s="232" t="s">
        <v>1499</v>
      </c>
      <c r="F126" s="233" t="s">
        <v>1258</v>
      </c>
      <c r="G126" s="234" t="s">
        <v>78</v>
      </c>
      <c r="H126" s="241">
        <v>414</v>
      </c>
      <c r="I126" s="239">
        <v>5</v>
      </c>
      <c r="J126" s="138"/>
      <c r="K126" s="138"/>
      <c r="L126" s="237"/>
      <c r="M126" s="237"/>
      <c r="N126" s="237"/>
      <c r="O126" s="237"/>
    </row>
    <row r="127" spans="1:15">
      <c r="A127" s="228">
        <v>117</v>
      </c>
      <c r="B127" s="229" t="s">
        <v>1303</v>
      </c>
      <c r="C127" s="230" t="s">
        <v>354</v>
      </c>
      <c r="D127" s="231" t="s">
        <v>1091</v>
      </c>
      <c r="E127" s="232" t="s">
        <v>1500</v>
      </c>
      <c r="F127" s="233" t="s">
        <v>1258</v>
      </c>
      <c r="G127" s="234" t="s">
        <v>78</v>
      </c>
      <c r="H127" s="236">
        <v>25.34</v>
      </c>
      <c r="I127" s="239">
        <v>5</v>
      </c>
      <c r="J127" s="138"/>
      <c r="K127" s="138"/>
      <c r="L127" s="237"/>
      <c r="M127" s="237"/>
      <c r="N127" s="237"/>
      <c r="O127" s="237"/>
    </row>
    <row r="128" spans="1:15">
      <c r="A128" s="228">
        <v>118</v>
      </c>
      <c r="B128" s="229" t="s">
        <v>1303</v>
      </c>
      <c r="C128" s="230" t="s">
        <v>354</v>
      </c>
      <c r="D128" s="231" t="s">
        <v>1092</v>
      </c>
      <c r="E128" s="232" t="s">
        <v>5</v>
      </c>
      <c r="F128" s="233" t="s">
        <v>411</v>
      </c>
      <c r="G128" s="234" t="s">
        <v>78</v>
      </c>
      <c r="H128" s="241">
        <v>12.1</v>
      </c>
      <c r="I128" s="239">
        <v>5</v>
      </c>
      <c r="J128" s="138"/>
      <c r="K128" s="138"/>
      <c r="L128" s="237"/>
      <c r="M128" s="237"/>
      <c r="N128" s="237"/>
      <c r="O128" s="237"/>
    </row>
    <row r="129" spans="1:15">
      <c r="A129" s="228">
        <v>119</v>
      </c>
      <c r="B129" s="229" t="s">
        <v>1303</v>
      </c>
      <c r="C129" s="230" t="s">
        <v>354</v>
      </c>
      <c r="D129" s="231" t="s">
        <v>1092</v>
      </c>
      <c r="E129" s="232" t="s">
        <v>5</v>
      </c>
      <c r="F129" s="233" t="s">
        <v>1258</v>
      </c>
      <c r="G129" s="234" t="s">
        <v>78</v>
      </c>
      <c r="H129" s="241">
        <v>11</v>
      </c>
      <c r="I129" s="239">
        <v>5</v>
      </c>
      <c r="J129" s="138"/>
      <c r="K129" s="138"/>
      <c r="L129" s="237"/>
      <c r="M129" s="237"/>
      <c r="N129" s="237"/>
      <c r="O129" s="237"/>
    </row>
    <row r="130" spans="1:15">
      <c r="A130" s="228">
        <v>120</v>
      </c>
      <c r="B130" s="229" t="s">
        <v>1303</v>
      </c>
      <c r="C130" s="230" t="s">
        <v>354</v>
      </c>
      <c r="D130" s="231" t="s">
        <v>1093</v>
      </c>
      <c r="E130" s="232" t="s">
        <v>1501</v>
      </c>
      <c r="F130" s="233" t="s">
        <v>1258</v>
      </c>
      <c r="G130" s="234" t="s">
        <v>78</v>
      </c>
      <c r="H130" s="241">
        <v>11.57</v>
      </c>
      <c r="I130" s="239">
        <v>5</v>
      </c>
      <c r="J130" s="138"/>
      <c r="K130" s="138"/>
      <c r="L130" s="237"/>
      <c r="M130" s="237"/>
      <c r="N130" s="237"/>
      <c r="O130" s="237"/>
    </row>
    <row r="131" spans="1:15">
      <c r="A131" s="228">
        <v>121</v>
      </c>
      <c r="B131" s="229" t="s">
        <v>1303</v>
      </c>
      <c r="C131" s="230" t="s">
        <v>354</v>
      </c>
      <c r="D131" s="231" t="s">
        <v>1094</v>
      </c>
      <c r="E131" s="232" t="s">
        <v>1502</v>
      </c>
      <c r="F131" s="233" t="s">
        <v>1258</v>
      </c>
      <c r="G131" s="234" t="s">
        <v>78</v>
      </c>
      <c r="H131" s="236">
        <v>75.98</v>
      </c>
      <c r="I131" s="239">
        <v>5</v>
      </c>
      <c r="J131" s="138"/>
      <c r="K131" s="138"/>
      <c r="L131" s="237"/>
      <c r="M131" s="237"/>
      <c r="N131" s="237"/>
      <c r="O131" s="237"/>
    </row>
    <row r="132" spans="1:15">
      <c r="A132" s="228">
        <v>122</v>
      </c>
      <c r="B132" s="229" t="s">
        <v>1303</v>
      </c>
      <c r="C132" s="230" t="s">
        <v>354</v>
      </c>
      <c r="D132" s="231" t="s">
        <v>1095</v>
      </c>
      <c r="E132" s="232" t="s">
        <v>1503</v>
      </c>
      <c r="F132" s="233" t="s">
        <v>1258</v>
      </c>
      <c r="G132" s="234" t="s">
        <v>78</v>
      </c>
      <c r="H132" s="241">
        <v>133.27000000000001</v>
      </c>
      <c r="I132" s="239">
        <v>5</v>
      </c>
      <c r="J132" s="138"/>
      <c r="K132" s="138"/>
      <c r="L132" s="237"/>
      <c r="M132" s="237"/>
      <c r="N132" s="237"/>
      <c r="O132" s="237"/>
    </row>
    <row r="133" spans="1:15">
      <c r="A133" s="228">
        <v>123</v>
      </c>
      <c r="B133" s="229" t="s">
        <v>1303</v>
      </c>
      <c r="C133" s="230" t="s">
        <v>354</v>
      </c>
      <c r="D133" s="231" t="s">
        <v>1096</v>
      </c>
      <c r="E133" s="232" t="s">
        <v>1504</v>
      </c>
      <c r="F133" s="233" t="s">
        <v>1258</v>
      </c>
      <c r="G133" s="234" t="s">
        <v>78</v>
      </c>
      <c r="H133" s="236">
        <v>102.82</v>
      </c>
      <c r="I133" s="239">
        <v>5</v>
      </c>
      <c r="J133" s="138"/>
      <c r="K133" s="138"/>
      <c r="L133" s="237"/>
      <c r="M133" s="237"/>
      <c r="N133" s="237"/>
      <c r="O133" s="237"/>
    </row>
    <row r="134" spans="1:15" ht="28.5">
      <c r="A134" s="228">
        <v>124</v>
      </c>
      <c r="B134" s="229" t="s">
        <v>1303</v>
      </c>
      <c r="C134" s="230" t="s">
        <v>354</v>
      </c>
      <c r="D134" s="231" t="s">
        <v>1097</v>
      </c>
      <c r="E134" s="232" t="s">
        <v>1505</v>
      </c>
      <c r="F134" s="233" t="s">
        <v>1258</v>
      </c>
      <c r="G134" s="234" t="s">
        <v>78</v>
      </c>
      <c r="H134" s="236">
        <v>57.05</v>
      </c>
      <c r="I134" s="239">
        <v>5</v>
      </c>
      <c r="J134" s="138"/>
      <c r="K134" s="138"/>
      <c r="L134" s="237"/>
      <c r="M134" s="237"/>
      <c r="N134" s="237"/>
      <c r="O134" s="237"/>
    </row>
    <row r="135" spans="1:15">
      <c r="A135" s="228">
        <v>125</v>
      </c>
      <c r="B135" s="229" t="s">
        <v>1303</v>
      </c>
      <c r="C135" s="230" t="s">
        <v>354</v>
      </c>
      <c r="D135" s="231" t="s">
        <v>1098</v>
      </c>
      <c r="E135" s="232" t="s">
        <v>1506</v>
      </c>
      <c r="F135" s="233" t="s">
        <v>1258</v>
      </c>
      <c r="G135" s="234" t="s">
        <v>78</v>
      </c>
      <c r="H135" s="236">
        <v>26.02</v>
      </c>
      <c r="I135" s="239">
        <v>5</v>
      </c>
      <c r="J135" s="138"/>
      <c r="K135" s="138"/>
      <c r="L135" s="237"/>
      <c r="M135" s="237"/>
      <c r="N135" s="237"/>
      <c r="O135" s="237"/>
    </row>
    <row r="136" spans="1:15">
      <c r="A136" s="228">
        <v>126</v>
      </c>
      <c r="B136" s="229" t="s">
        <v>1303</v>
      </c>
      <c r="C136" s="230" t="s">
        <v>354</v>
      </c>
      <c r="D136" s="231" t="s">
        <v>1099</v>
      </c>
      <c r="E136" s="232" t="s">
        <v>1507</v>
      </c>
      <c r="F136" s="233" t="s">
        <v>1258</v>
      </c>
      <c r="G136" s="234" t="s">
        <v>78</v>
      </c>
      <c r="H136" s="236">
        <v>80.040000000000006</v>
      </c>
      <c r="I136" s="239">
        <v>5</v>
      </c>
      <c r="J136" s="138"/>
      <c r="K136" s="138"/>
      <c r="L136" s="237"/>
      <c r="M136" s="237"/>
      <c r="N136" s="237"/>
      <c r="O136" s="237"/>
    </row>
    <row r="137" spans="1:15">
      <c r="A137" s="228">
        <v>127</v>
      </c>
      <c r="B137" s="229" t="s">
        <v>1303</v>
      </c>
      <c r="C137" s="230" t="s">
        <v>354</v>
      </c>
      <c r="D137" s="231" t="s">
        <v>1100</v>
      </c>
      <c r="E137" s="232" t="s">
        <v>1508</v>
      </c>
      <c r="F137" s="233" t="s">
        <v>1258</v>
      </c>
      <c r="G137" s="234" t="s">
        <v>78</v>
      </c>
      <c r="H137" s="236">
        <v>73.05</v>
      </c>
      <c r="I137" s="239">
        <v>5</v>
      </c>
      <c r="J137" s="138"/>
      <c r="K137" s="138"/>
      <c r="L137" s="237"/>
      <c r="M137" s="237"/>
      <c r="N137" s="237"/>
      <c r="O137" s="237"/>
    </row>
    <row r="138" spans="1:15">
      <c r="A138" s="228">
        <v>128</v>
      </c>
      <c r="B138" s="229" t="s">
        <v>1303</v>
      </c>
      <c r="C138" s="230" t="s">
        <v>354</v>
      </c>
      <c r="D138" s="231" t="s">
        <v>1101</v>
      </c>
      <c r="E138" s="232" t="s">
        <v>1509</v>
      </c>
      <c r="F138" s="233" t="s">
        <v>1258</v>
      </c>
      <c r="G138" s="234" t="s">
        <v>78</v>
      </c>
      <c r="H138" s="236">
        <v>16.62</v>
      </c>
      <c r="I138" s="239">
        <v>5</v>
      </c>
      <c r="J138" s="138"/>
      <c r="K138" s="138"/>
      <c r="L138" s="237"/>
      <c r="M138" s="237"/>
      <c r="N138" s="237"/>
      <c r="O138" s="237"/>
    </row>
    <row r="139" spans="1:15">
      <c r="A139" s="228">
        <v>129</v>
      </c>
      <c r="B139" s="229" t="s">
        <v>1303</v>
      </c>
      <c r="C139" s="230" t="s">
        <v>354</v>
      </c>
      <c r="D139" s="231" t="s">
        <v>1102</v>
      </c>
      <c r="E139" s="232" t="s">
        <v>1510</v>
      </c>
      <c r="F139" s="233" t="s">
        <v>1258</v>
      </c>
      <c r="G139" s="234" t="s">
        <v>78</v>
      </c>
      <c r="H139" s="236">
        <v>142.13999999999999</v>
      </c>
      <c r="I139" s="239">
        <v>5</v>
      </c>
      <c r="J139" s="138"/>
      <c r="K139" s="138"/>
      <c r="L139" s="237"/>
      <c r="M139" s="237"/>
      <c r="N139" s="237"/>
      <c r="O139" s="237"/>
    </row>
    <row r="140" spans="1:15">
      <c r="A140" s="228">
        <v>130</v>
      </c>
      <c r="B140" s="229" t="s">
        <v>1303</v>
      </c>
      <c r="C140" s="230" t="s">
        <v>354</v>
      </c>
      <c r="D140" s="231" t="s">
        <v>1103</v>
      </c>
      <c r="E140" s="232" t="s">
        <v>1511</v>
      </c>
      <c r="F140" s="233" t="s">
        <v>1258</v>
      </c>
      <c r="G140" s="234" t="s">
        <v>78</v>
      </c>
      <c r="H140" s="241">
        <v>33.130000000000003</v>
      </c>
      <c r="I140" s="239">
        <v>5</v>
      </c>
      <c r="J140" s="138"/>
      <c r="K140" s="138"/>
      <c r="L140" s="237"/>
      <c r="M140" s="237"/>
      <c r="N140" s="237"/>
      <c r="O140" s="237"/>
    </row>
    <row r="141" spans="1:15" ht="28.5">
      <c r="A141" s="228">
        <v>131</v>
      </c>
      <c r="B141" s="229" t="s">
        <v>1303</v>
      </c>
      <c r="C141" s="230" t="s">
        <v>354</v>
      </c>
      <c r="D141" s="231" t="s">
        <v>1104</v>
      </c>
      <c r="E141" s="232" t="s">
        <v>1512</v>
      </c>
      <c r="F141" s="233" t="s">
        <v>1258</v>
      </c>
      <c r="G141" s="234" t="s">
        <v>78</v>
      </c>
      <c r="H141" s="241">
        <v>54.19</v>
      </c>
      <c r="I141" s="239">
        <v>5</v>
      </c>
      <c r="J141" s="138"/>
      <c r="K141" s="138"/>
      <c r="L141" s="237"/>
      <c r="M141" s="237"/>
      <c r="N141" s="237"/>
      <c r="O141" s="237"/>
    </row>
    <row r="142" spans="1:15">
      <c r="A142" s="228">
        <v>132</v>
      </c>
      <c r="B142" s="229" t="s">
        <v>1303</v>
      </c>
      <c r="C142" s="230" t="s">
        <v>354</v>
      </c>
      <c r="D142" s="231" t="s">
        <v>1105</v>
      </c>
      <c r="E142" s="232" t="s">
        <v>1513</v>
      </c>
      <c r="F142" s="233" t="s">
        <v>665</v>
      </c>
      <c r="G142" s="234" t="s">
        <v>78</v>
      </c>
      <c r="H142" s="236">
        <v>64.430000000000007</v>
      </c>
      <c r="I142" s="239">
        <v>5</v>
      </c>
      <c r="J142" s="138"/>
      <c r="K142" s="138"/>
      <c r="L142" s="237"/>
      <c r="M142" s="237"/>
      <c r="N142" s="237"/>
      <c r="O142" s="237"/>
    </row>
    <row r="143" spans="1:15">
      <c r="A143" s="228">
        <v>133</v>
      </c>
      <c r="B143" s="229" t="s">
        <v>1303</v>
      </c>
      <c r="C143" s="230" t="s">
        <v>354</v>
      </c>
      <c r="D143" s="231" t="s">
        <v>1106</v>
      </c>
      <c r="E143" s="232" t="s">
        <v>1514</v>
      </c>
      <c r="F143" s="233" t="s">
        <v>665</v>
      </c>
      <c r="G143" s="234" t="s">
        <v>78</v>
      </c>
      <c r="H143" s="236">
        <v>86.28</v>
      </c>
      <c r="I143" s="239">
        <v>5</v>
      </c>
      <c r="J143" s="138"/>
      <c r="K143" s="138"/>
      <c r="L143" s="237"/>
      <c r="M143" s="237"/>
      <c r="N143" s="237"/>
      <c r="O143" s="237"/>
    </row>
    <row r="144" spans="1:15">
      <c r="A144" s="228">
        <v>134</v>
      </c>
      <c r="B144" s="229" t="s">
        <v>1303</v>
      </c>
      <c r="C144" s="230" t="s">
        <v>354</v>
      </c>
      <c r="D144" s="231" t="s">
        <v>1107</v>
      </c>
      <c r="E144" s="232" t="s">
        <v>1515</v>
      </c>
      <c r="F144" s="233" t="s">
        <v>665</v>
      </c>
      <c r="G144" s="234" t="s">
        <v>78</v>
      </c>
      <c r="H144" s="236">
        <v>69.92</v>
      </c>
      <c r="I144" s="239">
        <v>5</v>
      </c>
      <c r="J144" s="138"/>
      <c r="K144" s="138"/>
      <c r="L144" s="237"/>
      <c r="M144" s="237"/>
      <c r="N144" s="237"/>
      <c r="O144" s="237"/>
    </row>
    <row r="145" spans="1:15">
      <c r="A145" s="228">
        <v>135</v>
      </c>
      <c r="B145" s="229" t="s">
        <v>1303</v>
      </c>
      <c r="C145" s="230" t="s">
        <v>354</v>
      </c>
      <c r="D145" s="231" t="s">
        <v>1108</v>
      </c>
      <c r="E145" s="232" t="s">
        <v>1516</v>
      </c>
      <c r="F145" s="233" t="s">
        <v>1258</v>
      </c>
      <c r="G145" s="234" t="s">
        <v>78</v>
      </c>
      <c r="H145" s="241">
        <v>34</v>
      </c>
      <c r="I145" s="239">
        <v>5</v>
      </c>
      <c r="J145" s="138"/>
      <c r="K145" s="138"/>
      <c r="L145" s="237"/>
      <c r="M145" s="237"/>
      <c r="N145" s="237"/>
      <c r="O145" s="237"/>
    </row>
    <row r="146" spans="1:15">
      <c r="A146" s="228">
        <v>136</v>
      </c>
      <c r="B146" s="229" t="s">
        <v>1303</v>
      </c>
      <c r="C146" s="230" t="s">
        <v>354</v>
      </c>
      <c r="D146" s="231" t="s">
        <v>1109</v>
      </c>
      <c r="E146" s="232" t="s">
        <v>1517</v>
      </c>
      <c r="F146" s="233" t="s">
        <v>1258</v>
      </c>
      <c r="G146" s="234" t="s">
        <v>78</v>
      </c>
      <c r="H146" s="236">
        <v>39.72</v>
      </c>
      <c r="I146" s="239">
        <v>5</v>
      </c>
      <c r="J146" s="138"/>
      <c r="K146" s="138"/>
      <c r="L146" s="237"/>
      <c r="M146" s="237"/>
      <c r="N146" s="237"/>
      <c r="O146" s="237"/>
    </row>
    <row r="147" spans="1:15">
      <c r="A147" s="228">
        <v>137</v>
      </c>
      <c r="B147" s="229" t="s">
        <v>1303</v>
      </c>
      <c r="C147" s="230" t="s">
        <v>354</v>
      </c>
      <c r="D147" s="231" t="s">
        <v>1110</v>
      </c>
      <c r="E147" s="232" t="s">
        <v>1518</v>
      </c>
      <c r="F147" s="233" t="s">
        <v>1258</v>
      </c>
      <c r="G147" s="234" t="s">
        <v>78</v>
      </c>
      <c r="H147" s="236">
        <v>36.630000000000003</v>
      </c>
      <c r="I147" s="239">
        <v>5</v>
      </c>
      <c r="J147" s="138"/>
      <c r="K147" s="138"/>
      <c r="L147" s="237"/>
      <c r="M147" s="237"/>
      <c r="N147" s="237"/>
      <c r="O147" s="237"/>
    </row>
    <row r="148" spans="1:15" ht="28.5">
      <c r="A148" s="228">
        <v>138</v>
      </c>
      <c r="B148" s="229" t="s">
        <v>1303</v>
      </c>
      <c r="C148" s="230" t="s">
        <v>354</v>
      </c>
      <c r="D148" s="231" t="s">
        <v>1111</v>
      </c>
      <c r="E148" s="232" t="s">
        <v>1519</v>
      </c>
      <c r="F148" s="233" t="s">
        <v>665</v>
      </c>
      <c r="G148" s="234" t="s">
        <v>44</v>
      </c>
      <c r="H148" s="236">
        <v>16.14</v>
      </c>
      <c r="I148" s="239">
        <v>5</v>
      </c>
      <c r="J148" s="92">
        <v>189.2</v>
      </c>
      <c r="K148" s="258"/>
      <c r="L148" s="207">
        <f t="shared" ref="L148:L150" si="16">H148*J148</f>
        <v>3053.6880000000001</v>
      </c>
      <c r="M148" s="207">
        <f t="shared" ref="M148:M150" si="17">IFERROR(L148/K148,0)</f>
        <v>0</v>
      </c>
      <c r="N148" s="208">
        <f t="shared" ref="N148:N150" si="18">IF(O148&gt;0,O148/J148,0)</f>
        <v>0</v>
      </c>
      <c r="O148" s="207">
        <f t="shared" ref="O148:O150" si="19">ROUND(M148*SVS_UR_3_6,2)</f>
        <v>0</v>
      </c>
    </row>
    <row r="149" spans="1:15" ht="28.5">
      <c r="A149" s="228">
        <v>139</v>
      </c>
      <c r="B149" s="229" t="s">
        <v>1303</v>
      </c>
      <c r="C149" s="230" t="s">
        <v>354</v>
      </c>
      <c r="D149" s="231" t="s">
        <v>1112</v>
      </c>
      <c r="E149" s="232" t="s">
        <v>1520</v>
      </c>
      <c r="F149" s="233" t="s">
        <v>665</v>
      </c>
      <c r="G149" s="234" t="s">
        <v>44</v>
      </c>
      <c r="H149" s="236">
        <v>16.14</v>
      </c>
      <c r="I149" s="239">
        <v>5</v>
      </c>
      <c r="J149" s="92">
        <v>189.2</v>
      </c>
      <c r="K149" s="258"/>
      <c r="L149" s="207">
        <f t="shared" si="16"/>
        <v>3053.6880000000001</v>
      </c>
      <c r="M149" s="207">
        <f t="shared" si="17"/>
        <v>0</v>
      </c>
      <c r="N149" s="208">
        <f t="shared" si="18"/>
        <v>0</v>
      </c>
      <c r="O149" s="207">
        <f t="shared" si="19"/>
        <v>0</v>
      </c>
    </row>
    <row r="150" spans="1:15" ht="28.5">
      <c r="A150" s="228">
        <v>140</v>
      </c>
      <c r="B150" s="229" t="s">
        <v>1303</v>
      </c>
      <c r="C150" s="230" t="s">
        <v>354</v>
      </c>
      <c r="D150" s="231" t="s">
        <v>1113</v>
      </c>
      <c r="E150" s="232" t="s">
        <v>1521</v>
      </c>
      <c r="F150" s="233" t="s">
        <v>665</v>
      </c>
      <c r="G150" s="234" t="s">
        <v>44</v>
      </c>
      <c r="H150" s="241">
        <v>46.78</v>
      </c>
      <c r="I150" s="239">
        <v>5</v>
      </c>
      <c r="J150" s="92">
        <v>189.2</v>
      </c>
      <c r="K150" s="258"/>
      <c r="L150" s="207">
        <f t="shared" si="16"/>
        <v>8850.7759999999998</v>
      </c>
      <c r="M150" s="207">
        <f t="shared" si="17"/>
        <v>0</v>
      </c>
      <c r="N150" s="208">
        <f t="shared" si="18"/>
        <v>0</v>
      </c>
      <c r="O150" s="207">
        <f t="shared" si="19"/>
        <v>0</v>
      </c>
    </row>
    <row r="151" spans="1:15" ht="28.5">
      <c r="A151" s="228">
        <v>141</v>
      </c>
      <c r="B151" s="229" t="s">
        <v>1303</v>
      </c>
      <c r="C151" s="230" t="s">
        <v>354</v>
      </c>
      <c r="D151" s="231" t="s">
        <v>1114</v>
      </c>
      <c r="E151" s="232" t="s">
        <v>1522</v>
      </c>
      <c r="F151" s="232" t="s">
        <v>1263</v>
      </c>
      <c r="G151" s="234" t="s">
        <v>78</v>
      </c>
      <c r="H151" s="236">
        <v>7.23</v>
      </c>
      <c r="I151" s="239">
        <v>5</v>
      </c>
      <c r="J151" s="138"/>
      <c r="K151" s="138"/>
      <c r="L151" s="237"/>
      <c r="M151" s="237"/>
      <c r="N151" s="237"/>
      <c r="O151" s="237"/>
    </row>
    <row r="152" spans="1:15" ht="28.5">
      <c r="A152" s="228">
        <v>142</v>
      </c>
      <c r="B152" s="229" t="s">
        <v>1303</v>
      </c>
      <c r="C152" s="230" t="s">
        <v>354</v>
      </c>
      <c r="D152" s="231" t="s">
        <v>1115</v>
      </c>
      <c r="E152" s="232" t="s">
        <v>1523</v>
      </c>
      <c r="F152" s="233" t="s">
        <v>1258</v>
      </c>
      <c r="G152" s="234" t="s">
        <v>78</v>
      </c>
      <c r="H152" s="241">
        <v>11.15</v>
      </c>
      <c r="I152" s="239">
        <v>5</v>
      </c>
      <c r="J152" s="138"/>
      <c r="K152" s="138"/>
      <c r="L152" s="237"/>
      <c r="M152" s="237"/>
      <c r="N152" s="237"/>
      <c r="O152" s="237"/>
    </row>
    <row r="153" spans="1:15" ht="28.5">
      <c r="A153" s="228">
        <v>143</v>
      </c>
      <c r="B153" s="229" t="s">
        <v>1303</v>
      </c>
      <c r="C153" s="230" t="s">
        <v>354</v>
      </c>
      <c r="D153" s="231" t="s">
        <v>1116</v>
      </c>
      <c r="E153" s="232" t="s">
        <v>1524</v>
      </c>
      <c r="F153" s="233" t="s">
        <v>1258</v>
      </c>
      <c r="G153" s="234" t="s">
        <v>78</v>
      </c>
      <c r="H153" s="241">
        <v>11.15</v>
      </c>
      <c r="I153" s="239">
        <v>5</v>
      </c>
      <c r="J153" s="138"/>
      <c r="K153" s="138"/>
      <c r="L153" s="237"/>
      <c r="M153" s="237"/>
      <c r="N153" s="237"/>
      <c r="O153" s="237"/>
    </row>
    <row r="154" spans="1:15" ht="28.5">
      <c r="A154" s="228">
        <v>144</v>
      </c>
      <c r="B154" s="229" t="s">
        <v>1303</v>
      </c>
      <c r="C154" s="230" t="s">
        <v>354</v>
      </c>
      <c r="D154" s="231" t="s">
        <v>1117</v>
      </c>
      <c r="E154" s="232" t="s">
        <v>1525</v>
      </c>
      <c r="F154" s="233" t="s">
        <v>1258</v>
      </c>
      <c r="G154" s="234" t="s">
        <v>78</v>
      </c>
      <c r="H154" s="241">
        <v>7.4</v>
      </c>
      <c r="I154" s="239">
        <v>5</v>
      </c>
      <c r="J154" s="138"/>
      <c r="K154" s="138"/>
      <c r="L154" s="237"/>
      <c r="M154" s="237"/>
      <c r="N154" s="237"/>
      <c r="O154" s="237"/>
    </row>
    <row r="155" spans="1:15" ht="28.5">
      <c r="A155" s="228">
        <v>145</v>
      </c>
      <c r="B155" s="229" t="s">
        <v>1303</v>
      </c>
      <c r="C155" s="230" t="s">
        <v>354</v>
      </c>
      <c r="D155" s="231" t="s">
        <v>1118</v>
      </c>
      <c r="E155" s="232" t="s">
        <v>1526</v>
      </c>
      <c r="F155" s="233" t="s">
        <v>1258</v>
      </c>
      <c r="G155" s="234" t="s">
        <v>78</v>
      </c>
      <c r="H155" s="241">
        <v>4</v>
      </c>
      <c r="I155" s="239">
        <v>5</v>
      </c>
      <c r="J155" s="138"/>
      <c r="K155" s="138"/>
      <c r="L155" s="237"/>
      <c r="M155" s="237"/>
      <c r="N155" s="237"/>
      <c r="O155" s="237"/>
    </row>
    <row r="156" spans="1:15" ht="28.5">
      <c r="A156" s="228">
        <v>146</v>
      </c>
      <c r="B156" s="229" t="s">
        <v>1303</v>
      </c>
      <c r="C156" s="230" t="s">
        <v>354</v>
      </c>
      <c r="D156" s="231" t="s">
        <v>1119</v>
      </c>
      <c r="E156" s="232" t="s">
        <v>1527</v>
      </c>
      <c r="F156" s="233" t="s">
        <v>638</v>
      </c>
      <c r="G156" s="234" t="s">
        <v>78</v>
      </c>
      <c r="H156" s="241">
        <v>4.29</v>
      </c>
      <c r="I156" s="239">
        <v>5</v>
      </c>
      <c r="J156" s="138"/>
      <c r="K156" s="138"/>
      <c r="L156" s="237"/>
      <c r="M156" s="237"/>
      <c r="N156" s="237"/>
      <c r="O156" s="237"/>
    </row>
    <row r="157" spans="1:15" ht="28.5">
      <c r="A157" s="228">
        <v>147</v>
      </c>
      <c r="B157" s="229" t="s">
        <v>1303</v>
      </c>
      <c r="C157" s="230" t="s">
        <v>354</v>
      </c>
      <c r="D157" s="231" t="s">
        <v>1120</v>
      </c>
      <c r="E157" s="232" t="s">
        <v>1528</v>
      </c>
      <c r="F157" s="233" t="s">
        <v>364</v>
      </c>
      <c r="G157" s="234" t="s">
        <v>78</v>
      </c>
      <c r="H157" s="241">
        <v>2.4500000000000002</v>
      </c>
      <c r="I157" s="239">
        <v>5</v>
      </c>
      <c r="J157" s="138"/>
      <c r="K157" s="138"/>
      <c r="L157" s="237"/>
      <c r="M157" s="237"/>
      <c r="N157" s="237"/>
      <c r="O157" s="237"/>
    </row>
    <row r="158" spans="1:15">
      <c r="A158" s="228">
        <v>148</v>
      </c>
      <c r="B158" s="229" t="s">
        <v>1303</v>
      </c>
      <c r="C158" s="230" t="s">
        <v>354</v>
      </c>
      <c r="D158" s="231" t="s">
        <v>1121</v>
      </c>
      <c r="E158" s="232" t="s">
        <v>1529</v>
      </c>
      <c r="F158" s="233" t="s">
        <v>1258</v>
      </c>
      <c r="G158" s="234" t="s">
        <v>78</v>
      </c>
      <c r="H158" s="241">
        <v>6.87</v>
      </c>
      <c r="I158" s="239">
        <v>5</v>
      </c>
      <c r="J158" s="138"/>
      <c r="K158" s="138"/>
      <c r="L158" s="237"/>
      <c r="M158" s="237"/>
      <c r="N158" s="237"/>
      <c r="O158" s="237"/>
    </row>
    <row r="159" spans="1:15" ht="28.5">
      <c r="A159" s="228">
        <v>149</v>
      </c>
      <c r="B159" s="229" t="s">
        <v>1303</v>
      </c>
      <c r="C159" s="230" t="s">
        <v>354</v>
      </c>
      <c r="D159" s="231" t="s">
        <v>1122</v>
      </c>
      <c r="E159" s="232" t="s">
        <v>1530</v>
      </c>
      <c r="F159" s="233" t="s">
        <v>1258</v>
      </c>
      <c r="G159" s="234" t="s">
        <v>78</v>
      </c>
      <c r="H159" s="241">
        <v>10.64</v>
      </c>
      <c r="I159" s="239">
        <v>5</v>
      </c>
      <c r="J159" s="138"/>
      <c r="K159" s="138"/>
      <c r="L159" s="237"/>
      <c r="M159" s="237"/>
      <c r="N159" s="237"/>
      <c r="O159" s="237"/>
    </row>
    <row r="160" spans="1:15">
      <c r="A160" s="228">
        <v>150</v>
      </c>
      <c r="B160" s="229" t="s">
        <v>1303</v>
      </c>
      <c r="C160" s="230" t="s">
        <v>354</v>
      </c>
      <c r="D160" s="231" t="s">
        <v>1123</v>
      </c>
      <c r="E160" s="242" t="s">
        <v>681</v>
      </c>
      <c r="F160" s="233" t="s">
        <v>359</v>
      </c>
      <c r="G160" s="234" t="s">
        <v>78</v>
      </c>
      <c r="H160" s="236">
        <v>146.29</v>
      </c>
      <c r="I160" s="239">
        <v>0.04</v>
      </c>
      <c r="J160" s="138"/>
      <c r="K160" s="138"/>
      <c r="L160" s="237"/>
      <c r="M160" s="237"/>
      <c r="N160" s="237"/>
      <c r="O160" s="237"/>
    </row>
    <row r="161" spans="1:15">
      <c r="A161" s="228">
        <v>151</v>
      </c>
      <c r="B161" s="229" t="s">
        <v>1303</v>
      </c>
      <c r="C161" s="230" t="s">
        <v>354</v>
      </c>
      <c r="D161" s="231" t="s">
        <v>1124</v>
      </c>
      <c r="E161" s="232" t="s">
        <v>681</v>
      </c>
      <c r="F161" s="233" t="s">
        <v>665</v>
      </c>
      <c r="G161" s="234" t="s">
        <v>78</v>
      </c>
      <c r="H161" s="236">
        <v>51.11</v>
      </c>
      <c r="I161" s="239">
        <v>0.04</v>
      </c>
      <c r="J161" s="138"/>
      <c r="K161" s="138"/>
      <c r="L161" s="237"/>
      <c r="M161" s="237"/>
      <c r="N161" s="237"/>
      <c r="O161" s="237"/>
    </row>
    <row r="162" spans="1:15" ht="28.5">
      <c r="A162" s="228">
        <v>152</v>
      </c>
      <c r="B162" s="229" t="s">
        <v>1303</v>
      </c>
      <c r="C162" s="230" t="s">
        <v>354</v>
      </c>
      <c r="D162" s="231" t="s">
        <v>104</v>
      </c>
      <c r="E162" s="232" t="s">
        <v>1531</v>
      </c>
      <c r="F162" s="233" t="s">
        <v>665</v>
      </c>
      <c r="G162" s="234" t="s">
        <v>78</v>
      </c>
      <c r="H162" s="236">
        <v>10.84</v>
      </c>
      <c r="I162" s="239">
        <v>0.04</v>
      </c>
      <c r="J162" s="138"/>
      <c r="K162" s="138"/>
      <c r="L162" s="237"/>
      <c r="M162" s="237"/>
      <c r="N162" s="237"/>
      <c r="O162" s="237"/>
    </row>
    <row r="163" spans="1:15">
      <c r="A163" s="228">
        <v>153</v>
      </c>
      <c r="B163" s="229" t="s">
        <v>1303</v>
      </c>
      <c r="C163" s="230" t="s">
        <v>354</v>
      </c>
      <c r="D163" s="231" t="s">
        <v>1125</v>
      </c>
      <c r="E163" s="242" t="s">
        <v>976</v>
      </c>
      <c r="F163" s="233" t="s">
        <v>1258</v>
      </c>
      <c r="G163" s="234" t="s">
        <v>78</v>
      </c>
      <c r="H163" s="236">
        <v>33.71</v>
      </c>
      <c r="I163" s="138"/>
      <c r="J163" s="138"/>
      <c r="K163" s="138"/>
      <c r="L163" s="237"/>
      <c r="M163" s="237"/>
      <c r="N163" s="237"/>
      <c r="O163" s="237"/>
    </row>
    <row r="164" spans="1:15">
      <c r="A164" s="228">
        <v>154</v>
      </c>
      <c r="B164" s="229" t="s">
        <v>1303</v>
      </c>
      <c r="C164" s="230" t="s">
        <v>354</v>
      </c>
      <c r="D164" s="231" t="s">
        <v>1126</v>
      </c>
      <c r="E164" s="232" t="s">
        <v>859</v>
      </c>
      <c r="F164" s="233" t="s">
        <v>364</v>
      </c>
      <c r="G164" s="234" t="s">
        <v>78</v>
      </c>
      <c r="H164" s="236">
        <v>6.85</v>
      </c>
      <c r="I164" s="239">
        <v>5</v>
      </c>
      <c r="J164" s="138"/>
      <c r="K164" s="138"/>
      <c r="L164" s="237"/>
      <c r="M164" s="237"/>
      <c r="N164" s="237"/>
      <c r="O164" s="237"/>
    </row>
    <row r="165" spans="1:15">
      <c r="A165" s="228">
        <v>155</v>
      </c>
      <c r="B165" s="229" t="s">
        <v>1303</v>
      </c>
      <c r="C165" s="230" t="s">
        <v>354</v>
      </c>
      <c r="D165" s="231" t="s">
        <v>1127</v>
      </c>
      <c r="E165" s="232" t="s">
        <v>859</v>
      </c>
      <c r="F165" s="233" t="s">
        <v>364</v>
      </c>
      <c r="G165" s="234" t="s">
        <v>78</v>
      </c>
      <c r="H165" s="236">
        <v>8.81</v>
      </c>
      <c r="I165" s="239">
        <v>5</v>
      </c>
      <c r="J165" s="138"/>
      <c r="K165" s="138"/>
      <c r="L165" s="237"/>
      <c r="M165" s="237"/>
      <c r="N165" s="237"/>
      <c r="O165" s="237"/>
    </row>
    <row r="166" spans="1:15">
      <c r="A166" s="228">
        <v>156</v>
      </c>
      <c r="B166" s="229" t="s">
        <v>1303</v>
      </c>
      <c r="C166" s="230" t="s">
        <v>354</v>
      </c>
      <c r="D166" s="231" t="s">
        <v>1128</v>
      </c>
      <c r="E166" s="232" t="s">
        <v>1532</v>
      </c>
      <c r="F166" s="233" t="s">
        <v>364</v>
      </c>
      <c r="G166" s="234" t="s">
        <v>78</v>
      </c>
      <c r="H166" s="236">
        <v>27.12</v>
      </c>
      <c r="I166" s="239">
        <v>5</v>
      </c>
      <c r="J166" s="138"/>
      <c r="K166" s="138"/>
      <c r="L166" s="237"/>
      <c r="M166" s="237"/>
      <c r="N166" s="237"/>
      <c r="O166" s="237"/>
    </row>
    <row r="167" spans="1:15">
      <c r="A167" s="228">
        <v>157</v>
      </c>
      <c r="B167" s="229" t="s">
        <v>1303</v>
      </c>
      <c r="C167" s="230" t="s">
        <v>354</v>
      </c>
      <c r="D167" s="231" t="s">
        <v>104</v>
      </c>
      <c r="E167" s="232" t="s">
        <v>1532</v>
      </c>
      <c r="F167" s="233" t="s">
        <v>364</v>
      </c>
      <c r="G167" s="234" t="s">
        <v>78</v>
      </c>
      <c r="H167" s="236">
        <v>10.39</v>
      </c>
      <c r="I167" s="239">
        <v>5</v>
      </c>
      <c r="J167" s="138"/>
      <c r="K167" s="138"/>
      <c r="L167" s="237"/>
      <c r="M167" s="237"/>
      <c r="N167" s="237"/>
      <c r="O167" s="237"/>
    </row>
    <row r="168" spans="1:15">
      <c r="A168" s="228">
        <v>158</v>
      </c>
      <c r="B168" s="229" t="s">
        <v>1303</v>
      </c>
      <c r="C168" s="230" t="s">
        <v>354</v>
      </c>
      <c r="D168" s="231" t="s">
        <v>1129</v>
      </c>
      <c r="E168" s="232" t="s">
        <v>1532</v>
      </c>
      <c r="F168" s="233" t="s">
        <v>364</v>
      </c>
      <c r="G168" s="234" t="s">
        <v>78</v>
      </c>
      <c r="H168" s="236">
        <v>27.65</v>
      </c>
      <c r="I168" s="239">
        <v>5</v>
      </c>
      <c r="J168" s="138"/>
      <c r="K168" s="138"/>
      <c r="L168" s="237"/>
      <c r="M168" s="237"/>
      <c r="N168" s="237"/>
      <c r="O168" s="237"/>
    </row>
    <row r="169" spans="1:15">
      <c r="A169" s="228">
        <v>159</v>
      </c>
      <c r="B169" s="229" t="s">
        <v>1303</v>
      </c>
      <c r="C169" s="230" t="s">
        <v>354</v>
      </c>
      <c r="D169" s="231" t="s">
        <v>104</v>
      </c>
      <c r="E169" s="232" t="s">
        <v>1532</v>
      </c>
      <c r="F169" s="233" t="s">
        <v>364</v>
      </c>
      <c r="G169" s="234" t="s">
        <v>78</v>
      </c>
      <c r="H169" s="236">
        <v>10.39</v>
      </c>
      <c r="I169" s="239">
        <v>5</v>
      </c>
      <c r="J169" s="138"/>
      <c r="K169" s="138"/>
      <c r="L169" s="237"/>
      <c r="M169" s="237"/>
      <c r="N169" s="237"/>
      <c r="O169" s="237"/>
    </row>
    <row r="170" spans="1:15">
      <c r="A170" s="228">
        <v>160</v>
      </c>
      <c r="B170" s="229" t="s">
        <v>1303</v>
      </c>
      <c r="C170" s="230" t="s">
        <v>354</v>
      </c>
      <c r="D170" s="231" t="s">
        <v>1130</v>
      </c>
      <c r="E170" s="232" t="s">
        <v>650</v>
      </c>
      <c r="F170" s="233" t="s">
        <v>1258</v>
      </c>
      <c r="G170" s="234" t="s">
        <v>78</v>
      </c>
      <c r="H170" s="236">
        <v>12.35</v>
      </c>
      <c r="I170" s="239">
        <v>5</v>
      </c>
      <c r="J170" s="138"/>
      <c r="K170" s="138"/>
      <c r="L170" s="237"/>
      <c r="M170" s="237"/>
      <c r="N170" s="237"/>
      <c r="O170" s="237"/>
    </row>
    <row r="171" spans="1:15">
      <c r="A171" s="228">
        <v>161</v>
      </c>
      <c r="B171" s="229" t="s">
        <v>1303</v>
      </c>
      <c r="C171" s="230" t="s">
        <v>354</v>
      </c>
      <c r="D171" s="231" t="s">
        <v>1131</v>
      </c>
      <c r="E171" s="232" t="s">
        <v>650</v>
      </c>
      <c r="F171" s="233" t="s">
        <v>1258</v>
      </c>
      <c r="G171" s="234" t="s">
        <v>78</v>
      </c>
      <c r="H171" s="236">
        <v>12.35</v>
      </c>
      <c r="I171" s="239">
        <v>5</v>
      </c>
      <c r="J171" s="138"/>
      <c r="K171" s="138"/>
      <c r="L171" s="237"/>
      <c r="M171" s="237"/>
      <c r="N171" s="237"/>
      <c r="O171" s="237"/>
    </row>
    <row r="172" spans="1:15">
      <c r="A172" s="228">
        <v>162</v>
      </c>
      <c r="B172" s="229" t="s">
        <v>1303</v>
      </c>
      <c r="C172" s="230" t="s">
        <v>354</v>
      </c>
      <c r="D172" s="231" t="s">
        <v>1132</v>
      </c>
      <c r="E172" s="232" t="s">
        <v>426</v>
      </c>
      <c r="F172" s="233" t="s">
        <v>364</v>
      </c>
      <c r="G172" s="234" t="s">
        <v>78</v>
      </c>
      <c r="H172" s="236">
        <v>2.33</v>
      </c>
      <c r="I172" s="239">
        <v>5</v>
      </c>
      <c r="J172" s="138"/>
      <c r="K172" s="138"/>
      <c r="L172" s="237"/>
      <c r="M172" s="237"/>
      <c r="N172" s="237"/>
      <c r="O172" s="237"/>
    </row>
    <row r="173" spans="1:15">
      <c r="A173" s="228">
        <v>163</v>
      </c>
      <c r="B173" s="229" t="s">
        <v>1303</v>
      </c>
      <c r="C173" s="230" t="s">
        <v>354</v>
      </c>
      <c r="D173" s="231" t="s">
        <v>1133</v>
      </c>
      <c r="E173" s="232" t="s">
        <v>426</v>
      </c>
      <c r="F173" s="233" t="s">
        <v>364</v>
      </c>
      <c r="G173" s="234" t="s">
        <v>78</v>
      </c>
      <c r="H173" s="236">
        <v>2.33</v>
      </c>
      <c r="I173" s="239">
        <v>5</v>
      </c>
      <c r="J173" s="138"/>
      <c r="K173" s="138"/>
      <c r="L173" s="237"/>
      <c r="M173" s="237"/>
      <c r="N173" s="237"/>
      <c r="O173" s="237"/>
    </row>
    <row r="174" spans="1:15" ht="28.5">
      <c r="A174" s="228">
        <v>164</v>
      </c>
      <c r="B174" s="229" t="s">
        <v>1303</v>
      </c>
      <c r="C174" s="230" t="s">
        <v>354</v>
      </c>
      <c r="D174" s="231" t="s">
        <v>1134</v>
      </c>
      <c r="E174" s="232" t="s">
        <v>1499</v>
      </c>
      <c r="F174" s="233" t="s">
        <v>665</v>
      </c>
      <c r="G174" s="234" t="s">
        <v>78</v>
      </c>
      <c r="H174" s="236">
        <v>46.81</v>
      </c>
      <c r="I174" s="239">
        <v>5</v>
      </c>
      <c r="J174" s="138"/>
      <c r="K174" s="138"/>
      <c r="L174" s="237"/>
      <c r="M174" s="237"/>
      <c r="N174" s="237"/>
      <c r="O174" s="237"/>
    </row>
    <row r="175" spans="1:15" ht="28.5">
      <c r="A175" s="228">
        <v>165</v>
      </c>
      <c r="B175" s="229" t="s">
        <v>1303</v>
      </c>
      <c r="C175" s="230" t="s">
        <v>354</v>
      </c>
      <c r="D175" s="231" t="s">
        <v>1135</v>
      </c>
      <c r="E175" s="232" t="s">
        <v>1499</v>
      </c>
      <c r="F175" s="233" t="s">
        <v>665</v>
      </c>
      <c r="G175" s="234" t="s">
        <v>78</v>
      </c>
      <c r="H175" s="236">
        <v>23.93</v>
      </c>
      <c r="I175" s="239">
        <v>5</v>
      </c>
      <c r="J175" s="138"/>
      <c r="K175" s="138"/>
      <c r="L175" s="237"/>
      <c r="M175" s="237"/>
      <c r="N175" s="237"/>
      <c r="O175" s="237"/>
    </row>
    <row r="176" spans="1:15" ht="28.5">
      <c r="A176" s="228">
        <v>166</v>
      </c>
      <c r="B176" s="229" t="s">
        <v>1303</v>
      </c>
      <c r="C176" s="230" t="s">
        <v>354</v>
      </c>
      <c r="D176" s="231" t="s">
        <v>1136</v>
      </c>
      <c r="E176" s="232" t="s">
        <v>1533</v>
      </c>
      <c r="F176" s="233" t="s">
        <v>665</v>
      </c>
      <c r="G176" s="234" t="s">
        <v>78</v>
      </c>
      <c r="H176" s="236">
        <v>6.35</v>
      </c>
      <c r="I176" s="138"/>
      <c r="J176" s="138"/>
      <c r="K176" s="138"/>
      <c r="L176" s="237"/>
      <c r="M176" s="237"/>
      <c r="N176" s="237"/>
      <c r="O176" s="237"/>
    </row>
    <row r="177" spans="1:15" ht="28.5">
      <c r="A177" s="228">
        <v>167</v>
      </c>
      <c r="B177" s="229" t="s">
        <v>1303</v>
      </c>
      <c r="C177" s="230" t="s">
        <v>354</v>
      </c>
      <c r="D177" s="231" t="s">
        <v>1137</v>
      </c>
      <c r="E177" s="232" t="s">
        <v>1534</v>
      </c>
      <c r="F177" s="233" t="s">
        <v>665</v>
      </c>
      <c r="G177" s="234" t="s">
        <v>78</v>
      </c>
      <c r="H177" s="236">
        <v>3.19</v>
      </c>
      <c r="I177" s="138"/>
      <c r="J177" s="138"/>
      <c r="K177" s="138"/>
      <c r="L177" s="237"/>
      <c r="M177" s="237"/>
      <c r="N177" s="237"/>
      <c r="O177" s="237"/>
    </row>
    <row r="178" spans="1:15" ht="28.5">
      <c r="A178" s="228">
        <v>168</v>
      </c>
      <c r="B178" s="229" t="s">
        <v>1303</v>
      </c>
      <c r="C178" s="230" t="s">
        <v>354</v>
      </c>
      <c r="D178" s="231" t="s">
        <v>1138</v>
      </c>
      <c r="E178" s="232" t="s">
        <v>1535</v>
      </c>
      <c r="F178" s="233" t="s">
        <v>665</v>
      </c>
      <c r="G178" s="234" t="s">
        <v>78</v>
      </c>
      <c r="H178" s="236">
        <v>3.19</v>
      </c>
      <c r="I178" s="138"/>
      <c r="J178" s="138"/>
      <c r="K178" s="138"/>
      <c r="L178" s="237"/>
      <c r="M178" s="237"/>
      <c r="N178" s="237"/>
      <c r="O178" s="237"/>
    </row>
    <row r="179" spans="1:15">
      <c r="A179" s="228">
        <v>169</v>
      </c>
      <c r="B179" s="229" t="s">
        <v>1303</v>
      </c>
      <c r="C179" s="230" t="s">
        <v>354</v>
      </c>
      <c r="D179" s="231" t="s">
        <v>1139</v>
      </c>
      <c r="E179" s="232" t="s">
        <v>296</v>
      </c>
      <c r="F179" s="233" t="s">
        <v>1258</v>
      </c>
      <c r="G179" s="234" t="s">
        <v>78</v>
      </c>
      <c r="H179" s="236">
        <v>7.52</v>
      </c>
      <c r="I179" s="138"/>
      <c r="J179" s="138"/>
      <c r="K179" s="138"/>
      <c r="L179" s="237"/>
      <c r="M179" s="237"/>
      <c r="N179" s="237"/>
      <c r="O179" s="237"/>
    </row>
    <row r="180" spans="1:15">
      <c r="A180" s="228">
        <v>170</v>
      </c>
      <c r="B180" s="229" t="s">
        <v>1303</v>
      </c>
      <c r="C180" s="230" t="s">
        <v>1256</v>
      </c>
      <c r="D180" s="231" t="s">
        <v>1140</v>
      </c>
      <c r="E180" s="232" t="s">
        <v>977</v>
      </c>
      <c r="F180" s="233" t="s">
        <v>638</v>
      </c>
      <c r="G180" s="234" t="s">
        <v>78</v>
      </c>
      <c r="H180" s="241">
        <v>110</v>
      </c>
      <c r="I180" s="138"/>
      <c r="J180" s="138"/>
      <c r="K180" s="138"/>
      <c r="L180" s="138"/>
      <c r="M180" s="138"/>
      <c r="N180" s="138"/>
      <c r="O180" s="138"/>
    </row>
    <row r="181" spans="1:15" ht="28.5">
      <c r="A181" s="228">
        <v>171</v>
      </c>
      <c r="B181" s="229" t="s">
        <v>1303</v>
      </c>
      <c r="C181" s="230" t="s">
        <v>1256</v>
      </c>
      <c r="D181" s="231" t="s">
        <v>1141</v>
      </c>
      <c r="E181" s="232" t="s">
        <v>978</v>
      </c>
      <c r="F181" s="233" t="s">
        <v>638</v>
      </c>
      <c r="G181" s="234" t="s">
        <v>78</v>
      </c>
      <c r="H181" s="241">
        <v>23.8</v>
      </c>
      <c r="I181" s="138"/>
      <c r="J181" s="138"/>
      <c r="K181" s="138"/>
      <c r="L181" s="138"/>
      <c r="M181" s="138"/>
      <c r="N181" s="138"/>
      <c r="O181" s="138"/>
    </row>
    <row r="182" spans="1:15">
      <c r="A182" s="228">
        <v>172</v>
      </c>
      <c r="B182" s="229" t="s">
        <v>1303</v>
      </c>
      <c r="C182" s="230" t="s">
        <v>356</v>
      </c>
      <c r="D182" s="231" t="s">
        <v>1142</v>
      </c>
      <c r="E182" s="232" t="s">
        <v>979</v>
      </c>
      <c r="F182" s="233" t="s">
        <v>411</v>
      </c>
      <c r="G182" s="234" t="s">
        <v>41</v>
      </c>
      <c r="H182" s="241">
        <v>15.69</v>
      </c>
      <c r="I182" s="239">
        <v>5</v>
      </c>
      <c r="J182" s="92">
        <v>189.2</v>
      </c>
      <c r="K182" s="258"/>
      <c r="L182" s="207">
        <f t="shared" ref="L182:L243" si="20">H182*J182</f>
        <v>2968.5479999999998</v>
      </c>
      <c r="M182" s="207">
        <f t="shared" ref="M182:M243" si="21">IFERROR(L182/K182,0)</f>
        <v>0</v>
      </c>
      <c r="N182" s="208">
        <f t="shared" ref="N182:N243" si="22">IF(O182&gt;0,O182/J182,0)</f>
        <v>0</v>
      </c>
      <c r="O182" s="207">
        <f t="shared" ref="O182:O208" si="23">ROUND(M182*SVS_UR_3_6,2)</f>
        <v>0</v>
      </c>
    </row>
    <row r="183" spans="1:15">
      <c r="A183" s="228">
        <v>173</v>
      </c>
      <c r="B183" s="229" t="s">
        <v>1303</v>
      </c>
      <c r="C183" s="230" t="s">
        <v>356</v>
      </c>
      <c r="D183" s="231" t="s">
        <v>604</v>
      </c>
      <c r="E183" s="232" t="s">
        <v>646</v>
      </c>
      <c r="F183" s="233" t="s">
        <v>411</v>
      </c>
      <c r="G183" s="234" t="s">
        <v>365</v>
      </c>
      <c r="H183" s="241">
        <v>79.37</v>
      </c>
      <c r="I183" s="239">
        <v>5</v>
      </c>
      <c r="J183" s="92">
        <v>189.2</v>
      </c>
      <c r="K183" s="258"/>
      <c r="L183" s="207">
        <f t="shared" si="20"/>
        <v>15016.804</v>
      </c>
      <c r="M183" s="207">
        <f t="shared" si="21"/>
        <v>0</v>
      </c>
      <c r="N183" s="208">
        <f t="shared" si="22"/>
        <v>0</v>
      </c>
      <c r="O183" s="207">
        <f t="shared" si="23"/>
        <v>0</v>
      </c>
    </row>
    <row r="184" spans="1:15">
      <c r="A184" s="228">
        <v>174</v>
      </c>
      <c r="B184" s="229" t="s">
        <v>1303</v>
      </c>
      <c r="C184" s="230" t="s">
        <v>356</v>
      </c>
      <c r="D184" s="231" t="s">
        <v>1143</v>
      </c>
      <c r="E184" s="232" t="s">
        <v>980</v>
      </c>
      <c r="F184" s="233" t="s">
        <v>1452</v>
      </c>
      <c r="G184" s="234" t="s">
        <v>43</v>
      </c>
      <c r="H184" s="241">
        <v>15.11</v>
      </c>
      <c r="I184" s="239">
        <v>5</v>
      </c>
      <c r="J184" s="92">
        <v>189.2</v>
      </c>
      <c r="K184" s="258"/>
      <c r="L184" s="207">
        <f t="shared" si="20"/>
        <v>2858.8119999999999</v>
      </c>
      <c r="M184" s="207">
        <f t="shared" si="21"/>
        <v>0</v>
      </c>
      <c r="N184" s="208">
        <f t="shared" si="22"/>
        <v>0</v>
      </c>
      <c r="O184" s="207">
        <f t="shared" si="23"/>
        <v>0</v>
      </c>
    </row>
    <row r="185" spans="1:15">
      <c r="A185" s="228">
        <v>175</v>
      </c>
      <c r="B185" s="229" t="s">
        <v>1303</v>
      </c>
      <c r="C185" s="230" t="s">
        <v>356</v>
      </c>
      <c r="D185" s="231" t="s">
        <v>605</v>
      </c>
      <c r="E185" s="232" t="s">
        <v>646</v>
      </c>
      <c r="F185" s="233" t="s">
        <v>411</v>
      </c>
      <c r="G185" s="234" t="s">
        <v>365</v>
      </c>
      <c r="H185" s="241">
        <v>79.37</v>
      </c>
      <c r="I185" s="239">
        <v>5</v>
      </c>
      <c r="J185" s="92">
        <v>189.2</v>
      </c>
      <c r="K185" s="258"/>
      <c r="L185" s="207">
        <f t="shared" si="20"/>
        <v>15016.804</v>
      </c>
      <c r="M185" s="207">
        <f t="shared" si="21"/>
        <v>0</v>
      </c>
      <c r="N185" s="208">
        <f t="shared" si="22"/>
        <v>0</v>
      </c>
      <c r="O185" s="207">
        <f t="shared" si="23"/>
        <v>0</v>
      </c>
    </row>
    <row r="186" spans="1:15">
      <c r="A186" s="228">
        <v>176</v>
      </c>
      <c r="B186" s="229" t="s">
        <v>1303</v>
      </c>
      <c r="C186" s="230" t="s">
        <v>356</v>
      </c>
      <c r="D186" s="231" t="s">
        <v>1144</v>
      </c>
      <c r="E186" s="232" t="s">
        <v>982</v>
      </c>
      <c r="F186" s="233" t="s">
        <v>411</v>
      </c>
      <c r="G186" s="234" t="s">
        <v>43</v>
      </c>
      <c r="H186" s="241">
        <v>15.11</v>
      </c>
      <c r="I186" s="239">
        <v>5</v>
      </c>
      <c r="J186" s="92">
        <v>189.2</v>
      </c>
      <c r="K186" s="258"/>
      <c r="L186" s="207">
        <f t="shared" si="20"/>
        <v>2858.8119999999999</v>
      </c>
      <c r="M186" s="207">
        <f t="shared" si="21"/>
        <v>0</v>
      </c>
      <c r="N186" s="208">
        <f t="shared" si="22"/>
        <v>0</v>
      </c>
      <c r="O186" s="207">
        <f t="shared" si="23"/>
        <v>0</v>
      </c>
    </row>
    <row r="187" spans="1:15">
      <c r="A187" s="228">
        <v>177</v>
      </c>
      <c r="B187" s="229" t="s">
        <v>1303</v>
      </c>
      <c r="C187" s="230" t="s">
        <v>356</v>
      </c>
      <c r="D187" s="231" t="s">
        <v>606</v>
      </c>
      <c r="E187" s="232" t="s">
        <v>646</v>
      </c>
      <c r="F187" s="233" t="s">
        <v>411</v>
      </c>
      <c r="G187" s="234" t="s">
        <v>365</v>
      </c>
      <c r="H187" s="241">
        <v>79.37</v>
      </c>
      <c r="I187" s="239">
        <v>5</v>
      </c>
      <c r="J187" s="92">
        <v>189.2</v>
      </c>
      <c r="K187" s="258"/>
      <c r="L187" s="207">
        <f t="shared" si="20"/>
        <v>15016.804</v>
      </c>
      <c r="M187" s="207">
        <f t="shared" si="21"/>
        <v>0</v>
      </c>
      <c r="N187" s="208">
        <f t="shared" si="22"/>
        <v>0</v>
      </c>
      <c r="O187" s="207">
        <f t="shared" si="23"/>
        <v>0</v>
      </c>
    </row>
    <row r="188" spans="1:15">
      <c r="A188" s="228">
        <v>178</v>
      </c>
      <c r="B188" s="229" t="s">
        <v>1303</v>
      </c>
      <c r="C188" s="230" t="s">
        <v>356</v>
      </c>
      <c r="D188" s="231" t="s">
        <v>1145</v>
      </c>
      <c r="E188" s="232" t="s">
        <v>983</v>
      </c>
      <c r="F188" s="233" t="s">
        <v>411</v>
      </c>
      <c r="G188" s="234" t="s">
        <v>43</v>
      </c>
      <c r="H188" s="241">
        <v>15.11</v>
      </c>
      <c r="I188" s="239">
        <v>5</v>
      </c>
      <c r="J188" s="92">
        <v>189.2</v>
      </c>
      <c r="K188" s="258"/>
      <c r="L188" s="207">
        <f t="shared" si="20"/>
        <v>2858.8119999999999</v>
      </c>
      <c r="M188" s="207">
        <f t="shared" si="21"/>
        <v>0</v>
      </c>
      <c r="N188" s="208">
        <f t="shared" si="22"/>
        <v>0</v>
      </c>
      <c r="O188" s="207">
        <f t="shared" si="23"/>
        <v>0</v>
      </c>
    </row>
    <row r="189" spans="1:15">
      <c r="A189" s="228">
        <v>179</v>
      </c>
      <c r="B189" s="229" t="s">
        <v>1303</v>
      </c>
      <c r="C189" s="230" t="s">
        <v>356</v>
      </c>
      <c r="D189" s="231" t="s">
        <v>607</v>
      </c>
      <c r="E189" s="232" t="s">
        <v>646</v>
      </c>
      <c r="F189" s="233" t="s">
        <v>411</v>
      </c>
      <c r="G189" s="234" t="s">
        <v>365</v>
      </c>
      <c r="H189" s="241">
        <v>79.37</v>
      </c>
      <c r="I189" s="239">
        <v>5</v>
      </c>
      <c r="J189" s="92">
        <v>189.2</v>
      </c>
      <c r="K189" s="258"/>
      <c r="L189" s="207">
        <f t="shared" si="20"/>
        <v>15016.804</v>
      </c>
      <c r="M189" s="207">
        <f t="shared" si="21"/>
        <v>0</v>
      </c>
      <c r="N189" s="208">
        <f t="shared" si="22"/>
        <v>0</v>
      </c>
      <c r="O189" s="207">
        <f t="shared" si="23"/>
        <v>0</v>
      </c>
    </row>
    <row r="190" spans="1:15">
      <c r="A190" s="228">
        <v>180</v>
      </c>
      <c r="B190" s="229" t="s">
        <v>1303</v>
      </c>
      <c r="C190" s="230" t="s">
        <v>356</v>
      </c>
      <c r="D190" s="231" t="s">
        <v>1146</v>
      </c>
      <c r="E190" s="232" t="s">
        <v>984</v>
      </c>
      <c r="F190" s="233" t="s">
        <v>411</v>
      </c>
      <c r="G190" s="234" t="s">
        <v>43</v>
      </c>
      <c r="H190" s="241">
        <v>15.11</v>
      </c>
      <c r="I190" s="239">
        <v>5</v>
      </c>
      <c r="J190" s="92">
        <v>189.2</v>
      </c>
      <c r="K190" s="258"/>
      <c r="L190" s="207">
        <f t="shared" si="20"/>
        <v>2858.8119999999999</v>
      </c>
      <c r="M190" s="207">
        <f t="shared" si="21"/>
        <v>0</v>
      </c>
      <c r="N190" s="208">
        <f t="shared" si="22"/>
        <v>0</v>
      </c>
      <c r="O190" s="207">
        <f t="shared" si="23"/>
        <v>0</v>
      </c>
    </row>
    <row r="191" spans="1:15">
      <c r="A191" s="228">
        <v>181</v>
      </c>
      <c r="B191" s="229" t="s">
        <v>1303</v>
      </c>
      <c r="C191" s="230" t="s">
        <v>356</v>
      </c>
      <c r="D191" s="231" t="s">
        <v>608</v>
      </c>
      <c r="E191" s="232" t="s">
        <v>646</v>
      </c>
      <c r="F191" s="233" t="s">
        <v>411</v>
      </c>
      <c r="G191" s="234" t="s">
        <v>365</v>
      </c>
      <c r="H191" s="241">
        <v>79.37</v>
      </c>
      <c r="I191" s="239">
        <v>5</v>
      </c>
      <c r="J191" s="92">
        <v>189.2</v>
      </c>
      <c r="K191" s="258"/>
      <c r="L191" s="207">
        <f t="shared" si="20"/>
        <v>15016.804</v>
      </c>
      <c r="M191" s="207">
        <f t="shared" si="21"/>
        <v>0</v>
      </c>
      <c r="N191" s="208">
        <f t="shared" si="22"/>
        <v>0</v>
      </c>
      <c r="O191" s="207">
        <f t="shared" si="23"/>
        <v>0</v>
      </c>
    </row>
    <row r="192" spans="1:15">
      <c r="A192" s="228">
        <v>182</v>
      </c>
      <c r="B192" s="229" t="s">
        <v>1303</v>
      </c>
      <c r="C192" s="230" t="s">
        <v>356</v>
      </c>
      <c r="D192" s="231" t="s">
        <v>1147</v>
      </c>
      <c r="E192" s="232" t="s">
        <v>985</v>
      </c>
      <c r="F192" s="233" t="s">
        <v>411</v>
      </c>
      <c r="G192" s="234" t="s">
        <v>43</v>
      </c>
      <c r="H192" s="241">
        <v>15.69</v>
      </c>
      <c r="I192" s="239">
        <v>5</v>
      </c>
      <c r="J192" s="92">
        <v>189.2</v>
      </c>
      <c r="K192" s="258"/>
      <c r="L192" s="207">
        <f t="shared" si="20"/>
        <v>2968.5479999999998</v>
      </c>
      <c r="M192" s="207">
        <f t="shared" si="21"/>
        <v>0</v>
      </c>
      <c r="N192" s="208">
        <f t="shared" si="22"/>
        <v>0</v>
      </c>
      <c r="O192" s="207">
        <f t="shared" si="23"/>
        <v>0</v>
      </c>
    </row>
    <row r="193" spans="1:15">
      <c r="A193" s="228">
        <v>183</v>
      </c>
      <c r="B193" s="229" t="s">
        <v>1303</v>
      </c>
      <c r="C193" s="230" t="s">
        <v>356</v>
      </c>
      <c r="D193" s="231" t="s">
        <v>609</v>
      </c>
      <c r="E193" s="232" t="s">
        <v>646</v>
      </c>
      <c r="F193" s="233" t="s">
        <v>778</v>
      </c>
      <c r="G193" s="234" t="s">
        <v>365</v>
      </c>
      <c r="H193" s="241">
        <v>71.569999999999993</v>
      </c>
      <c r="I193" s="239">
        <v>5</v>
      </c>
      <c r="J193" s="92">
        <v>189.2</v>
      </c>
      <c r="K193" s="258"/>
      <c r="L193" s="207">
        <f t="shared" si="20"/>
        <v>13541.043999999998</v>
      </c>
      <c r="M193" s="207">
        <f t="shared" si="21"/>
        <v>0</v>
      </c>
      <c r="N193" s="208">
        <f t="shared" si="22"/>
        <v>0</v>
      </c>
      <c r="O193" s="207">
        <f t="shared" si="23"/>
        <v>0</v>
      </c>
    </row>
    <row r="194" spans="1:15">
      <c r="A194" s="228">
        <v>184</v>
      </c>
      <c r="B194" s="229" t="s">
        <v>1303</v>
      </c>
      <c r="C194" s="230" t="s">
        <v>356</v>
      </c>
      <c r="D194" s="231" t="s">
        <v>1148</v>
      </c>
      <c r="E194" s="232" t="s">
        <v>15</v>
      </c>
      <c r="F194" s="233" t="s">
        <v>778</v>
      </c>
      <c r="G194" s="234" t="s">
        <v>41</v>
      </c>
      <c r="H194" s="241">
        <v>18.73</v>
      </c>
      <c r="I194" s="239">
        <v>5</v>
      </c>
      <c r="J194" s="92">
        <v>189.2</v>
      </c>
      <c r="K194" s="258"/>
      <c r="L194" s="207">
        <f t="shared" si="20"/>
        <v>3543.7159999999999</v>
      </c>
      <c r="M194" s="207">
        <f t="shared" si="21"/>
        <v>0</v>
      </c>
      <c r="N194" s="208">
        <f t="shared" si="22"/>
        <v>0</v>
      </c>
      <c r="O194" s="207">
        <f t="shared" si="23"/>
        <v>0</v>
      </c>
    </row>
    <row r="195" spans="1:15">
      <c r="A195" s="228">
        <v>185</v>
      </c>
      <c r="B195" s="229" t="s">
        <v>1303</v>
      </c>
      <c r="C195" s="230" t="s">
        <v>356</v>
      </c>
      <c r="D195" s="231" t="s">
        <v>610</v>
      </c>
      <c r="E195" s="232" t="s">
        <v>646</v>
      </c>
      <c r="F195" s="233" t="s">
        <v>778</v>
      </c>
      <c r="G195" s="234" t="s">
        <v>365</v>
      </c>
      <c r="H195" s="241">
        <v>71.86</v>
      </c>
      <c r="I195" s="239">
        <v>5</v>
      </c>
      <c r="J195" s="92">
        <v>189.2</v>
      </c>
      <c r="K195" s="258"/>
      <c r="L195" s="207">
        <f t="shared" si="20"/>
        <v>13595.911999999998</v>
      </c>
      <c r="M195" s="207">
        <f t="shared" si="21"/>
        <v>0</v>
      </c>
      <c r="N195" s="208">
        <f t="shared" si="22"/>
        <v>0</v>
      </c>
      <c r="O195" s="207">
        <f t="shared" si="23"/>
        <v>0</v>
      </c>
    </row>
    <row r="196" spans="1:15">
      <c r="A196" s="228">
        <v>186</v>
      </c>
      <c r="B196" s="229" t="s">
        <v>1303</v>
      </c>
      <c r="C196" s="230" t="s">
        <v>356</v>
      </c>
      <c r="D196" s="231" t="s">
        <v>1149</v>
      </c>
      <c r="E196" s="232" t="s">
        <v>986</v>
      </c>
      <c r="F196" s="233" t="s">
        <v>778</v>
      </c>
      <c r="G196" s="234" t="s">
        <v>43</v>
      </c>
      <c r="H196" s="241">
        <v>19.27</v>
      </c>
      <c r="I196" s="239">
        <v>5</v>
      </c>
      <c r="J196" s="92">
        <v>189.2</v>
      </c>
      <c r="K196" s="258"/>
      <c r="L196" s="207">
        <f t="shared" si="20"/>
        <v>3645.8839999999996</v>
      </c>
      <c r="M196" s="207">
        <f t="shared" si="21"/>
        <v>0</v>
      </c>
      <c r="N196" s="208">
        <f t="shared" si="22"/>
        <v>0</v>
      </c>
      <c r="O196" s="207">
        <f t="shared" si="23"/>
        <v>0</v>
      </c>
    </row>
    <row r="197" spans="1:15">
      <c r="A197" s="228">
        <v>187</v>
      </c>
      <c r="B197" s="229" t="s">
        <v>1303</v>
      </c>
      <c r="C197" s="230" t="s">
        <v>356</v>
      </c>
      <c r="D197" s="231" t="s">
        <v>611</v>
      </c>
      <c r="E197" s="232" t="s">
        <v>646</v>
      </c>
      <c r="F197" s="233" t="s">
        <v>778</v>
      </c>
      <c r="G197" s="234" t="s">
        <v>365</v>
      </c>
      <c r="H197" s="241">
        <v>40.61</v>
      </c>
      <c r="I197" s="239">
        <v>5</v>
      </c>
      <c r="J197" s="92">
        <v>189.2</v>
      </c>
      <c r="K197" s="258"/>
      <c r="L197" s="207">
        <f t="shared" si="20"/>
        <v>7683.4119999999994</v>
      </c>
      <c r="M197" s="207">
        <f t="shared" si="21"/>
        <v>0</v>
      </c>
      <c r="N197" s="208">
        <f t="shared" si="22"/>
        <v>0</v>
      </c>
      <c r="O197" s="207">
        <f t="shared" si="23"/>
        <v>0</v>
      </c>
    </row>
    <row r="198" spans="1:15">
      <c r="A198" s="228">
        <v>188</v>
      </c>
      <c r="B198" s="229" t="s">
        <v>1303</v>
      </c>
      <c r="C198" s="230" t="s">
        <v>356</v>
      </c>
      <c r="D198" s="231" t="s">
        <v>1602</v>
      </c>
      <c r="E198" s="232" t="s">
        <v>987</v>
      </c>
      <c r="F198" s="233" t="s">
        <v>778</v>
      </c>
      <c r="G198" s="234" t="s">
        <v>43</v>
      </c>
      <c r="H198" s="241">
        <v>32.54</v>
      </c>
      <c r="I198" s="239">
        <v>5</v>
      </c>
      <c r="J198" s="92">
        <v>189.2</v>
      </c>
      <c r="K198" s="258"/>
      <c r="L198" s="207">
        <f t="shared" si="20"/>
        <v>6156.5679999999993</v>
      </c>
      <c r="M198" s="207">
        <f t="shared" si="21"/>
        <v>0</v>
      </c>
      <c r="N198" s="208">
        <f t="shared" si="22"/>
        <v>0</v>
      </c>
      <c r="O198" s="207">
        <f t="shared" si="23"/>
        <v>0</v>
      </c>
    </row>
    <row r="199" spans="1:15">
      <c r="A199" s="228">
        <v>189</v>
      </c>
      <c r="B199" s="229" t="s">
        <v>1303</v>
      </c>
      <c r="C199" s="230" t="s">
        <v>356</v>
      </c>
      <c r="D199" s="231" t="s">
        <v>612</v>
      </c>
      <c r="E199" s="232" t="s">
        <v>670</v>
      </c>
      <c r="F199" s="233" t="s">
        <v>778</v>
      </c>
      <c r="G199" s="234" t="s">
        <v>365</v>
      </c>
      <c r="H199" s="241">
        <v>116.16</v>
      </c>
      <c r="I199" s="239">
        <v>5</v>
      </c>
      <c r="J199" s="92">
        <v>189.2</v>
      </c>
      <c r="K199" s="258"/>
      <c r="L199" s="207">
        <f t="shared" si="20"/>
        <v>21977.471999999998</v>
      </c>
      <c r="M199" s="207">
        <f t="shared" si="21"/>
        <v>0</v>
      </c>
      <c r="N199" s="208">
        <f t="shared" si="22"/>
        <v>0</v>
      </c>
      <c r="O199" s="207">
        <f t="shared" si="23"/>
        <v>0</v>
      </c>
    </row>
    <row r="200" spans="1:15">
      <c r="A200" s="228">
        <v>190</v>
      </c>
      <c r="B200" s="229" t="s">
        <v>1303</v>
      </c>
      <c r="C200" s="230" t="s">
        <v>356</v>
      </c>
      <c r="D200" s="231" t="s">
        <v>1603</v>
      </c>
      <c r="E200" s="232" t="s">
        <v>1604</v>
      </c>
      <c r="F200" s="233" t="s">
        <v>778</v>
      </c>
      <c r="G200" s="234" t="s">
        <v>78</v>
      </c>
      <c r="H200" s="241">
        <v>4.09</v>
      </c>
      <c r="I200" s="138"/>
      <c r="J200" s="138"/>
      <c r="K200" s="138"/>
      <c r="L200" s="237"/>
      <c r="M200" s="237"/>
      <c r="N200" s="237"/>
      <c r="O200" s="237"/>
    </row>
    <row r="201" spans="1:15">
      <c r="A201" s="228">
        <v>191</v>
      </c>
      <c r="B201" s="229" t="s">
        <v>1303</v>
      </c>
      <c r="C201" s="230" t="s">
        <v>356</v>
      </c>
      <c r="D201" s="231" t="s">
        <v>1453</v>
      </c>
      <c r="E201" s="232" t="s">
        <v>981</v>
      </c>
      <c r="F201" s="233" t="s">
        <v>778</v>
      </c>
      <c r="G201" s="234" t="s">
        <v>35</v>
      </c>
      <c r="H201" s="241">
        <v>7.08</v>
      </c>
      <c r="I201" s="239">
        <v>5</v>
      </c>
      <c r="J201" s="92">
        <v>189.2</v>
      </c>
      <c r="K201" s="258"/>
      <c r="L201" s="207">
        <f t="shared" si="20"/>
        <v>1339.5359999999998</v>
      </c>
      <c r="M201" s="207">
        <f t="shared" si="21"/>
        <v>0</v>
      </c>
      <c r="N201" s="208">
        <f t="shared" si="22"/>
        <v>0</v>
      </c>
      <c r="O201" s="207">
        <f t="shared" si="23"/>
        <v>0</v>
      </c>
    </row>
    <row r="202" spans="1:15">
      <c r="A202" s="228">
        <v>192</v>
      </c>
      <c r="B202" s="229" t="s">
        <v>1303</v>
      </c>
      <c r="C202" s="230" t="s">
        <v>356</v>
      </c>
      <c r="D202" s="231" t="s">
        <v>1150</v>
      </c>
      <c r="E202" s="232" t="s">
        <v>646</v>
      </c>
      <c r="F202" s="233" t="s">
        <v>361</v>
      </c>
      <c r="G202" s="234" t="s">
        <v>365</v>
      </c>
      <c r="H202" s="241">
        <v>56.47</v>
      </c>
      <c r="I202" s="239">
        <v>5</v>
      </c>
      <c r="J202" s="92">
        <v>189.2</v>
      </c>
      <c r="K202" s="258"/>
      <c r="L202" s="207">
        <f t="shared" si="20"/>
        <v>10684.124</v>
      </c>
      <c r="M202" s="207">
        <f t="shared" si="21"/>
        <v>0</v>
      </c>
      <c r="N202" s="208">
        <f t="shared" si="22"/>
        <v>0</v>
      </c>
      <c r="O202" s="207">
        <f t="shared" si="23"/>
        <v>0</v>
      </c>
    </row>
    <row r="203" spans="1:15">
      <c r="A203" s="228">
        <v>193</v>
      </c>
      <c r="B203" s="229" t="s">
        <v>1303</v>
      </c>
      <c r="C203" s="230" t="s">
        <v>356</v>
      </c>
      <c r="D203" s="231" t="s">
        <v>1151</v>
      </c>
      <c r="E203" s="232" t="s">
        <v>646</v>
      </c>
      <c r="F203" s="233" t="s">
        <v>778</v>
      </c>
      <c r="G203" s="234" t="s">
        <v>365</v>
      </c>
      <c r="H203" s="241">
        <v>70.8</v>
      </c>
      <c r="I203" s="239">
        <v>5</v>
      </c>
      <c r="J203" s="92">
        <v>189.2</v>
      </c>
      <c r="K203" s="258"/>
      <c r="L203" s="207">
        <f t="shared" si="20"/>
        <v>13395.359999999999</v>
      </c>
      <c r="M203" s="207">
        <f t="shared" si="21"/>
        <v>0</v>
      </c>
      <c r="N203" s="208">
        <f t="shared" si="22"/>
        <v>0</v>
      </c>
      <c r="O203" s="207">
        <f t="shared" si="23"/>
        <v>0</v>
      </c>
    </row>
    <row r="204" spans="1:15">
      <c r="A204" s="228">
        <v>194</v>
      </c>
      <c r="B204" s="229" t="s">
        <v>1303</v>
      </c>
      <c r="C204" s="230" t="s">
        <v>356</v>
      </c>
      <c r="D204" s="231" t="s">
        <v>1605</v>
      </c>
      <c r="E204" s="232" t="s">
        <v>1481</v>
      </c>
      <c r="F204" s="233" t="s">
        <v>778</v>
      </c>
      <c r="G204" s="234" t="s">
        <v>43</v>
      </c>
      <c r="H204" s="241">
        <v>20.81</v>
      </c>
      <c r="I204" s="239">
        <v>5</v>
      </c>
      <c r="J204" s="92">
        <v>189.2</v>
      </c>
      <c r="K204" s="258"/>
      <c r="L204" s="207">
        <f t="shared" si="20"/>
        <v>3937.2519999999995</v>
      </c>
      <c r="M204" s="207">
        <f t="shared" si="21"/>
        <v>0</v>
      </c>
      <c r="N204" s="208">
        <f t="shared" si="22"/>
        <v>0</v>
      </c>
      <c r="O204" s="207">
        <f t="shared" si="23"/>
        <v>0</v>
      </c>
    </row>
    <row r="205" spans="1:15">
      <c r="A205" s="228">
        <v>195</v>
      </c>
      <c r="B205" s="229" t="s">
        <v>1303</v>
      </c>
      <c r="C205" s="230" t="s">
        <v>356</v>
      </c>
      <c r="D205" s="231" t="s">
        <v>744</v>
      </c>
      <c r="E205" s="232" t="s">
        <v>646</v>
      </c>
      <c r="F205" s="233" t="s">
        <v>778</v>
      </c>
      <c r="G205" s="234" t="s">
        <v>365</v>
      </c>
      <c r="H205" s="241">
        <v>73.739999999999995</v>
      </c>
      <c r="I205" s="239">
        <v>5</v>
      </c>
      <c r="J205" s="92">
        <v>189.2</v>
      </c>
      <c r="K205" s="258"/>
      <c r="L205" s="207">
        <f t="shared" si="20"/>
        <v>13951.607999999998</v>
      </c>
      <c r="M205" s="207">
        <f t="shared" si="21"/>
        <v>0</v>
      </c>
      <c r="N205" s="208">
        <f t="shared" si="22"/>
        <v>0</v>
      </c>
      <c r="O205" s="207">
        <f t="shared" si="23"/>
        <v>0</v>
      </c>
    </row>
    <row r="206" spans="1:15">
      <c r="A206" s="228">
        <v>196</v>
      </c>
      <c r="B206" s="229" t="s">
        <v>1303</v>
      </c>
      <c r="C206" s="230" t="s">
        <v>356</v>
      </c>
      <c r="D206" s="231" t="s">
        <v>1152</v>
      </c>
      <c r="E206" s="232" t="s">
        <v>988</v>
      </c>
      <c r="F206" s="233" t="s">
        <v>778</v>
      </c>
      <c r="G206" s="234" t="s">
        <v>43</v>
      </c>
      <c r="H206" s="241">
        <v>19.3</v>
      </c>
      <c r="I206" s="239">
        <v>5</v>
      </c>
      <c r="J206" s="92">
        <v>189.2</v>
      </c>
      <c r="K206" s="258"/>
      <c r="L206" s="207">
        <f t="shared" si="20"/>
        <v>3651.56</v>
      </c>
      <c r="M206" s="207">
        <f t="shared" si="21"/>
        <v>0</v>
      </c>
      <c r="N206" s="208">
        <f t="shared" si="22"/>
        <v>0</v>
      </c>
      <c r="O206" s="207">
        <f t="shared" si="23"/>
        <v>0</v>
      </c>
    </row>
    <row r="207" spans="1:15">
      <c r="A207" s="228">
        <v>197</v>
      </c>
      <c r="B207" s="229" t="s">
        <v>1303</v>
      </c>
      <c r="C207" s="230" t="s">
        <v>356</v>
      </c>
      <c r="D207" s="231" t="s">
        <v>745</v>
      </c>
      <c r="E207" s="232" t="s">
        <v>923</v>
      </c>
      <c r="F207" s="233" t="s">
        <v>778</v>
      </c>
      <c r="G207" s="234" t="s">
        <v>365</v>
      </c>
      <c r="H207" s="241">
        <v>73.739999999999995</v>
      </c>
      <c r="I207" s="239">
        <v>5</v>
      </c>
      <c r="J207" s="92">
        <v>189.2</v>
      </c>
      <c r="K207" s="258"/>
      <c r="L207" s="207">
        <f t="shared" si="20"/>
        <v>13951.607999999998</v>
      </c>
      <c r="M207" s="207">
        <f t="shared" si="21"/>
        <v>0</v>
      </c>
      <c r="N207" s="208">
        <f t="shared" si="22"/>
        <v>0</v>
      </c>
      <c r="O207" s="207">
        <f t="shared" si="23"/>
        <v>0</v>
      </c>
    </row>
    <row r="208" spans="1:15">
      <c r="A208" s="228">
        <v>198</v>
      </c>
      <c r="B208" s="229" t="s">
        <v>1303</v>
      </c>
      <c r="C208" s="230" t="s">
        <v>356</v>
      </c>
      <c r="D208" s="231" t="s">
        <v>1153</v>
      </c>
      <c r="E208" s="232" t="s">
        <v>989</v>
      </c>
      <c r="F208" s="233" t="s">
        <v>778</v>
      </c>
      <c r="G208" s="234" t="s">
        <v>43</v>
      </c>
      <c r="H208" s="241">
        <v>19.3</v>
      </c>
      <c r="I208" s="239">
        <v>5</v>
      </c>
      <c r="J208" s="92">
        <v>189.2</v>
      </c>
      <c r="K208" s="258"/>
      <c r="L208" s="207">
        <f t="shared" si="20"/>
        <v>3651.56</v>
      </c>
      <c r="M208" s="207">
        <f t="shared" si="21"/>
        <v>0</v>
      </c>
      <c r="N208" s="208">
        <f t="shared" si="22"/>
        <v>0</v>
      </c>
      <c r="O208" s="207">
        <f t="shared" si="23"/>
        <v>0</v>
      </c>
    </row>
    <row r="209" spans="1:15">
      <c r="A209" s="228">
        <v>199</v>
      </c>
      <c r="B209" s="229" t="s">
        <v>1303</v>
      </c>
      <c r="C209" s="230" t="s">
        <v>356</v>
      </c>
      <c r="D209" s="231" t="s">
        <v>746</v>
      </c>
      <c r="E209" s="232" t="s">
        <v>923</v>
      </c>
      <c r="F209" s="233" t="s">
        <v>361</v>
      </c>
      <c r="G209" s="234" t="s">
        <v>365</v>
      </c>
      <c r="H209" s="241">
        <v>81.510000000000005</v>
      </c>
      <c r="I209" s="239">
        <v>5</v>
      </c>
      <c r="J209" s="92">
        <v>189.2</v>
      </c>
      <c r="K209" s="258"/>
      <c r="L209" s="207">
        <f t="shared" si="20"/>
        <v>15421.692000000001</v>
      </c>
      <c r="M209" s="207">
        <f t="shared" si="21"/>
        <v>0</v>
      </c>
      <c r="N209" s="208">
        <f t="shared" si="22"/>
        <v>0</v>
      </c>
      <c r="O209" s="207">
        <f t="shared" ref="O209:O263" si="24">ROUND(M209*SVS_UR_3_6,2)</f>
        <v>0</v>
      </c>
    </row>
    <row r="210" spans="1:15">
      <c r="A210" s="228">
        <v>200</v>
      </c>
      <c r="B210" s="229" t="s">
        <v>1303</v>
      </c>
      <c r="C210" s="230" t="s">
        <v>356</v>
      </c>
      <c r="D210" s="231" t="s">
        <v>1154</v>
      </c>
      <c r="E210" s="232" t="s">
        <v>990</v>
      </c>
      <c r="F210" s="233" t="s">
        <v>361</v>
      </c>
      <c r="G210" s="234" t="s">
        <v>43</v>
      </c>
      <c r="H210" s="241">
        <v>25.74</v>
      </c>
      <c r="I210" s="239">
        <v>5</v>
      </c>
      <c r="J210" s="92">
        <v>189.2</v>
      </c>
      <c r="K210" s="258"/>
      <c r="L210" s="207">
        <f t="shared" si="20"/>
        <v>4870.0079999999998</v>
      </c>
      <c r="M210" s="207">
        <f t="shared" si="21"/>
        <v>0</v>
      </c>
      <c r="N210" s="208">
        <f t="shared" si="22"/>
        <v>0</v>
      </c>
      <c r="O210" s="207">
        <f t="shared" si="24"/>
        <v>0</v>
      </c>
    </row>
    <row r="211" spans="1:15">
      <c r="A211" s="228">
        <v>201</v>
      </c>
      <c r="B211" s="229" t="s">
        <v>1303</v>
      </c>
      <c r="C211" s="230" t="s">
        <v>356</v>
      </c>
      <c r="D211" s="231" t="s">
        <v>104</v>
      </c>
      <c r="E211" s="232" t="s">
        <v>991</v>
      </c>
      <c r="F211" s="233" t="s">
        <v>1258</v>
      </c>
      <c r="G211" s="234" t="s">
        <v>43</v>
      </c>
      <c r="H211" s="241">
        <v>6.5</v>
      </c>
      <c r="I211" s="239">
        <v>5</v>
      </c>
      <c r="J211" s="92">
        <v>189.2</v>
      </c>
      <c r="K211" s="258"/>
      <c r="L211" s="207">
        <f t="shared" si="20"/>
        <v>1229.8</v>
      </c>
      <c r="M211" s="207">
        <f t="shared" si="21"/>
        <v>0</v>
      </c>
      <c r="N211" s="208">
        <f t="shared" si="22"/>
        <v>0</v>
      </c>
      <c r="O211" s="207">
        <f t="shared" si="24"/>
        <v>0</v>
      </c>
    </row>
    <row r="212" spans="1:15">
      <c r="A212" s="228">
        <v>202</v>
      </c>
      <c r="B212" s="229" t="s">
        <v>1303</v>
      </c>
      <c r="C212" s="230" t="s">
        <v>356</v>
      </c>
      <c r="D212" s="231" t="s">
        <v>747</v>
      </c>
      <c r="E212" s="232" t="s">
        <v>646</v>
      </c>
      <c r="F212" s="233" t="s">
        <v>361</v>
      </c>
      <c r="G212" s="234" t="s">
        <v>365</v>
      </c>
      <c r="H212" s="241">
        <v>63.89</v>
      </c>
      <c r="I212" s="239">
        <v>5</v>
      </c>
      <c r="J212" s="92">
        <v>189.2</v>
      </c>
      <c r="K212" s="258"/>
      <c r="L212" s="207">
        <f t="shared" si="20"/>
        <v>12087.987999999999</v>
      </c>
      <c r="M212" s="207">
        <f t="shared" si="21"/>
        <v>0</v>
      </c>
      <c r="N212" s="208">
        <f t="shared" si="22"/>
        <v>0</v>
      </c>
      <c r="O212" s="207">
        <f t="shared" si="24"/>
        <v>0</v>
      </c>
    </row>
    <row r="213" spans="1:15">
      <c r="A213" s="228">
        <v>203</v>
      </c>
      <c r="B213" s="229" t="s">
        <v>1303</v>
      </c>
      <c r="C213" s="230" t="s">
        <v>356</v>
      </c>
      <c r="D213" s="231" t="s">
        <v>1155</v>
      </c>
      <c r="E213" s="232" t="s">
        <v>992</v>
      </c>
      <c r="F213" s="233" t="s">
        <v>361</v>
      </c>
      <c r="G213" s="234" t="s">
        <v>43</v>
      </c>
      <c r="H213" s="241">
        <v>20.58</v>
      </c>
      <c r="I213" s="239">
        <v>5</v>
      </c>
      <c r="J213" s="92">
        <v>189.2</v>
      </c>
      <c r="K213" s="258"/>
      <c r="L213" s="207">
        <f t="shared" si="20"/>
        <v>3893.7359999999994</v>
      </c>
      <c r="M213" s="207">
        <f t="shared" si="21"/>
        <v>0</v>
      </c>
      <c r="N213" s="208">
        <f t="shared" si="22"/>
        <v>0</v>
      </c>
      <c r="O213" s="207">
        <f t="shared" si="24"/>
        <v>0</v>
      </c>
    </row>
    <row r="214" spans="1:15">
      <c r="A214" s="228">
        <v>204</v>
      </c>
      <c r="B214" s="229" t="s">
        <v>1303</v>
      </c>
      <c r="C214" s="230" t="s">
        <v>356</v>
      </c>
      <c r="D214" s="231" t="s">
        <v>104</v>
      </c>
      <c r="E214" s="232" t="s">
        <v>993</v>
      </c>
      <c r="F214" s="233" t="s">
        <v>1258</v>
      </c>
      <c r="G214" s="234" t="s">
        <v>43</v>
      </c>
      <c r="H214" s="241">
        <v>6.5</v>
      </c>
      <c r="I214" s="239">
        <v>5</v>
      </c>
      <c r="J214" s="92">
        <v>189.2</v>
      </c>
      <c r="K214" s="258"/>
      <c r="L214" s="207">
        <f t="shared" si="20"/>
        <v>1229.8</v>
      </c>
      <c r="M214" s="207">
        <f t="shared" si="21"/>
        <v>0</v>
      </c>
      <c r="N214" s="208">
        <f t="shared" si="22"/>
        <v>0</v>
      </c>
      <c r="O214" s="207">
        <f t="shared" si="24"/>
        <v>0</v>
      </c>
    </row>
    <row r="215" spans="1:15">
      <c r="A215" s="228">
        <v>205</v>
      </c>
      <c r="B215" s="229" t="s">
        <v>1303</v>
      </c>
      <c r="C215" s="230" t="s">
        <v>356</v>
      </c>
      <c r="D215" s="231" t="s">
        <v>748</v>
      </c>
      <c r="E215" s="232" t="s">
        <v>646</v>
      </c>
      <c r="F215" s="233" t="s">
        <v>361</v>
      </c>
      <c r="G215" s="234" t="s">
        <v>365</v>
      </c>
      <c r="H215" s="241">
        <v>64.819999999999993</v>
      </c>
      <c r="I215" s="239">
        <v>5</v>
      </c>
      <c r="J215" s="92">
        <v>189.2</v>
      </c>
      <c r="K215" s="258"/>
      <c r="L215" s="207">
        <f t="shared" si="20"/>
        <v>12263.943999999998</v>
      </c>
      <c r="M215" s="207">
        <f t="shared" si="21"/>
        <v>0</v>
      </c>
      <c r="N215" s="208">
        <f t="shared" si="22"/>
        <v>0</v>
      </c>
      <c r="O215" s="207">
        <f t="shared" si="24"/>
        <v>0</v>
      </c>
    </row>
    <row r="216" spans="1:15">
      <c r="A216" s="228">
        <v>206</v>
      </c>
      <c r="B216" s="229" t="s">
        <v>1303</v>
      </c>
      <c r="C216" s="230" t="s">
        <v>356</v>
      </c>
      <c r="D216" s="231" t="s">
        <v>1156</v>
      </c>
      <c r="E216" s="232" t="s">
        <v>994</v>
      </c>
      <c r="F216" s="233" t="s">
        <v>361</v>
      </c>
      <c r="G216" s="234" t="s">
        <v>43</v>
      </c>
      <c r="H216" s="241">
        <v>19.95</v>
      </c>
      <c r="I216" s="239">
        <v>5</v>
      </c>
      <c r="J216" s="92">
        <v>189.2</v>
      </c>
      <c r="K216" s="258"/>
      <c r="L216" s="207">
        <f t="shared" si="20"/>
        <v>3774.5399999999995</v>
      </c>
      <c r="M216" s="207">
        <f t="shared" si="21"/>
        <v>0</v>
      </c>
      <c r="N216" s="208">
        <f t="shared" si="22"/>
        <v>0</v>
      </c>
      <c r="O216" s="207">
        <f t="shared" si="24"/>
        <v>0</v>
      </c>
    </row>
    <row r="217" spans="1:15">
      <c r="A217" s="228">
        <v>207</v>
      </c>
      <c r="B217" s="229" t="s">
        <v>1303</v>
      </c>
      <c r="C217" s="230" t="s">
        <v>356</v>
      </c>
      <c r="D217" s="231" t="s">
        <v>104</v>
      </c>
      <c r="E217" s="232" t="s">
        <v>995</v>
      </c>
      <c r="F217" s="233" t="s">
        <v>1258</v>
      </c>
      <c r="G217" s="234" t="s">
        <v>43</v>
      </c>
      <c r="H217" s="241">
        <v>6.5</v>
      </c>
      <c r="I217" s="239">
        <v>5</v>
      </c>
      <c r="J217" s="92">
        <v>189.2</v>
      </c>
      <c r="K217" s="258"/>
      <c r="L217" s="207">
        <f t="shared" si="20"/>
        <v>1229.8</v>
      </c>
      <c r="M217" s="207">
        <f t="shared" si="21"/>
        <v>0</v>
      </c>
      <c r="N217" s="208">
        <f t="shared" si="22"/>
        <v>0</v>
      </c>
      <c r="O217" s="207">
        <f t="shared" si="24"/>
        <v>0</v>
      </c>
    </row>
    <row r="218" spans="1:15">
      <c r="A218" s="228">
        <v>208</v>
      </c>
      <c r="B218" s="229" t="s">
        <v>1303</v>
      </c>
      <c r="C218" s="230" t="s">
        <v>356</v>
      </c>
      <c r="D218" s="231" t="s">
        <v>749</v>
      </c>
      <c r="E218" s="232" t="s">
        <v>646</v>
      </c>
      <c r="F218" s="233" t="s">
        <v>361</v>
      </c>
      <c r="G218" s="234" t="s">
        <v>365</v>
      </c>
      <c r="H218" s="241">
        <v>64.819999999999993</v>
      </c>
      <c r="I218" s="239">
        <v>5</v>
      </c>
      <c r="J218" s="92">
        <v>189.2</v>
      </c>
      <c r="K218" s="258"/>
      <c r="L218" s="207">
        <f t="shared" si="20"/>
        <v>12263.943999999998</v>
      </c>
      <c r="M218" s="207">
        <f t="shared" si="21"/>
        <v>0</v>
      </c>
      <c r="N218" s="208">
        <f t="shared" si="22"/>
        <v>0</v>
      </c>
      <c r="O218" s="207">
        <f t="shared" si="24"/>
        <v>0</v>
      </c>
    </row>
    <row r="219" spans="1:15">
      <c r="A219" s="228">
        <v>209</v>
      </c>
      <c r="B219" s="229" t="s">
        <v>1303</v>
      </c>
      <c r="C219" s="230" t="s">
        <v>356</v>
      </c>
      <c r="D219" s="231" t="s">
        <v>1157</v>
      </c>
      <c r="E219" s="232" t="s">
        <v>996</v>
      </c>
      <c r="F219" s="233" t="s">
        <v>361</v>
      </c>
      <c r="G219" s="234" t="s">
        <v>43</v>
      </c>
      <c r="H219" s="241">
        <v>19.95</v>
      </c>
      <c r="I219" s="239">
        <v>5</v>
      </c>
      <c r="J219" s="92">
        <v>189.2</v>
      </c>
      <c r="K219" s="258"/>
      <c r="L219" s="207">
        <f t="shared" si="20"/>
        <v>3774.5399999999995</v>
      </c>
      <c r="M219" s="207">
        <f t="shared" si="21"/>
        <v>0</v>
      </c>
      <c r="N219" s="208">
        <f t="shared" si="22"/>
        <v>0</v>
      </c>
      <c r="O219" s="207">
        <f t="shared" si="24"/>
        <v>0</v>
      </c>
    </row>
    <row r="220" spans="1:15">
      <c r="A220" s="228">
        <v>210</v>
      </c>
      <c r="B220" s="229" t="s">
        <v>1303</v>
      </c>
      <c r="C220" s="230" t="s">
        <v>356</v>
      </c>
      <c r="D220" s="231" t="s">
        <v>104</v>
      </c>
      <c r="E220" s="232" t="s">
        <v>997</v>
      </c>
      <c r="F220" s="233" t="s">
        <v>1258</v>
      </c>
      <c r="G220" s="234" t="s">
        <v>43</v>
      </c>
      <c r="H220" s="241">
        <v>6.5</v>
      </c>
      <c r="I220" s="239">
        <v>5</v>
      </c>
      <c r="J220" s="92">
        <v>189.2</v>
      </c>
      <c r="K220" s="258"/>
      <c r="L220" s="207">
        <f t="shared" si="20"/>
        <v>1229.8</v>
      </c>
      <c r="M220" s="207">
        <f t="shared" si="21"/>
        <v>0</v>
      </c>
      <c r="N220" s="208">
        <f t="shared" si="22"/>
        <v>0</v>
      </c>
      <c r="O220" s="207">
        <f t="shared" si="24"/>
        <v>0</v>
      </c>
    </row>
    <row r="221" spans="1:15">
      <c r="A221" s="228">
        <v>211</v>
      </c>
      <c r="B221" s="229" t="s">
        <v>1303</v>
      </c>
      <c r="C221" s="230" t="s">
        <v>356</v>
      </c>
      <c r="D221" s="231" t="s">
        <v>750</v>
      </c>
      <c r="E221" s="232" t="s">
        <v>923</v>
      </c>
      <c r="F221" s="233" t="s">
        <v>778</v>
      </c>
      <c r="G221" s="234" t="s">
        <v>365</v>
      </c>
      <c r="H221" s="241">
        <v>73</v>
      </c>
      <c r="I221" s="239">
        <v>5</v>
      </c>
      <c r="J221" s="92">
        <v>189.2</v>
      </c>
      <c r="K221" s="258"/>
      <c r="L221" s="207">
        <f t="shared" si="20"/>
        <v>13811.599999999999</v>
      </c>
      <c r="M221" s="207">
        <f t="shared" si="21"/>
        <v>0</v>
      </c>
      <c r="N221" s="208">
        <f t="shared" si="22"/>
        <v>0</v>
      </c>
      <c r="O221" s="207">
        <f t="shared" si="24"/>
        <v>0</v>
      </c>
    </row>
    <row r="222" spans="1:15">
      <c r="A222" s="228">
        <v>212</v>
      </c>
      <c r="B222" s="229" t="s">
        <v>1303</v>
      </c>
      <c r="C222" s="230" t="s">
        <v>356</v>
      </c>
      <c r="D222" s="231" t="s">
        <v>1158</v>
      </c>
      <c r="E222" s="232" t="s">
        <v>998</v>
      </c>
      <c r="F222" s="233" t="s">
        <v>778</v>
      </c>
      <c r="G222" s="234" t="s">
        <v>43</v>
      </c>
      <c r="H222" s="241">
        <v>19.95</v>
      </c>
      <c r="I222" s="239">
        <v>5</v>
      </c>
      <c r="J222" s="92">
        <v>189.2</v>
      </c>
      <c r="K222" s="258"/>
      <c r="L222" s="207">
        <f t="shared" si="20"/>
        <v>3774.5399999999995</v>
      </c>
      <c r="M222" s="207">
        <f t="shared" si="21"/>
        <v>0</v>
      </c>
      <c r="N222" s="208">
        <f t="shared" si="22"/>
        <v>0</v>
      </c>
      <c r="O222" s="207">
        <f t="shared" si="24"/>
        <v>0</v>
      </c>
    </row>
    <row r="223" spans="1:15">
      <c r="A223" s="228">
        <v>213</v>
      </c>
      <c r="B223" s="229" t="s">
        <v>1303</v>
      </c>
      <c r="C223" s="230" t="s">
        <v>356</v>
      </c>
      <c r="D223" s="231" t="s">
        <v>751</v>
      </c>
      <c r="E223" s="232" t="s">
        <v>923</v>
      </c>
      <c r="F223" s="233" t="s">
        <v>778</v>
      </c>
      <c r="G223" s="234" t="s">
        <v>365</v>
      </c>
      <c r="H223" s="241">
        <v>73</v>
      </c>
      <c r="I223" s="239">
        <v>5</v>
      </c>
      <c r="J223" s="92">
        <v>189.2</v>
      </c>
      <c r="K223" s="258"/>
      <c r="L223" s="207">
        <f t="shared" si="20"/>
        <v>13811.599999999999</v>
      </c>
      <c r="M223" s="207">
        <f t="shared" si="21"/>
        <v>0</v>
      </c>
      <c r="N223" s="208">
        <f t="shared" si="22"/>
        <v>0</v>
      </c>
      <c r="O223" s="207">
        <f t="shared" si="24"/>
        <v>0</v>
      </c>
    </row>
    <row r="224" spans="1:15">
      <c r="A224" s="228">
        <v>214</v>
      </c>
      <c r="B224" s="229" t="s">
        <v>1303</v>
      </c>
      <c r="C224" s="230" t="s">
        <v>356</v>
      </c>
      <c r="D224" s="231" t="s">
        <v>1159</v>
      </c>
      <c r="E224" s="232" t="s">
        <v>999</v>
      </c>
      <c r="F224" s="233" t="s">
        <v>778</v>
      </c>
      <c r="G224" s="234" t="s">
        <v>43</v>
      </c>
      <c r="H224" s="241">
        <v>19.95</v>
      </c>
      <c r="I224" s="239">
        <v>5</v>
      </c>
      <c r="J224" s="92">
        <v>189.2</v>
      </c>
      <c r="K224" s="258"/>
      <c r="L224" s="207">
        <f t="shared" si="20"/>
        <v>3774.5399999999995</v>
      </c>
      <c r="M224" s="207">
        <f t="shared" si="21"/>
        <v>0</v>
      </c>
      <c r="N224" s="208">
        <f t="shared" si="22"/>
        <v>0</v>
      </c>
      <c r="O224" s="207">
        <f t="shared" si="24"/>
        <v>0</v>
      </c>
    </row>
    <row r="225" spans="1:15">
      <c r="A225" s="228">
        <v>215</v>
      </c>
      <c r="B225" s="229" t="s">
        <v>1303</v>
      </c>
      <c r="C225" s="230" t="s">
        <v>356</v>
      </c>
      <c r="D225" s="231" t="s">
        <v>752</v>
      </c>
      <c r="E225" s="232" t="s">
        <v>646</v>
      </c>
      <c r="F225" s="233"/>
      <c r="G225" s="234" t="s">
        <v>365</v>
      </c>
      <c r="H225" s="241">
        <v>84</v>
      </c>
      <c r="I225" s="239">
        <v>5</v>
      </c>
      <c r="J225" s="92">
        <v>189.2</v>
      </c>
      <c r="K225" s="258"/>
      <c r="L225" s="207">
        <f t="shared" si="20"/>
        <v>15892.8</v>
      </c>
      <c r="M225" s="207">
        <f t="shared" si="21"/>
        <v>0</v>
      </c>
      <c r="N225" s="208">
        <f t="shared" si="22"/>
        <v>0</v>
      </c>
      <c r="O225" s="207">
        <f t="shared" si="24"/>
        <v>0</v>
      </c>
    </row>
    <row r="226" spans="1:15">
      <c r="A226" s="228">
        <v>216</v>
      </c>
      <c r="B226" s="229" t="s">
        <v>1303</v>
      </c>
      <c r="C226" s="230" t="s">
        <v>356</v>
      </c>
      <c r="D226" s="231" t="s">
        <v>1160</v>
      </c>
      <c r="E226" s="232" t="s">
        <v>1000</v>
      </c>
      <c r="F226" s="233" t="s">
        <v>778</v>
      </c>
      <c r="G226" s="234" t="s">
        <v>43</v>
      </c>
      <c r="H226" s="241">
        <v>7</v>
      </c>
      <c r="I226" s="239">
        <v>5</v>
      </c>
      <c r="J226" s="92">
        <v>189.2</v>
      </c>
      <c r="K226" s="258"/>
      <c r="L226" s="207">
        <f t="shared" si="20"/>
        <v>1324.3999999999999</v>
      </c>
      <c r="M226" s="207">
        <f t="shared" si="21"/>
        <v>0</v>
      </c>
      <c r="N226" s="208">
        <f t="shared" si="22"/>
        <v>0</v>
      </c>
      <c r="O226" s="207">
        <f t="shared" si="24"/>
        <v>0</v>
      </c>
    </row>
    <row r="227" spans="1:15">
      <c r="A227" s="228">
        <v>217</v>
      </c>
      <c r="B227" s="229" t="s">
        <v>1303</v>
      </c>
      <c r="C227" s="230" t="s">
        <v>356</v>
      </c>
      <c r="D227" s="231" t="s">
        <v>1161</v>
      </c>
      <c r="E227" s="232" t="s">
        <v>15</v>
      </c>
      <c r="F227" s="233" t="s">
        <v>411</v>
      </c>
      <c r="G227" s="234" t="s">
        <v>41</v>
      </c>
      <c r="H227" s="241">
        <v>63.95</v>
      </c>
      <c r="I227" s="239">
        <v>5</v>
      </c>
      <c r="J227" s="92">
        <v>189.2</v>
      </c>
      <c r="K227" s="258"/>
      <c r="L227" s="207">
        <f t="shared" si="20"/>
        <v>12099.34</v>
      </c>
      <c r="M227" s="207">
        <f t="shared" si="21"/>
        <v>0</v>
      </c>
      <c r="N227" s="208">
        <f t="shared" si="22"/>
        <v>0</v>
      </c>
      <c r="O227" s="207">
        <f t="shared" si="24"/>
        <v>0</v>
      </c>
    </row>
    <row r="228" spans="1:15">
      <c r="A228" s="228">
        <v>218</v>
      </c>
      <c r="B228" s="229" t="s">
        <v>1303</v>
      </c>
      <c r="C228" s="230" t="s">
        <v>356</v>
      </c>
      <c r="D228" s="231" t="s">
        <v>1454</v>
      </c>
      <c r="E228" s="232" t="s">
        <v>1455</v>
      </c>
      <c r="F228" s="233" t="s">
        <v>364</v>
      </c>
      <c r="G228" s="234" t="s">
        <v>35</v>
      </c>
      <c r="H228" s="241">
        <v>14.9</v>
      </c>
      <c r="I228" s="239">
        <v>5</v>
      </c>
      <c r="J228" s="92">
        <v>189.2</v>
      </c>
      <c r="K228" s="258"/>
      <c r="L228" s="207">
        <f t="shared" si="20"/>
        <v>2819.08</v>
      </c>
      <c r="M228" s="207">
        <f t="shared" si="21"/>
        <v>0</v>
      </c>
      <c r="N228" s="208">
        <f t="shared" si="22"/>
        <v>0</v>
      </c>
      <c r="O228" s="207">
        <f t="shared" si="24"/>
        <v>0</v>
      </c>
    </row>
    <row r="229" spans="1:15">
      <c r="A229" s="228">
        <v>219</v>
      </c>
      <c r="B229" s="229" t="s">
        <v>1303</v>
      </c>
      <c r="C229" s="230" t="s">
        <v>356</v>
      </c>
      <c r="D229" s="231" t="s">
        <v>1456</v>
      </c>
      <c r="E229" s="232" t="s">
        <v>1455</v>
      </c>
      <c r="F229" s="233" t="s">
        <v>364</v>
      </c>
      <c r="G229" s="234" t="s">
        <v>35</v>
      </c>
      <c r="H229" s="241">
        <v>10.97</v>
      </c>
      <c r="I229" s="239">
        <v>5</v>
      </c>
      <c r="J229" s="92">
        <v>189.2</v>
      </c>
      <c r="K229" s="258"/>
      <c r="L229" s="207">
        <f t="shared" si="20"/>
        <v>2075.5239999999999</v>
      </c>
      <c r="M229" s="207">
        <f t="shared" si="21"/>
        <v>0</v>
      </c>
      <c r="N229" s="208">
        <f t="shared" si="22"/>
        <v>0</v>
      </c>
      <c r="O229" s="207">
        <f t="shared" si="24"/>
        <v>0</v>
      </c>
    </row>
    <row r="230" spans="1:15">
      <c r="A230" s="228">
        <v>220</v>
      </c>
      <c r="B230" s="229" t="s">
        <v>1303</v>
      </c>
      <c r="C230" s="230" t="s">
        <v>356</v>
      </c>
      <c r="D230" s="231" t="s">
        <v>1162</v>
      </c>
      <c r="E230" s="232" t="s">
        <v>1001</v>
      </c>
      <c r="F230" s="233" t="s">
        <v>361</v>
      </c>
      <c r="G230" s="234" t="s">
        <v>365</v>
      </c>
      <c r="H230" s="241">
        <v>23.07</v>
      </c>
      <c r="I230" s="239">
        <v>5</v>
      </c>
      <c r="J230" s="92">
        <v>189.2</v>
      </c>
      <c r="K230" s="258"/>
      <c r="L230" s="207">
        <f t="shared" si="20"/>
        <v>4364.8440000000001</v>
      </c>
      <c r="M230" s="207">
        <f t="shared" si="21"/>
        <v>0</v>
      </c>
      <c r="N230" s="208">
        <f t="shared" si="22"/>
        <v>0</v>
      </c>
      <c r="O230" s="207">
        <f t="shared" si="24"/>
        <v>0</v>
      </c>
    </row>
    <row r="231" spans="1:15">
      <c r="A231" s="228">
        <v>221</v>
      </c>
      <c r="B231" s="229" t="s">
        <v>1303</v>
      </c>
      <c r="C231" s="230" t="s">
        <v>356</v>
      </c>
      <c r="D231" s="231" t="s">
        <v>1163</v>
      </c>
      <c r="E231" s="232" t="s">
        <v>15</v>
      </c>
      <c r="F231" s="233" t="s">
        <v>778</v>
      </c>
      <c r="G231" s="234" t="s">
        <v>41</v>
      </c>
      <c r="H231" s="241">
        <v>42.57</v>
      </c>
      <c r="I231" s="239">
        <v>5</v>
      </c>
      <c r="J231" s="92">
        <v>189.2</v>
      </c>
      <c r="K231" s="258"/>
      <c r="L231" s="207">
        <f t="shared" si="20"/>
        <v>8054.2439999999997</v>
      </c>
      <c r="M231" s="207">
        <f t="shared" si="21"/>
        <v>0</v>
      </c>
      <c r="N231" s="208">
        <f t="shared" si="22"/>
        <v>0</v>
      </c>
      <c r="O231" s="207">
        <f t="shared" si="24"/>
        <v>0</v>
      </c>
    </row>
    <row r="232" spans="1:15">
      <c r="A232" s="228">
        <v>222</v>
      </c>
      <c r="B232" s="229" t="s">
        <v>1303</v>
      </c>
      <c r="C232" s="230" t="s">
        <v>356</v>
      </c>
      <c r="D232" s="231" t="s">
        <v>1606</v>
      </c>
      <c r="E232" s="232" t="s">
        <v>1482</v>
      </c>
      <c r="F232" s="233" t="s">
        <v>785</v>
      </c>
      <c r="G232" s="234" t="s">
        <v>78</v>
      </c>
      <c r="H232" s="241">
        <v>6.24</v>
      </c>
      <c r="I232" s="138"/>
      <c r="J232" s="138"/>
      <c r="K232" s="138"/>
      <c r="L232" s="237"/>
      <c r="M232" s="237"/>
      <c r="N232" s="237"/>
      <c r="O232" s="237"/>
    </row>
    <row r="233" spans="1:15">
      <c r="A233" s="228">
        <v>223</v>
      </c>
      <c r="B233" s="229" t="s">
        <v>1303</v>
      </c>
      <c r="C233" s="230" t="s">
        <v>356</v>
      </c>
      <c r="D233" s="231" t="s">
        <v>753</v>
      </c>
      <c r="E233" s="232" t="s">
        <v>646</v>
      </c>
      <c r="F233" s="233" t="s">
        <v>778</v>
      </c>
      <c r="G233" s="234" t="s">
        <v>365</v>
      </c>
      <c r="H233" s="241">
        <v>89.24</v>
      </c>
      <c r="I233" s="239">
        <v>5</v>
      </c>
      <c r="J233" s="92">
        <v>189.2</v>
      </c>
      <c r="K233" s="258"/>
      <c r="L233" s="207">
        <f t="shared" si="20"/>
        <v>16884.207999999999</v>
      </c>
      <c r="M233" s="207">
        <f t="shared" si="21"/>
        <v>0</v>
      </c>
      <c r="N233" s="208">
        <f t="shared" si="22"/>
        <v>0</v>
      </c>
      <c r="O233" s="207">
        <f t="shared" si="24"/>
        <v>0</v>
      </c>
    </row>
    <row r="234" spans="1:15">
      <c r="A234" s="228">
        <v>224</v>
      </c>
      <c r="B234" s="229" t="s">
        <v>1303</v>
      </c>
      <c r="C234" s="230" t="s">
        <v>356</v>
      </c>
      <c r="D234" s="231" t="s">
        <v>1458</v>
      </c>
      <c r="E234" s="232" t="s">
        <v>1457</v>
      </c>
      <c r="F234" s="233" t="s">
        <v>361</v>
      </c>
      <c r="G234" s="234" t="s">
        <v>41</v>
      </c>
      <c r="H234" s="241">
        <v>8.9</v>
      </c>
      <c r="I234" s="239">
        <v>5</v>
      </c>
      <c r="J234" s="92">
        <v>189.2</v>
      </c>
      <c r="K234" s="258"/>
      <c r="L234" s="207">
        <f t="shared" si="20"/>
        <v>1683.8799999999999</v>
      </c>
      <c r="M234" s="207">
        <f t="shared" si="21"/>
        <v>0</v>
      </c>
      <c r="N234" s="208">
        <f t="shared" si="22"/>
        <v>0</v>
      </c>
      <c r="O234" s="207">
        <f t="shared" si="24"/>
        <v>0</v>
      </c>
    </row>
    <row r="235" spans="1:15">
      <c r="A235" s="228">
        <v>225</v>
      </c>
      <c r="B235" s="229" t="s">
        <v>1303</v>
      </c>
      <c r="C235" s="230" t="s">
        <v>356</v>
      </c>
      <c r="D235" s="231" t="s">
        <v>1164</v>
      </c>
      <c r="E235" s="232" t="s">
        <v>1459</v>
      </c>
      <c r="F235" s="233" t="s">
        <v>1258</v>
      </c>
      <c r="G235" s="234" t="s">
        <v>43</v>
      </c>
      <c r="H235" s="241">
        <v>134.15</v>
      </c>
      <c r="I235" s="239">
        <v>5</v>
      </c>
      <c r="J235" s="92">
        <v>189.2</v>
      </c>
      <c r="K235" s="258"/>
      <c r="L235" s="207">
        <f t="shared" si="20"/>
        <v>25381.18</v>
      </c>
      <c r="M235" s="207">
        <f t="shared" si="21"/>
        <v>0</v>
      </c>
      <c r="N235" s="208">
        <f t="shared" si="22"/>
        <v>0</v>
      </c>
      <c r="O235" s="207">
        <f t="shared" si="24"/>
        <v>0</v>
      </c>
    </row>
    <row r="236" spans="1:15">
      <c r="A236" s="228">
        <v>226</v>
      </c>
      <c r="B236" s="229" t="s">
        <v>1303</v>
      </c>
      <c r="C236" s="230" t="s">
        <v>356</v>
      </c>
      <c r="D236" s="231" t="s">
        <v>1165</v>
      </c>
      <c r="E236" s="232" t="s">
        <v>1460</v>
      </c>
      <c r="F236" s="233" t="s">
        <v>1264</v>
      </c>
      <c r="G236" s="234" t="s">
        <v>44</v>
      </c>
      <c r="H236" s="241">
        <v>18.03</v>
      </c>
      <c r="I236" s="239">
        <v>5</v>
      </c>
      <c r="J236" s="92">
        <v>189.2</v>
      </c>
      <c r="K236" s="258"/>
      <c r="L236" s="207">
        <f t="shared" si="20"/>
        <v>3411.2759999999998</v>
      </c>
      <c r="M236" s="207">
        <f t="shared" si="21"/>
        <v>0</v>
      </c>
      <c r="N236" s="208">
        <f t="shared" si="22"/>
        <v>0</v>
      </c>
      <c r="O236" s="207">
        <f t="shared" si="24"/>
        <v>0</v>
      </c>
    </row>
    <row r="237" spans="1:15">
      <c r="A237" s="228">
        <v>227</v>
      </c>
      <c r="B237" s="229" t="s">
        <v>1303</v>
      </c>
      <c r="C237" s="230" t="s">
        <v>356</v>
      </c>
      <c r="D237" s="231" t="s">
        <v>1461</v>
      </c>
      <c r="E237" s="232" t="s">
        <v>1462</v>
      </c>
      <c r="F237" s="233" t="s">
        <v>1463</v>
      </c>
      <c r="G237" s="234" t="s">
        <v>46</v>
      </c>
      <c r="H237" s="241">
        <v>2.25</v>
      </c>
      <c r="I237" s="239">
        <v>5</v>
      </c>
      <c r="J237" s="92">
        <v>189.2</v>
      </c>
      <c r="K237" s="258"/>
      <c r="L237" s="207">
        <f t="shared" si="20"/>
        <v>425.7</v>
      </c>
      <c r="M237" s="207">
        <f t="shared" si="21"/>
        <v>0</v>
      </c>
      <c r="N237" s="208">
        <f t="shared" si="22"/>
        <v>0</v>
      </c>
      <c r="O237" s="207">
        <f t="shared" ref="O237" si="25">ROUND(M237*SVS_UR_3_6,2)</f>
        <v>0</v>
      </c>
    </row>
    <row r="238" spans="1:15">
      <c r="A238" s="228">
        <v>228</v>
      </c>
      <c r="B238" s="229" t="s">
        <v>1303</v>
      </c>
      <c r="C238" s="230" t="s">
        <v>356</v>
      </c>
      <c r="D238" s="231" t="s">
        <v>1166</v>
      </c>
      <c r="E238" s="232" t="s">
        <v>1464</v>
      </c>
      <c r="F238" s="233" t="s">
        <v>778</v>
      </c>
      <c r="G238" s="234" t="s">
        <v>43</v>
      </c>
      <c r="H238" s="241">
        <v>124.95</v>
      </c>
      <c r="I238" s="239">
        <v>5</v>
      </c>
      <c r="J238" s="92">
        <v>189.2</v>
      </c>
      <c r="K238" s="258"/>
      <c r="L238" s="207">
        <f t="shared" si="20"/>
        <v>23640.54</v>
      </c>
      <c r="M238" s="207">
        <f t="shared" si="21"/>
        <v>0</v>
      </c>
      <c r="N238" s="208">
        <f t="shared" si="22"/>
        <v>0</v>
      </c>
      <c r="O238" s="207">
        <f t="shared" si="24"/>
        <v>0</v>
      </c>
    </row>
    <row r="239" spans="1:15">
      <c r="A239" s="228">
        <v>229</v>
      </c>
      <c r="B239" s="229" t="s">
        <v>1303</v>
      </c>
      <c r="C239" s="230" t="s">
        <v>356</v>
      </c>
      <c r="D239" s="231" t="s">
        <v>1167</v>
      </c>
      <c r="E239" s="232" t="s">
        <v>1465</v>
      </c>
      <c r="F239" s="233" t="s">
        <v>778</v>
      </c>
      <c r="G239" s="234" t="s">
        <v>43</v>
      </c>
      <c r="H239" s="241">
        <v>107.18</v>
      </c>
      <c r="I239" s="239">
        <v>5</v>
      </c>
      <c r="J239" s="92">
        <v>189.2</v>
      </c>
      <c r="K239" s="258"/>
      <c r="L239" s="207">
        <f t="shared" si="20"/>
        <v>20278.455999999998</v>
      </c>
      <c r="M239" s="207">
        <f t="shared" si="21"/>
        <v>0</v>
      </c>
      <c r="N239" s="208">
        <f t="shared" si="22"/>
        <v>0</v>
      </c>
      <c r="O239" s="207">
        <f t="shared" si="24"/>
        <v>0</v>
      </c>
    </row>
    <row r="240" spans="1:15">
      <c r="A240" s="228">
        <v>230</v>
      </c>
      <c r="B240" s="229" t="s">
        <v>1303</v>
      </c>
      <c r="C240" s="230" t="s">
        <v>356</v>
      </c>
      <c r="D240" s="231" t="s">
        <v>1168</v>
      </c>
      <c r="E240" s="232" t="s">
        <v>1466</v>
      </c>
      <c r="F240" s="233" t="s">
        <v>1258</v>
      </c>
      <c r="G240" s="234" t="s">
        <v>43</v>
      </c>
      <c r="H240" s="241">
        <v>87.77</v>
      </c>
      <c r="I240" s="239">
        <v>5</v>
      </c>
      <c r="J240" s="92">
        <v>189.2</v>
      </c>
      <c r="K240" s="258"/>
      <c r="L240" s="207">
        <f t="shared" si="20"/>
        <v>16606.083999999999</v>
      </c>
      <c r="M240" s="207">
        <f t="shared" si="21"/>
        <v>0</v>
      </c>
      <c r="N240" s="208">
        <f t="shared" si="22"/>
        <v>0</v>
      </c>
      <c r="O240" s="207">
        <f t="shared" si="24"/>
        <v>0</v>
      </c>
    </row>
    <row r="241" spans="1:15">
      <c r="A241" s="228">
        <v>231</v>
      </c>
      <c r="B241" s="229" t="s">
        <v>1303</v>
      </c>
      <c r="C241" s="230" t="s">
        <v>356</v>
      </c>
      <c r="D241" s="231" t="s">
        <v>1169</v>
      </c>
      <c r="E241" s="232" t="s">
        <v>1467</v>
      </c>
      <c r="F241" s="233" t="s">
        <v>411</v>
      </c>
      <c r="G241" s="234" t="s">
        <v>43</v>
      </c>
      <c r="H241" s="241">
        <v>39.36</v>
      </c>
      <c r="I241" s="239">
        <v>5</v>
      </c>
      <c r="J241" s="92">
        <v>189.2</v>
      </c>
      <c r="K241" s="258"/>
      <c r="L241" s="207">
        <f t="shared" si="20"/>
        <v>7446.9119999999994</v>
      </c>
      <c r="M241" s="207">
        <f t="shared" si="21"/>
        <v>0</v>
      </c>
      <c r="N241" s="208">
        <f t="shared" si="22"/>
        <v>0</v>
      </c>
      <c r="O241" s="207">
        <f t="shared" si="24"/>
        <v>0</v>
      </c>
    </row>
    <row r="242" spans="1:15">
      <c r="A242" s="228">
        <v>232</v>
      </c>
      <c r="B242" s="229" t="s">
        <v>1303</v>
      </c>
      <c r="C242" s="230" t="s">
        <v>356</v>
      </c>
      <c r="D242" s="231" t="s">
        <v>1170</v>
      </c>
      <c r="E242" s="232" t="s">
        <v>1468</v>
      </c>
      <c r="F242" s="233" t="s">
        <v>665</v>
      </c>
      <c r="G242" s="234" t="s">
        <v>41</v>
      </c>
      <c r="H242" s="241">
        <v>14.8</v>
      </c>
      <c r="I242" s="239">
        <v>5</v>
      </c>
      <c r="J242" s="92">
        <v>189.2</v>
      </c>
      <c r="K242" s="258"/>
      <c r="L242" s="207">
        <f t="shared" si="20"/>
        <v>2800.16</v>
      </c>
      <c r="M242" s="207">
        <f t="shared" si="21"/>
        <v>0</v>
      </c>
      <c r="N242" s="208">
        <f t="shared" si="22"/>
        <v>0</v>
      </c>
      <c r="O242" s="207">
        <f t="shared" si="24"/>
        <v>0</v>
      </c>
    </row>
    <row r="243" spans="1:15">
      <c r="A243" s="228">
        <v>233</v>
      </c>
      <c r="B243" s="229" t="s">
        <v>1303</v>
      </c>
      <c r="C243" s="230" t="s">
        <v>356</v>
      </c>
      <c r="D243" s="231" t="s">
        <v>1171</v>
      </c>
      <c r="E243" s="232" t="s">
        <v>1469</v>
      </c>
      <c r="F243" s="233" t="s">
        <v>665</v>
      </c>
      <c r="G243" s="234" t="s">
        <v>41</v>
      </c>
      <c r="H243" s="241">
        <v>14.8</v>
      </c>
      <c r="I243" s="239">
        <v>5</v>
      </c>
      <c r="J243" s="92">
        <v>189.2</v>
      </c>
      <c r="K243" s="258"/>
      <c r="L243" s="207">
        <f t="shared" si="20"/>
        <v>2800.16</v>
      </c>
      <c r="M243" s="207">
        <f t="shared" si="21"/>
        <v>0</v>
      </c>
      <c r="N243" s="208">
        <f t="shared" si="22"/>
        <v>0</v>
      </c>
      <c r="O243" s="207">
        <f t="shared" si="24"/>
        <v>0</v>
      </c>
    </row>
    <row r="244" spans="1:15">
      <c r="A244" s="228">
        <v>234</v>
      </c>
      <c r="B244" s="229" t="s">
        <v>1303</v>
      </c>
      <c r="C244" s="230" t="s">
        <v>356</v>
      </c>
      <c r="D244" s="231" t="s">
        <v>1172</v>
      </c>
      <c r="E244" s="232" t="s">
        <v>1470</v>
      </c>
      <c r="F244" s="233" t="s">
        <v>1258</v>
      </c>
      <c r="G244" s="234" t="s">
        <v>44</v>
      </c>
      <c r="H244" s="241">
        <v>34</v>
      </c>
      <c r="I244" s="239">
        <v>5</v>
      </c>
      <c r="J244" s="92">
        <v>189.2</v>
      </c>
      <c r="K244" s="258"/>
      <c r="L244" s="207">
        <f t="shared" ref="L244:L307" si="26">H244*J244</f>
        <v>6432.7999999999993</v>
      </c>
      <c r="M244" s="207">
        <f t="shared" ref="M244:M307" si="27">IFERROR(L244/K244,0)</f>
        <v>0</v>
      </c>
      <c r="N244" s="208">
        <f t="shared" ref="N244:N307" si="28">IF(O244&gt;0,O244/J244,0)</f>
        <v>0</v>
      </c>
      <c r="O244" s="207">
        <f t="shared" si="24"/>
        <v>0</v>
      </c>
    </row>
    <row r="245" spans="1:15">
      <c r="A245" s="228">
        <v>235</v>
      </c>
      <c r="B245" s="229" t="s">
        <v>1303</v>
      </c>
      <c r="C245" s="230" t="s">
        <v>356</v>
      </c>
      <c r="D245" s="231" t="s">
        <v>1173</v>
      </c>
      <c r="E245" s="232" t="s">
        <v>1471</v>
      </c>
      <c r="F245" s="233" t="s">
        <v>1258</v>
      </c>
      <c r="G245" s="234" t="s">
        <v>44</v>
      </c>
      <c r="H245" s="241">
        <v>39.72</v>
      </c>
      <c r="I245" s="239">
        <v>5</v>
      </c>
      <c r="J245" s="92">
        <v>189.2</v>
      </c>
      <c r="K245" s="258"/>
      <c r="L245" s="207">
        <f t="shared" si="26"/>
        <v>7515.0239999999994</v>
      </c>
      <c r="M245" s="207">
        <f t="shared" si="27"/>
        <v>0</v>
      </c>
      <c r="N245" s="208">
        <f t="shared" si="28"/>
        <v>0</v>
      </c>
      <c r="O245" s="207">
        <f t="shared" si="24"/>
        <v>0</v>
      </c>
    </row>
    <row r="246" spans="1:15">
      <c r="A246" s="228">
        <v>236</v>
      </c>
      <c r="B246" s="229" t="s">
        <v>1303</v>
      </c>
      <c r="C246" s="230" t="s">
        <v>356</v>
      </c>
      <c r="D246" s="231" t="s">
        <v>1174</v>
      </c>
      <c r="E246" s="232" t="s">
        <v>1472</v>
      </c>
      <c r="F246" s="233" t="s">
        <v>1258</v>
      </c>
      <c r="G246" s="234" t="s">
        <v>44</v>
      </c>
      <c r="H246" s="241">
        <v>36.630000000000003</v>
      </c>
      <c r="I246" s="239">
        <v>5</v>
      </c>
      <c r="J246" s="92">
        <v>189.2</v>
      </c>
      <c r="K246" s="258"/>
      <c r="L246" s="207">
        <f t="shared" si="26"/>
        <v>6930.3959999999997</v>
      </c>
      <c r="M246" s="207">
        <f t="shared" si="27"/>
        <v>0</v>
      </c>
      <c r="N246" s="208">
        <f t="shared" si="28"/>
        <v>0</v>
      </c>
      <c r="O246" s="207">
        <f t="shared" si="24"/>
        <v>0</v>
      </c>
    </row>
    <row r="247" spans="1:15">
      <c r="A247" s="228">
        <v>237</v>
      </c>
      <c r="B247" s="229" t="s">
        <v>1303</v>
      </c>
      <c r="C247" s="230" t="s">
        <v>356</v>
      </c>
      <c r="D247" s="231" t="s">
        <v>1175</v>
      </c>
      <c r="E247" s="232" t="s">
        <v>1483</v>
      </c>
      <c r="F247" s="233" t="s">
        <v>665</v>
      </c>
      <c r="G247" s="234" t="s">
        <v>44</v>
      </c>
      <c r="H247" s="241">
        <v>10</v>
      </c>
      <c r="I247" s="239">
        <v>5</v>
      </c>
      <c r="J247" s="92">
        <v>189.2</v>
      </c>
      <c r="K247" s="258"/>
      <c r="L247" s="207">
        <f t="shared" si="26"/>
        <v>1892</v>
      </c>
      <c r="M247" s="207">
        <f t="shared" si="27"/>
        <v>0</v>
      </c>
      <c r="N247" s="208">
        <f t="shared" si="28"/>
        <v>0</v>
      </c>
      <c r="O247" s="207">
        <f t="shared" si="24"/>
        <v>0</v>
      </c>
    </row>
    <row r="248" spans="1:15">
      <c r="A248" s="228">
        <v>238</v>
      </c>
      <c r="B248" s="229" t="s">
        <v>1303</v>
      </c>
      <c r="C248" s="230" t="s">
        <v>356</v>
      </c>
      <c r="D248" s="231" t="s">
        <v>1176</v>
      </c>
      <c r="E248" s="232" t="s">
        <v>1484</v>
      </c>
      <c r="F248" s="233" t="s">
        <v>665</v>
      </c>
      <c r="G248" s="234" t="s">
        <v>44</v>
      </c>
      <c r="H248" s="241">
        <v>10</v>
      </c>
      <c r="I248" s="239">
        <v>5</v>
      </c>
      <c r="J248" s="92">
        <v>189.2</v>
      </c>
      <c r="K248" s="258"/>
      <c r="L248" s="207">
        <f t="shared" si="26"/>
        <v>1892</v>
      </c>
      <c r="M248" s="207">
        <f t="shared" si="27"/>
        <v>0</v>
      </c>
      <c r="N248" s="208">
        <f t="shared" si="28"/>
        <v>0</v>
      </c>
      <c r="O248" s="207">
        <f t="shared" si="24"/>
        <v>0</v>
      </c>
    </row>
    <row r="249" spans="1:15">
      <c r="A249" s="228">
        <v>239</v>
      </c>
      <c r="B249" s="229" t="s">
        <v>1303</v>
      </c>
      <c r="C249" s="230" t="s">
        <v>356</v>
      </c>
      <c r="D249" s="231" t="s">
        <v>1177</v>
      </c>
      <c r="E249" s="232" t="s">
        <v>1473</v>
      </c>
      <c r="F249" s="233" t="s">
        <v>1258</v>
      </c>
      <c r="G249" s="234" t="s">
        <v>44</v>
      </c>
      <c r="H249" s="241">
        <v>11.15</v>
      </c>
      <c r="I249" s="239">
        <v>5</v>
      </c>
      <c r="J249" s="92">
        <v>189.2</v>
      </c>
      <c r="K249" s="258"/>
      <c r="L249" s="207">
        <f t="shared" si="26"/>
        <v>2109.58</v>
      </c>
      <c r="M249" s="207">
        <f t="shared" si="27"/>
        <v>0</v>
      </c>
      <c r="N249" s="208">
        <f t="shared" si="28"/>
        <v>0</v>
      </c>
      <c r="O249" s="207">
        <f t="shared" si="24"/>
        <v>0</v>
      </c>
    </row>
    <row r="250" spans="1:15">
      <c r="A250" s="228">
        <v>240</v>
      </c>
      <c r="B250" s="229" t="s">
        <v>1303</v>
      </c>
      <c r="C250" s="230" t="s">
        <v>356</v>
      </c>
      <c r="D250" s="231" t="s">
        <v>1178</v>
      </c>
      <c r="E250" s="232" t="s">
        <v>1474</v>
      </c>
      <c r="F250" s="233" t="s">
        <v>1258</v>
      </c>
      <c r="G250" s="234" t="s">
        <v>44</v>
      </c>
      <c r="H250" s="241">
        <v>11.15</v>
      </c>
      <c r="I250" s="239">
        <v>5</v>
      </c>
      <c r="J250" s="92">
        <v>189.2</v>
      </c>
      <c r="K250" s="258"/>
      <c r="L250" s="207">
        <f t="shared" si="26"/>
        <v>2109.58</v>
      </c>
      <c r="M250" s="207">
        <f t="shared" si="27"/>
        <v>0</v>
      </c>
      <c r="N250" s="208">
        <f t="shared" si="28"/>
        <v>0</v>
      </c>
      <c r="O250" s="207">
        <f t="shared" si="24"/>
        <v>0</v>
      </c>
    </row>
    <row r="251" spans="1:15">
      <c r="A251" s="228">
        <v>241</v>
      </c>
      <c r="B251" s="229" t="s">
        <v>1303</v>
      </c>
      <c r="C251" s="230" t="s">
        <v>356</v>
      </c>
      <c r="D251" s="231" t="s">
        <v>1179</v>
      </c>
      <c r="E251" s="232" t="s">
        <v>1475</v>
      </c>
      <c r="F251" s="233" t="s">
        <v>364</v>
      </c>
      <c r="G251" s="234" t="s">
        <v>48</v>
      </c>
      <c r="H251" s="241">
        <v>16.260000000000002</v>
      </c>
      <c r="I251" s="239">
        <v>5</v>
      </c>
      <c r="J251" s="92">
        <v>189.2</v>
      </c>
      <c r="K251" s="258"/>
      <c r="L251" s="207">
        <f t="shared" si="26"/>
        <v>3076.3920000000003</v>
      </c>
      <c r="M251" s="207">
        <f t="shared" si="27"/>
        <v>0</v>
      </c>
      <c r="N251" s="208">
        <f t="shared" si="28"/>
        <v>0</v>
      </c>
      <c r="O251" s="207">
        <f t="shared" si="24"/>
        <v>0</v>
      </c>
    </row>
    <row r="252" spans="1:15">
      <c r="A252" s="228">
        <v>242</v>
      </c>
      <c r="B252" s="229" t="s">
        <v>1303</v>
      </c>
      <c r="C252" s="230" t="s">
        <v>356</v>
      </c>
      <c r="D252" s="231" t="s">
        <v>1180</v>
      </c>
      <c r="E252" s="232" t="s">
        <v>1476</v>
      </c>
      <c r="F252" s="233" t="s">
        <v>364</v>
      </c>
      <c r="G252" s="234" t="s">
        <v>48</v>
      </c>
      <c r="H252" s="241">
        <v>16.260000000000002</v>
      </c>
      <c r="I252" s="239">
        <v>5</v>
      </c>
      <c r="J252" s="92">
        <v>189.2</v>
      </c>
      <c r="K252" s="258"/>
      <c r="L252" s="207">
        <f t="shared" si="26"/>
        <v>3076.3920000000003</v>
      </c>
      <c r="M252" s="207">
        <f t="shared" si="27"/>
        <v>0</v>
      </c>
      <c r="N252" s="208">
        <f t="shared" si="28"/>
        <v>0</v>
      </c>
      <c r="O252" s="207">
        <f t="shared" si="24"/>
        <v>0</v>
      </c>
    </row>
    <row r="253" spans="1:15">
      <c r="A253" s="228">
        <v>243</v>
      </c>
      <c r="B253" s="229" t="s">
        <v>1303</v>
      </c>
      <c r="C253" s="230" t="s">
        <v>356</v>
      </c>
      <c r="D253" s="231" t="s">
        <v>1477</v>
      </c>
      <c r="E253" s="232" t="s">
        <v>340</v>
      </c>
      <c r="F253" s="233" t="s">
        <v>1265</v>
      </c>
      <c r="G253" s="234" t="s">
        <v>48</v>
      </c>
      <c r="H253" s="241">
        <v>7.05</v>
      </c>
      <c r="I253" s="239">
        <v>5</v>
      </c>
      <c r="J253" s="92">
        <v>189.2</v>
      </c>
      <c r="K253" s="258"/>
      <c r="L253" s="207">
        <f t="shared" si="26"/>
        <v>1333.86</v>
      </c>
      <c r="M253" s="207">
        <f t="shared" si="27"/>
        <v>0</v>
      </c>
      <c r="N253" s="208">
        <f t="shared" si="28"/>
        <v>0</v>
      </c>
      <c r="O253" s="207">
        <f t="shared" si="24"/>
        <v>0</v>
      </c>
    </row>
    <row r="254" spans="1:15">
      <c r="A254" s="228">
        <v>244</v>
      </c>
      <c r="B254" s="229" t="s">
        <v>1303</v>
      </c>
      <c r="C254" s="230" t="s">
        <v>356</v>
      </c>
      <c r="D254" s="231" t="s">
        <v>1478</v>
      </c>
      <c r="E254" s="232" t="s">
        <v>339</v>
      </c>
      <c r="F254" s="233" t="s">
        <v>1265</v>
      </c>
      <c r="G254" s="234" t="s">
        <v>48</v>
      </c>
      <c r="H254" s="241">
        <v>7.05</v>
      </c>
      <c r="I254" s="239">
        <v>5</v>
      </c>
      <c r="J254" s="92">
        <v>189.2</v>
      </c>
      <c r="K254" s="258"/>
      <c r="L254" s="207">
        <f t="shared" si="26"/>
        <v>1333.86</v>
      </c>
      <c r="M254" s="207">
        <f t="shared" si="27"/>
        <v>0</v>
      </c>
      <c r="N254" s="208">
        <f t="shared" si="28"/>
        <v>0</v>
      </c>
      <c r="O254" s="207">
        <f t="shared" si="24"/>
        <v>0</v>
      </c>
    </row>
    <row r="255" spans="1:15">
      <c r="A255" s="228">
        <v>245</v>
      </c>
      <c r="B255" s="229" t="s">
        <v>1303</v>
      </c>
      <c r="C255" s="230" t="s">
        <v>356</v>
      </c>
      <c r="D255" s="231" t="s">
        <v>1479</v>
      </c>
      <c r="E255" s="232" t="s">
        <v>1003</v>
      </c>
      <c r="F255" s="233" t="s">
        <v>1266</v>
      </c>
      <c r="G255" s="234" t="s">
        <v>48</v>
      </c>
      <c r="H255" s="241">
        <v>9.5</v>
      </c>
      <c r="I255" s="239">
        <v>5</v>
      </c>
      <c r="J255" s="92">
        <v>189.2</v>
      </c>
      <c r="K255" s="258"/>
      <c r="L255" s="207">
        <f t="shared" si="26"/>
        <v>1797.3999999999999</v>
      </c>
      <c r="M255" s="207">
        <f t="shared" si="27"/>
        <v>0</v>
      </c>
      <c r="N255" s="208">
        <f t="shared" si="28"/>
        <v>0</v>
      </c>
      <c r="O255" s="207">
        <f t="shared" si="24"/>
        <v>0</v>
      </c>
    </row>
    <row r="256" spans="1:15" ht="28.5">
      <c r="A256" s="228">
        <v>246</v>
      </c>
      <c r="B256" s="229" t="s">
        <v>1303</v>
      </c>
      <c r="C256" s="230" t="s">
        <v>356</v>
      </c>
      <c r="D256" s="231" t="s">
        <v>1181</v>
      </c>
      <c r="E256" s="232" t="s">
        <v>1485</v>
      </c>
      <c r="F256" s="233" t="s">
        <v>665</v>
      </c>
      <c r="G256" s="234" t="s">
        <v>48</v>
      </c>
      <c r="H256" s="241">
        <v>2.5</v>
      </c>
      <c r="I256" s="239">
        <v>5</v>
      </c>
      <c r="J256" s="92">
        <v>189.2</v>
      </c>
      <c r="K256" s="258"/>
      <c r="L256" s="207">
        <f t="shared" si="26"/>
        <v>473</v>
      </c>
      <c r="M256" s="207">
        <f t="shared" si="27"/>
        <v>0</v>
      </c>
      <c r="N256" s="208">
        <f t="shared" si="28"/>
        <v>0</v>
      </c>
      <c r="O256" s="207">
        <f t="shared" si="24"/>
        <v>0</v>
      </c>
    </row>
    <row r="257" spans="1:15" ht="28.5">
      <c r="A257" s="228">
        <v>247</v>
      </c>
      <c r="B257" s="229" t="s">
        <v>1303</v>
      </c>
      <c r="C257" s="230" t="s">
        <v>356</v>
      </c>
      <c r="D257" s="231" t="s">
        <v>1182</v>
      </c>
      <c r="E257" s="232" t="s">
        <v>1486</v>
      </c>
      <c r="F257" s="233" t="s">
        <v>665</v>
      </c>
      <c r="G257" s="234" t="s">
        <v>48</v>
      </c>
      <c r="H257" s="241">
        <v>2.5</v>
      </c>
      <c r="I257" s="239">
        <v>5</v>
      </c>
      <c r="J257" s="92">
        <v>189.2</v>
      </c>
      <c r="K257" s="258"/>
      <c r="L257" s="207">
        <f t="shared" si="26"/>
        <v>473</v>
      </c>
      <c r="M257" s="207">
        <f t="shared" si="27"/>
        <v>0</v>
      </c>
      <c r="N257" s="208">
        <f t="shared" si="28"/>
        <v>0</v>
      </c>
      <c r="O257" s="207">
        <f t="shared" si="24"/>
        <v>0</v>
      </c>
    </row>
    <row r="258" spans="1:15" ht="28.5">
      <c r="A258" s="228">
        <v>248</v>
      </c>
      <c r="B258" s="229" t="s">
        <v>1303</v>
      </c>
      <c r="C258" s="230" t="s">
        <v>356</v>
      </c>
      <c r="D258" s="231" t="s">
        <v>1183</v>
      </c>
      <c r="E258" s="232" t="s">
        <v>1487</v>
      </c>
      <c r="F258" s="233" t="s">
        <v>665</v>
      </c>
      <c r="G258" s="234" t="s">
        <v>48</v>
      </c>
      <c r="H258" s="241">
        <v>2.5</v>
      </c>
      <c r="I258" s="239">
        <v>5</v>
      </c>
      <c r="J258" s="92">
        <v>189.2</v>
      </c>
      <c r="K258" s="258"/>
      <c r="L258" s="207">
        <f t="shared" si="26"/>
        <v>473</v>
      </c>
      <c r="M258" s="207">
        <f t="shared" si="27"/>
        <v>0</v>
      </c>
      <c r="N258" s="208">
        <f t="shared" si="28"/>
        <v>0</v>
      </c>
      <c r="O258" s="207">
        <f t="shared" si="24"/>
        <v>0</v>
      </c>
    </row>
    <row r="259" spans="1:15" ht="28.5">
      <c r="A259" s="228">
        <v>249</v>
      </c>
      <c r="B259" s="229" t="s">
        <v>1303</v>
      </c>
      <c r="C259" s="230" t="s">
        <v>356</v>
      </c>
      <c r="D259" s="231" t="s">
        <v>1184</v>
      </c>
      <c r="E259" s="232" t="s">
        <v>1488</v>
      </c>
      <c r="F259" s="233" t="s">
        <v>665</v>
      </c>
      <c r="G259" s="234" t="s">
        <v>48</v>
      </c>
      <c r="H259" s="241">
        <v>2.5</v>
      </c>
      <c r="I259" s="239">
        <v>5</v>
      </c>
      <c r="J259" s="92">
        <v>189.2</v>
      </c>
      <c r="K259" s="258"/>
      <c r="L259" s="207">
        <f t="shared" si="26"/>
        <v>473</v>
      </c>
      <c r="M259" s="207">
        <f t="shared" si="27"/>
        <v>0</v>
      </c>
      <c r="N259" s="208">
        <f t="shared" si="28"/>
        <v>0</v>
      </c>
      <c r="O259" s="207">
        <f t="shared" si="24"/>
        <v>0</v>
      </c>
    </row>
    <row r="260" spans="1:15">
      <c r="A260" s="228">
        <v>250</v>
      </c>
      <c r="B260" s="229" t="s">
        <v>1303</v>
      </c>
      <c r="C260" s="230" t="s">
        <v>356</v>
      </c>
      <c r="D260" s="231" t="s">
        <v>1185</v>
      </c>
      <c r="E260" s="232" t="s">
        <v>1004</v>
      </c>
      <c r="F260" s="233" t="s">
        <v>411</v>
      </c>
      <c r="G260" s="234" t="s">
        <v>85</v>
      </c>
      <c r="H260" s="241">
        <v>1275</v>
      </c>
      <c r="I260" s="239">
        <v>5</v>
      </c>
      <c r="J260" s="92">
        <v>189.2</v>
      </c>
      <c r="K260" s="258"/>
      <c r="L260" s="207">
        <f t="shared" si="26"/>
        <v>241230</v>
      </c>
      <c r="M260" s="207">
        <f t="shared" si="27"/>
        <v>0</v>
      </c>
      <c r="N260" s="208">
        <f t="shared" si="28"/>
        <v>0</v>
      </c>
      <c r="O260" s="207">
        <f t="shared" si="24"/>
        <v>0</v>
      </c>
    </row>
    <row r="261" spans="1:15">
      <c r="A261" s="228">
        <v>251</v>
      </c>
      <c r="B261" s="229" t="s">
        <v>1303</v>
      </c>
      <c r="C261" s="230" t="s">
        <v>356</v>
      </c>
      <c r="D261" s="231" t="s">
        <v>1186</v>
      </c>
      <c r="E261" s="232" t="s">
        <v>696</v>
      </c>
      <c r="F261" s="233" t="s">
        <v>411</v>
      </c>
      <c r="G261" s="234" t="s">
        <v>57</v>
      </c>
      <c r="H261" s="241">
        <v>49</v>
      </c>
      <c r="I261" s="239">
        <v>0.04</v>
      </c>
      <c r="J261" s="92">
        <v>2</v>
      </c>
      <c r="K261" s="258"/>
      <c r="L261" s="207">
        <f t="shared" si="26"/>
        <v>98</v>
      </c>
      <c r="M261" s="207">
        <f t="shared" si="27"/>
        <v>0</v>
      </c>
      <c r="N261" s="208">
        <f t="shared" si="28"/>
        <v>0</v>
      </c>
      <c r="O261" s="207">
        <f t="shared" si="24"/>
        <v>0</v>
      </c>
    </row>
    <row r="262" spans="1:15">
      <c r="A262" s="228">
        <v>252</v>
      </c>
      <c r="B262" s="229" t="s">
        <v>1303</v>
      </c>
      <c r="C262" s="230" t="s">
        <v>356</v>
      </c>
      <c r="D262" s="231" t="s">
        <v>1187</v>
      </c>
      <c r="E262" s="232" t="s">
        <v>1005</v>
      </c>
      <c r="F262" s="233" t="s">
        <v>665</v>
      </c>
      <c r="G262" s="234" t="s">
        <v>41</v>
      </c>
      <c r="H262" s="241">
        <v>11</v>
      </c>
      <c r="I262" s="239">
        <v>5</v>
      </c>
      <c r="J262" s="92">
        <v>189.2</v>
      </c>
      <c r="K262" s="258"/>
      <c r="L262" s="207">
        <f t="shared" si="26"/>
        <v>2081.1999999999998</v>
      </c>
      <c r="M262" s="207">
        <f t="shared" si="27"/>
        <v>0</v>
      </c>
      <c r="N262" s="208">
        <f t="shared" si="28"/>
        <v>0</v>
      </c>
      <c r="O262" s="207">
        <f t="shared" si="24"/>
        <v>0</v>
      </c>
    </row>
    <row r="263" spans="1:15">
      <c r="A263" s="228">
        <v>253</v>
      </c>
      <c r="B263" s="229" t="s">
        <v>1303</v>
      </c>
      <c r="C263" s="230" t="s">
        <v>356</v>
      </c>
      <c r="D263" s="231" t="s">
        <v>1188</v>
      </c>
      <c r="E263" s="232" t="s">
        <v>1006</v>
      </c>
      <c r="F263" s="233" t="s">
        <v>665</v>
      </c>
      <c r="G263" s="234" t="s">
        <v>41</v>
      </c>
      <c r="H263" s="241">
        <v>11</v>
      </c>
      <c r="I263" s="239">
        <v>5</v>
      </c>
      <c r="J263" s="92">
        <v>189.2</v>
      </c>
      <c r="K263" s="258"/>
      <c r="L263" s="207">
        <f t="shared" si="26"/>
        <v>2081.1999999999998</v>
      </c>
      <c r="M263" s="207">
        <f t="shared" si="27"/>
        <v>0</v>
      </c>
      <c r="N263" s="208">
        <f t="shared" si="28"/>
        <v>0</v>
      </c>
      <c r="O263" s="207">
        <f t="shared" si="24"/>
        <v>0</v>
      </c>
    </row>
    <row r="264" spans="1:15">
      <c r="A264" s="228">
        <v>254</v>
      </c>
      <c r="B264" s="229" t="s">
        <v>1303</v>
      </c>
      <c r="C264" s="230" t="s">
        <v>356</v>
      </c>
      <c r="D264" s="231" t="s">
        <v>1189</v>
      </c>
      <c r="E264" s="232" t="s">
        <v>697</v>
      </c>
      <c r="F264" s="233" t="s">
        <v>411</v>
      </c>
      <c r="G264" s="234" t="s">
        <v>57</v>
      </c>
      <c r="H264" s="241">
        <v>33.950000000000003</v>
      </c>
      <c r="I264" s="239">
        <v>0.04</v>
      </c>
      <c r="J264" s="92">
        <v>2</v>
      </c>
      <c r="K264" s="258"/>
      <c r="L264" s="207">
        <f t="shared" si="26"/>
        <v>67.900000000000006</v>
      </c>
      <c r="M264" s="207">
        <f t="shared" si="27"/>
        <v>0</v>
      </c>
      <c r="N264" s="208">
        <f t="shared" si="28"/>
        <v>0</v>
      </c>
      <c r="O264" s="207">
        <f t="shared" ref="O264:O324" si="29">ROUND(M264*SVS_UR_3_6,2)</f>
        <v>0</v>
      </c>
    </row>
    <row r="265" spans="1:15">
      <c r="A265" s="228">
        <v>255</v>
      </c>
      <c r="B265" s="229" t="s">
        <v>1303</v>
      </c>
      <c r="C265" s="230" t="s">
        <v>356</v>
      </c>
      <c r="D265" s="231" t="s">
        <v>1190</v>
      </c>
      <c r="E265" s="232" t="s">
        <v>1007</v>
      </c>
      <c r="F265" s="233" t="s">
        <v>665</v>
      </c>
      <c r="G265" s="234" t="s">
        <v>41</v>
      </c>
      <c r="H265" s="241">
        <v>11</v>
      </c>
      <c r="I265" s="239">
        <v>5</v>
      </c>
      <c r="J265" s="92">
        <v>189.2</v>
      </c>
      <c r="K265" s="258"/>
      <c r="L265" s="207">
        <f t="shared" si="26"/>
        <v>2081.1999999999998</v>
      </c>
      <c r="M265" s="207">
        <f t="shared" si="27"/>
        <v>0</v>
      </c>
      <c r="N265" s="208">
        <f t="shared" si="28"/>
        <v>0</v>
      </c>
      <c r="O265" s="207">
        <f t="shared" si="29"/>
        <v>0</v>
      </c>
    </row>
    <row r="266" spans="1:15">
      <c r="A266" s="228">
        <v>256</v>
      </c>
      <c r="B266" s="229" t="s">
        <v>1303</v>
      </c>
      <c r="C266" s="230" t="s">
        <v>356</v>
      </c>
      <c r="D266" s="231" t="s">
        <v>1191</v>
      </c>
      <c r="E266" s="232" t="s">
        <v>698</v>
      </c>
      <c r="F266" s="233" t="s">
        <v>411</v>
      </c>
      <c r="G266" s="234" t="s">
        <v>57</v>
      </c>
      <c r="H266" s="241">
        <v>49</v>
      </c>
      <c r="I266" s="239">
        <v>0.04</v>
      </c>
      <c r="J266" s="92">
        <v>2</v>
      </c>
      <c r="K266" s="258"/>
      <c r="L266" s="207">
        <f t="shared" si="26"/>
        <v>98</v>
      </c>
      <c r="M266" s="207">
        <f t="shared" si="27"/>
        <v>0</v>
      </c>
      <c r="N266" s="208">
        <f t="shared" si="28"/>
        <v>0</v>
      </c>
      <c r="O266" s="207">
        <f t="shared" si="29"/>
        <v>0</v>
      </c>
    </row>
    <row r="267" spans="1:15" ht="28.5">
      <c r="A267" s="228">
        <v>257</v>
      </c>
      <c r="B267" s="229" t="s">
        <v>1303</v>
      </c>
      <c r="C267" s="230" t="s">
        <v>356</v>
      </c>
      <c r="D267" s="231" t="s">
        <v>1192</v>
      </c>
      <c r="E267" s="232" t="s">
        <v>1480</v>
      </c>
      <c r="F267" s="233" t="s">
        <v>665</v>
      </c>
      <c r="G267" s="234" t="s">
        <v>78</v>
      </c>
      <c r="H267" s="236">
        <v>4.21</v>
      </c>
      <c r="I267" s="138"/>
      <c r="J267" s="138"/>
      <c r="K267" s="138"/>
      <c r="L267" s="237"/>
      <c r="M267" s="237"/>
      <c r="N267" s="237"/>
      <c r="O267" s="237"/>
    </row>
    <row r="268" spans="1:15" ht="28.5">
      <c r="A268" s="228">
        <v>258</v>
      </c>
      <c r="B268" s="229" t="s">
        <v>1303</v>
      </c>
      <c r="C268" s="230" t="s">
        <v>784</v>
      </c>
      <c r="D268" s="231" t="s">
        <v>1193</v>
      </c>
      <c r="E268" s="232" t="s">
        <v>1008</v>
      </c>
      <c r="F268" s="233" t="s">
        <v>411</v>
      </c>
      <c r="G268" s="234" t="s">
        <v>41</v>
      </c>
      <c r="H268" s="241">
        <v>18.7</v>
      </c>
      <c r="I268" s="239">
        <v>5</v>
      </c>
      <c r="J268" s="92">
        <v>189.2</v>
      </c>
      <c r="K268" s="258"/>
      <c r="L268" s="207">
        <f t="shared" si="26"/>
        <v>3538.0399999999995</v>
      </c>
      <c r="M268" s="207">
        <f t="shared" si="27"/>
        <v>0</v>
      </c>
      <c r="N268" s="208">
        <f t="shared" si="28"/>
        <v>0</v>
      </c>
      <c r="O268" s="207">
        <f t="shared" si="29"/>
        <v>0</v>
      </c>
    </row>
    <row r="269" spans="1:15">
      <c r="A269" s="228">
        <v>259</v>
      </c>
      <c r="B269" s="229" t="s">
        <v>1303</v>
      </c>
      <c r="C269" s="230" t="s">
        <v>784</v>
      </c>
      <c r="D269" s="231" t="s">
        <v>754</v>
      </c>
      <c r="E269" s="232" t="s">
        <v>646</v>
      </c>
      <c r="F269" s="233" t="s">
        <v>411</v>
      </c>
      <c r="G269" s="234" t="s">
        <v>365</v>
      </c>
      <c r="H269" s="236">
        <v>71.12</v>
      </c>
      <c r="I269" s="239">
        <v>5</v>
      </c>
      <c r="J269" s="92">
        <v>189.2</v>
      </c>
      <c r="K269" s="258"/>
      <c r="L269" s="207">
        <f t="shared" si="26"/>
        <v>13455.904</v>
      </c>
      <c r="M269" s="207">
        <f t="shared" si="27"/>
        <v>0</v>
      </c>
      <c r="N269" s="208">
        <f t="shared" si="28"/>
        <v>0</v>
      </c>
      <c r="O269" s="207">
        <f t="shared" si="29"/>
        <v>0</v>
      </c>
    </row>
    <row r="270" spans="1:15">
      <c r="A270" s="228">
        <v>260</v>
      </c>
      <c r="B270" s="229" t="s">
        <v>1303</v>
      </c>
      <c r="C270" s="230" t="s">
        <v>784</v>
      </c>
      <c r="D270" s="231" t="s">
        <v>1194</v>
      </c>
      <c r="E270" s="232" t="s">
        <v>1009</v>
      </c>
      <c r="F270" s="233" t="s">
        <v>411</v>
      </c>
      <c r="G270" s="234" t="s">
        <v>43</v>
      </c>
      <c r="H270" s="241">
        <v>16</v>
      </c>
      <c r="I270" s="239">
        <v>5</v>
      </c>
      <c r="J270" s="92">
        <v>189.2</v>
      </c>
      <c r="K270" s="258"/>
      <c r="L270" s="207">
        <f t="shared" si="26"/>
        <v>3027.2</v>
      </c>
      <c r="M270" s="207">
        <f t="shared" si="27"/>
        <v>0</v>
      </c>
      <c r="N270" s="208">
        <f t="shared" si="28"/>
        <v>0</v>
      </c>
      <c r="O270" s="207">
        <f t="shared" si="29"/>
        <v>0</v>
      </c>
    </row>
    <row r="271" spans="1:15">
      <c r="A271" s="228">
        <v>261</v>
      </c>
      <c r="B271" s="229" t="s">
        <v>1303</v>
      </c>
      <c r="C271" s="230" t="s">
        <v>784</v>
      </c>
      <c r="D271" s="231" t="s">
        <v>104</v>
      </c>
      <c r="E271" s="232" t="s">
        <v>1010</v>
      </c>
      <c r="F271" s="233" t="s">
        <v>411</v>
      </c>
      <c r="G271" s="234" t="s">
        <v>43</v>
      </c>
      <c r="H271" s="236">
        <v>6.87</v>
      </c>
      <c r="I271" s="239">
        <v>5</v>
      </c>
      <c r="J271" s="92">
        <v>189.2</v>
      </c>
      <c r="K271" s="258"/>
      <c r="L271" s="207">
        <f t="shared" si="26"/>
        <v>1299.8039999999999</v>
      </c>
      <c r="M271" s="207">
        <f t="shared" si="27"/>
        <v>0</v>
      </c>
      <c r="N271" s="208">
        <f t="shared" si="28"/>
        <v>0</v>
      </c>
      <c r="O271" s="207">
        <f t="shared" si="29"/>
        <v>0</v>
      </c>
    </row>
    <row r="272" spans="1:15">
      <c r="A272" s="228">
        <v>262</v>
      </c>
      <c r="B272" s="229" t="s">
        <v>1303</v>
      </c>
      <c r="C272" s="230" t="s">
        <v>784</v>
      </c>
      <c r="D272" s="231" t="s">
        <v>755</v>
      </c>
      <c r="E272" s="232" t="s">
        <v>646</v>
      </c>
      <c r="F272" s="233" t="s">
        <v>411</v>
      </c>
      <c r="G272" s="234" t="s">
        <v>365</v>
      </c>
      <c r="H272" s="236">
        <v>71.12</v>
      </c>
      <c r="I272" s="239">
        <v>5</v>
      </c>
      <c r="J272" s="92">
        <v>189.2</v>
      </c>
      <c r="K272" s="258"/>
      <c r="L272" s="207">
        <f t="shared" si="26"/>
        <v>13455.904</v>
      </c>
      <c r="M272" s="207">
        <f t="shared" si="27"/>
        <v>0</v>
      </c>
      <c r="N272" s="208">
        <f t="shared" si="28"/>
        <v>0</v>
      </c>
      <c r="O272" s="207">
        <f t="shared" si="29"/>
        <v>0</v>
      </c>
    </row>
    <row r="273" spans="1:15">
      <c r="A273" s="228">
        <v>263</v>
      </c>
      <c r="B273" s="229" t="s">
        <v>1303</v>
      </c>
      <c r="C273" s="230" t="s">
        <v>784</v>
      </c>
      <c r="D273" s="231" t="s">
        <v>1195</v>
      </c>
      <c r="E273" s="232" t="s">
        <v>1011</v>
      </c>
      <c r="F273" s="233" t="s">
        <v>411</v>
      </c>
      <c r="G273" s="234" t="s">
        <v>43</v>
      </c>
      <c r="H273" s="241">
        <v>12.4</v>
      </c>
      <c r="I273" s="239">
        <v>5</v>
      </c>
      <c r="J273" s="92">
        <v>189.2</v>
      </c>
      <c r="K273" s="258"/>
      <c r="L273" s="207">
        <f t="shared" si="26"/>
        <v>2346.08</v>
      </c>
      <c r="M273" s="207">
        <f t="shared" si="27"/>
        <v>0</v>
      </c>
      <c r="N273" s="208">
        <f t="shared" si="28"/>
        <v>0</v>
      </c>
      <c r="O273" s="207">
        <f t="shared" si="29"/>
        <v>0</v>
      </c>
    </row>
    <row r="274" spans="1:15">
      <c r="A274" s="228">
        <v>264</v>
      </c>
      <c r="B274" s="229" t="s">
        <v>1303</v>
      </c>
      <c r="C274" s="230" t="s">
        <v>784</v>
      </c>
      <c r="D274" s="231" t="s">
        <v>104</v>
      </c>
      <c r="E274" s="232" t="s">
        <v>1012</v>
      </c>
      <c r="F274" s="233" t="s">
        <v>411</v>
      </c>
      <c r="G274" s="234" t="s">
        <v>43</v>
      </c>
      <c r="H274" s="236">
        <v>8.4600000000000009</v>
      </c>
      <c r="I274" s="239">
        <v>5</v>
      </c>
      <c r="J274" s="92">
        <v>189.2</v>
      </c>
      <c r="K274" s="258"/>
      <c r="L274" s="207">
        <f t="shared" si="26"/>
        <v>1600.6320000000001</v>
      </c>
      <c r="M274" s="207">
        <f t="shared" si="27"/>
        <v>0</v>
      </c>
      <c r="N274" s="208">
        <f t="shared" si="28"/>
        <v>0</v>
      </c>
      <c r="O274" s="207">
        <f t="shared" si="29"/>
        <v>0</v>
      </c>
    </row>
    <row r="275" spans="1:15">
      <c r="A275" s="228">
        <v>265</v>
      </c>
      <c r="B275" s="229" t="s">
        <v>1303</v>
      </c>
      <c r="C275" s="230" t="s">
        <v>784</v>
      </c>
      <c r="D275" s="231" t="s">
        <v>756</v>
      </c>
      <c r="E275" s="232" t="s">
        <v>646</v>
      </c>
      <c r="F275" s="233" t="s">
        <v>411</v>
      </c>
      <c r="G275" s="234" t="s">
        <v>365</v>
      </c>
      <c r="H275" s="236">
        <v>71.12</v>
      </c>
      <c r="I275" s="239">
        <v>5</v>
      </c>
      <c r="J275" s="92">
        <v>189.2</v>
      </c>
      <c r="K275" s="258"/>
      <c r="L275" s="207">
        <f t="shared" si="26"/>
        <v>13455.904</v>
      </c>
      <c r="M275" s="207">
        <f t="shared" si="27"/>
        <v>0</v>
      </c>
      <c r="N275" s="208">
        <f t="shared" si="28"/>
        <v>0</v>
      </c>
      <c r="O275" s="207">
        <f t="shared" si="29"/>
        <v>0</v>
      </c>
    </row>
    <row r="276" spans="1:15">
      <c r="A276" s="228">
        <v>266</v>
      </c>
      <c r="B276" s="229" t="s">
        <v>1303</v>
      </c>
      <c r="C276" s="230" t="s">
        <v>784</v>
      </c>
      <c r="D276" s="231" t="s">
        <v>1196</v>
      </c>
      <c r="E276" s="232" t="s">
        <v>1013</v>
      </c>
      <c r="F276" s="233" t="s">
        <v>411</v>
      </c>
      <c r="G276" s="234" t="s">
        <v>43</v>
      </c>
      <c r="H276" s="236">
        <v>15.04</v>
      </c>
      <c r="I276" s="239">
        <v>5</v>
      </c>
      <c r="J276" s="92">
        <v>189.2</v>
      </c>
      <c r="K276" s="258"/>
      <c r="L276" s="207">
        <f t="shared" si="26"/>
        <v>2845.5679999999998</v>
      </c>
      <c r="M276" s="207">
        <f t="shared" si="27"/>
        <v>0</v>
      </c>
      <c r="N276" s="208">
        <f t="shared" si="28"/>
        <v>0</v>
      </c>
      <c r="O276" s="207">
        <f t="shared" si="29"/>
        <v>0</v>
      </c>
    </row>
    <row r="277" spans="1:15">
      <c r="A277" s="228">
        <v>267</v>
      </c>
      <c r="B277" s="229" t="s">
        <v>1303</v>
      </c>
      <c r="C277" s="230" t="s">
        <v>784</v>
      </c>
      <c r="D277" s="231" t="s">
        <v>104</v>
      </c>
      <c r="E277" s="232" t="s">
        <v>1014</v>
      </c>
      <c r="F277" s="233" t="s">
        <v>411</v>
      </c>
      <c r="G277" s="234" t="s">
        <v>43</v>
      </c>
      <c r="H277" s="236">
        <v>7.91</v>
      </c>
      <c r="I277" s="239">
        <v>5</v>
      </c>
      <c r="J277" s="92">
        <v>189.2</v>
      </c>
      <c r="K277" s="258"/>
      <c r="L277" s="207">
        <f t="shared" si="26"/>
        <v>1496.5719999999999</v>
      </c>
      <c r="M277" s="207">
        <f t="shared" si="27"/>
        <v>0</v>
      </c>
      <c r="N277" s="208">
        <f t="shared" si="28"/>
        <v>0</v>
      </c>
      <c r="O277" s="207">
        <f t="shared" si="29"/>
        <v>0</v>
      </c>
    </row>
    <row r="278" spans="1:15">
      <c r="A278" s="228">
        <v>268</v>
      </c>
      <c r="B278" s="229" t="s">
        <v>1303</v>
      </c>
      <c r="C278" s="230" t="s">
        <v>784</v>
      </c>
      <c r="D278" s="231" t="s">
        <v>757</v>
      </c>
      <c r="E278" s="232" t="s">
        <v>646</v>
      </c>
      <c r="F278" s="233" t="s">
        <v>411</v>
      </c>
      <c r="G278" s="234" t="s">
        <v>365</v>
      </c>
      <c r="H278" s="236">
        <v>71.12</v>
      </c>
      <c r="I278" s="239">
        <v>5</v>
      </c>
      <c r="J278" s="92">
        <v>189.2</v>
      </c>
      <c r="K278" s="258"/>
      <c r="L278" s="207">
        <f t="shared" si="26"/>
        <v>13455.904</v>
      </c>
      <c r="M278" s="207">
        <f t="shared" si="27"/>
        <v>0</v>
      </c>
      <c r="N278" s="208">
        <f t="shared" si="28"/>
        <v>0</v>
      </c>
      <c r="O278" s="207">
        <f t="shared" si="29"/>
        <v>0</v>
      </c>
    </row>
    <row r="279" spans="1:15">
      <c r="A279" s="228">
        <v>269</v>
      </c>
      <c r="B279" s="229" t="s">
        <v>1303</v>
      </c>
      <c r="C279" s="230" t="s">
        <v>784</v>
      </c>
      <c r="D279" s="231" t="s">
        <v>1197</v>
      </c>
      <c r="E279" s="232" t="s">
        <v>1015</v>
      </c>
      <c r="F279" s="233" t="s">
        <v>411</v>
      </c>
      <c r="G279" s="234" t="s">
        <v>43</v>
      </c>
      <c r="H279" s="241">
        <v>15.8</v>
      </c>
      <c r="I279" s="239">
        <v>5</v>
      </c>
      <c r="J279" s="92">
        <v>189.2</v>
      </c>
      <c r="K279" s="258"/>
      <c r="L279" s="207">
        <f t="shared" si="26"/>
        <v>2989.36</v>
      </c>
      <c r="M279" s="207">
        <f t="shared" si="27"/>
        <v>0</v>
      </c>
      <c r="N279" s="208">
        <f t="shared" si="28"/>
        <v>0</v>
      </c>
      <c r="O279" s="207">
        <f t="shared" si="29"/>
        <v>0</v>
      </c>
    </row>
    <row r="280" spans="1:15">
      <c r="A280" s="228">
        <v>270</v>
      </c>
      <c r="B280" s="229" t="s">
        <v>1303</v>
      </c>
      <c r="C280" s="230" t="s">
        <v>784</v>
      </c>
      <c r="D280" s="231" t="s">
        <v>104</v>
      </c>
      <c r="E280" s="232" t="s">
        <v>1016</v>
      </c>
      <c r="F280" s="233" t="s">
        <v>411</v>
      </c>
      <c r="G280" s="234" t="s">
        <v>43</v>
      </c>
      <c r="H280" s="236">
        <v>7.15</v>
      </c>
      <c r="I280" s="239">
        <v>5</v>
      </c>
      <c r="J280" s="92">
        <v>189.2</v>
      </c>
      <c r="K280" s="258"/>
      <c r="L280" s="207">
        <f t="shared" si="26"/>
        <v>1352.78</v>
      </c>
      <c r="M280" s="207">
        <f t="shared" si="27"/>
        <v>0</v>
      </c>
      <c r="N280" s="208">
        <f t="shared" si="28"/>
        <v>0</v>
      </c>
      <c r="O280" s="207">
        <f t="shared" si="29"/>
        <v>0</v>
      </c>
    </row>
    <row r="281" spans="1:15">
      <c r="A281" s="228">
        <v>271</v>
      </c>
      <c r="B281" s="229" t="s">
        <v>1303</v>
      </c>
      <c r="C281" s="230" t="s">
        <v>784</v>
      </c>
      <c r="D281" s="231" t="s">
        <v>758</v>
      </c>
      <c r="E281" s="232" t="s">
        <v>646</v>
      </c>
      <c r="F281" s="233" t="s">
        <v>411</v>
      </c>
      <c r="G281" s="234" t="s">
        <v>365</v>
      </c>
      <c r="H281" s="236">
        <v>71.12</v>
      </c>
      <c r="I281" s="239">
        <v>5</v>
      </c>
      <c r="J281" s="92">
        <v>189.2</v>
      </c>
      <c r="K281" s="258"/>
      <c r="L281" s="207">
        <f t="shared" si="26"/>
        <v>13455.904</v>
      </c>
      <c r="M281" s="207">
        <f t="shared" si="27"/>
        <v>0</v>
      </c>
      <c r="N281" s="208">
        <f t="shared" si="28"/>
        <v>0</v>
      </c>
      <c r="O281" s="207">
        <f t="shared" si="29"/>
        <v>0</v>
      </c>
    </row>
    <row r="282" spans="1:15">
      <c r="A282" s="228">
        <v>272</v>
      </c>
      <c r="B282" s="229" t="s">
        <v>1303</v>
      </c>
      <c r="C282" s="230" t="s">
        <v>784</v>
      </c>
      <c r="D282" s="231" t="s">
        <v>1198</v>
      </c>
      <c r="E282" s="232" t="s">
        <v>1017</v>
      </c>
      <c r="F282" s="233" t="s">
        <v>411</v>
      </c>
      <c r="G282" s="234" t="s">
        <v>43</v>
      </c>
      <c r="H282" s="236">
        <v>16.149999999999999</v>
      </c>
      <c r="I282" s="239">
        <v>5</v>
      </c>
      <c r="J282" s="92">
        <v>189.2</v>
      </c>
      <c r="K282" s="258"/>
      <c r="L282" s="207">
        <f t="shared" si="26"/>
        <v>3055.5799999999995</v>
      </c>
      <c r="M282" s="207">
        <f t="shared" si="27"/>
        <v>0</v>
      </c>
      <c r="N282" s="208">
        <f t="shared" si="28"/>
        <v>0</v>
      </c>
      <c r="O282" s="207">
        <f t="shared" si="29"/>
        <v>0</v>
      </c>
    </row>
    <row r="283" spans="1:15">
      <c r="A283" s="228">
        <v>273</v>
      </c>
      <c r="B283" s="229" t="s">
        <v>1303</v>
      </c>
      <c r="C283" s="230" t="s">
        <v>784</v>
      </c>
      <c r="D283" s="231" t="s">
        <v>104</v>
      </c>
      <c r="E283" s="232" t="s">
        <v>1018</v>
      </c>
      <c r="F283" s="233" t="s">
        <v>411</v>
      </c>
      <c r="G283" s="234" t="s">
        <v>43</v>
      </c>
      <c r="H283" s="241">
        <v>6.8</v>
      </c>
      <c r="I283" s="239">
        <v>5</v>
      </c>
      <c r="J283" s="92">
        <v>189.2</v>
      </c>
      <c r="K283" s="258"/>
      <c r="L283" s="207">
        <f t="shared" si="26"/>
        <v>1286.56</v>
      </c>
      <c r="M283" s="207">
        <f t="shared" si="27"/>
        <v>0</v>
      </c>
      <c r="N283" s="208">
        <f t="shared" si="28"/>
        <v>0</v>
      </c>
      <c r="O283" s="207">
        <f t="shared" si="29"/>
        <v>0</v>
      </c>
    </row>
    <row r="284" spans="1:15">
      <c r="A284" s="228">
        <v>274</v>
      </c>
      <c r="B284" s="229" t="s">
        <v>1303</v>
      </c>
      <c r="C284" s="230" t="s">
        <v>784</v>
      </c>
      <c r="D284" s="231" t="s">
        <v>759</v>
      </c>
      <c r="E284" s="232" t="s">
        <v>646</v>
      </c>
      <c r="F284" s="233" t="s">
        <v>778</v>
      </c>
      <c r="G284" s="234" t="s">
        <v>365</v>
      </c>
      <c r="H284" s="236">
        <v>91.19</v>
      </c>
      <c r="I284" s="239">
        <v>5</v>
      </c>
      <c r="J284" s="92">
        <v>189.2</v>
      </c>
      <c r="K284" s="258"/>
      <c r="L284" s="207">
        <f t="shared" si="26"/>
        <v>17253.147999999997</v>
      </c>
      <c r="M284" s="207">
        <f t="shared" si="27"/>
        <v>0</v>
      </c>
      <c r="N284" s="208">
        <f t="shared" si="28"/>
        <v>0</v>
      </c>
      <c r="O284" s="207">
        <f t="shared" si="29"/>
        <v>0</v>
      </c>
    </row>
    <row r="285" spans="1:15">
      <c r="A285" s="228">
        <v>275</v>
      </c>
      <c r="B285" s="229" t="s">
        <v>1303</v>
      </c>
      <c r="C285" s="230" t="s">
        <v>784</v>
      </c>
      <c r="D285" s="231" t="s">
        <v>760</v>
      </c>
      <c r="E285" s="232" t="s">
        <v>646</v>
      </c>
      <c r="F285" s="233" t="s">
        <v>778</v>
      </c>
      <c r="G285" s="234" t="s">
        <v>365</v>
      </c>
      <c r="H285" s="236">
        <v>71.98</v>
      </c>
      <c r="I285" s="239">
        <v>5</v>
      </c>
      <c r="J285" s="92">
        <v>189.2</v>
      </c>
      <c r="K285" s="258"/>
      <c r="L285" s="207">
        <f t="shared" si="26"/>
        <v>13618.616</v>
      </c>
      <c r="M285" s="207">
        <f t="shared" si="27"/>
        <v>0</v>
      </c>
      <c r="N285" s="208">
        <f t="shared" si="28"/>
        <v>0</v>
      </c>
      <c r="O285" s="207">
        <f t="shared" si="29"/>
        <v>0</v>
      </c>
    </row>
    <row r="286" spans="1:15">
      <c r="A286" s="228">
        <v>276</v>
      </c>
      <c r="B286" s="229" t="s">
        <v>1303</v>
      </c>
      <c r="C286" s="230" t="s">
        <v>784</v>
      </c>
      <c r="D286" s="231" t="s">
        <v>1199</v>
      </c>
      <c r="E286" s="232" t="s">
        <v>1019</v>
      </c>
      <c r="F286" s="233" t="s">
        <v>778</v>
      </c>
      <c r="G286" s="234" t="s">
        <v>43</v>
      </c>
      <c r="H286" s="236">
        <v>19.079999999999998</v>
      </c>
      <c r="I286" s="239">
        <v>5</v>
      </c>
      <c r="J286" s="92">
        <v>189.2</v>
      </c>
      <c r="K286" s="258"/>
      <c r="L286" s="207">
        <f t="shared" si="26"/>
        <v>3609.9359999999992</v>
      </c>
      <c r="M286" s="207">
        <f t="shared" si="27"/>
        <v>0</v>
      </c>
      <c r="N286" s="208">
        <f t="shared" si="28"/>
        <v>0</v>
      </c>
      <c r="O286" s="207">
        <f t="shared" si="29"/>
        <v>0</v>
      </c>
    </row>
    <row r="287" spans="1:15">
      <c r="A287" s="228">
        <v>277</v>
      </c>
      <c r="B287" s="229" t="s">
        <v>1303</v>
      </c>
      <c r="C287" s="230" t="s">
        <v>784</v>
      </c>
      <c r="D287" s="231" t="s">
        <v>761</v>
      </c>
      <c r="E287" s="232" t="s">
        <v>646</v>
      </c>
      <c r="F287" s="233" t="s">
        <v>778</v>
      </c>
      <c r="G287" s="234" t="s">
        <v>365</v>
      </c>
      <c r="H287" s="241">
        <v>72.5</v>
      </c>
      <c r="I287" s="239">
        <v>5</v>
      </c>
      <c r="J287" s="92">
        <v>189.2</v>
      </c>
      <c r="K287" s="258"/>
      <c r="L287" s="207">
        <f t="shared" si="26"/>
        <v>13717</v>
      </c>
      <c r="M287" s="207">
        <f t="shared" si="27"/>
        <v>0</v>
      </c>
      <c r="N287" s="208">
        <f t="shared" si="28"/>
        <v>0</v>
      </c>
      <c r="O287" s="207">
        <f t="shared" si="29"/>
        <v>0</v>
      </c>
    </row>
    <row r="288" spans="1:15">
      <c r="A288" s="228">
        <v>278</v>
      </c>
      <c r="B288" s="229" t="s">
        <v>1303</v>
      </c>
      <c r="C288" s="230" t="s">
        <v>784</v>
      </c>
      <c r="D288" s="231" t="s">
        <v>1200</v>
      </c>
      <c r="E288" s="232" t="s">
        <v>1020</v>
      </c>
      <c r="F288" s="233" t="s">
        <v>778</v>
      </c>
      <c r="G288" s="234" t="s">
        <v>43</v>
      </c>
      <c r="H288" s="236">
        <v>18.47</v>
      </c>
      <c r="I288" s="239">
        <v>5</v>
      </c>
      <c r="J288" s="92">
        <v>189.2</v>
      </c>
      <c r="K288" s="258"/>
      <c r="L288" s="207">
        <f t="shared" si="26"/>
        <v>3494.5239999999994</v>
      </c>
      <c r="M288" s="207">
        <f t="shared" si="27"/>
        <v>0</v>
      </c>
      <c r="N288" s="208">
        <f t="shared" si="28"/>
        <v>0</v>
      </c>
      <c r="O288" s="207">
        <f t="shared" si="29"/>
        <v>0</v>
      </c>
    </row>
    <row r="289" spans="1:15">
      <c r="A289" s="228">
        <v>279</v>
      </c>
      <c r="B289" s="229" t="s">
        <v>1303</v>
      </c>
      <c r="C289" s="230" t="s">
        <v>784</v>
      </c>
      <c r="D289" s="231" t="s">
        <v>762</v>
      </c>
      <c r="E289" s="232" t="s">
        <v>646</v>
      </c>
      <c r="F289" s="233" t="s">
        <v>778</v>
      </c>
      <c r="G289" s="234" t="s">
        <v>365</v>
      </c>
      <c r="H289" s="241">
        <v>114.89</v>
      </c>
      <c r="I289" s="239">
        <v>5</v>
      </c>
      <c r="J289" s="92">
        <v>189.2</v>
      </c>
      <c r="K289" s="258"/>
      <c r="L289" s="207">
        <f t="shared" si="26"/>
        <v>21737.187999999998</v>
      </c>
      <c r="M289" s="207">
        <f t="shared" si="27"/>
        <v>0</v>
      </c>
      <c r="N289" s="208">
        <f t="shared" si="28"/>
        <v>0</v>
      </c>
      <c r="O289" s="207">
        <f t="shared" si="29"/>
        <v>0</v>
      </c>
    </row>
    <row r="290" spans="1:15">
      <c r="A290" s="228">
        <v>280</v>
      </c>
      <c r="B290" s="229" t="s">
        <v>1303</v>
      </c>
      <c r="C290" s="230" t="s">
        <v>784</v>
      </c>
      <c r="D290" s="231" t="s">
        <v>1201</v>
      </c>
      <c r="E290" s="232" t="s">
        <v>15</v>
      </c>
      <c r="F290" s="233" t="s">
        <v>778</v>
      </c>
      <c r="G290" s="234" t="s">
        <v>41</v>
      </c>
      <c r="H290" s="236">
        <v>30.78</v>
      </c>
      <c r="I290" s="239">
        <v>5</v>
      </c>
      <c r="J290" s="92">
        <v>189.2</v>
      </c>
      <c r="K290" s="258"/>
      <c r="L290" s="207">
        <f t="shared" si="26"/>
        <v>5823.576</v>
      </c>
      <c r="M290" s="207">
        <f t="shared" si="27"/>
        <v>0</v>
      </c>
      <c r="N290" s="208">
        <f t="shared" si="28"/>
        <v>0</v>
      </c>
      <c r="O290" s="207">
        <f t="shared" si="29"/>
        <v>0</v>
      </c>
    </row>
    <row r="291" spans="1:15">
      <c r="A291" s="228">
        <v>281</v>
      </c>
      <c r="B291" s="229" t="s">
        <v>1303</v>
      </c>
      <c r="C291" s="230" t="s">
        <v>784</v>
      </c>
      <c r="D291" s="231" t="s">
        <v>1202</v>
      </c>
      <c r="E291" s="232" t="s">
        <v>646</v>
      </c>
      <c r="F291" s="233" t="s">
        <v>778</v>
      </c>
      <c r="G291" s="234" t="s">
        <v>365</v>
      </c>
      <c r="H291" s="241">
        <v>87.6</v>
      </c>
      <c r="I291" s="239">
        <v>5</v>
      </c>
      <c r="J291" s="92">
        <v>189.2</v>
      </c>
      <c r="K291" s="258"/>
      <c r="L291" s="207">
        <f t="shared" si="26"/>
        <v>16573.919999999998</v>
      </c>
      <c r="M291" s="207">
        <f t="shared" si="27"/>
        <v>0</v>
      </c>
      <c r="N291" s="208">
        <f t="shared" si="28"/>
        <v>0</v>
      </c>
      <c r="O291" s="207">
        <f t="shared" si="29"/>
        <v>0</v>
      </c>
    </row>
    <row r="292" spans="1:15">
      <c r="A292" s="228">
        <v>282</v>
      </c>
      <c r="B292" s="229" t="s">
        <v>1303</v>
      </c>
      <c r="C292" s="230" t="s">
        <v>784</v>
      </c>
      <c r="D292" s="231" t="s">
        <v>1203</v>
      </c>
      <c r="E292" s="232" t="s">
        <v>1021</v>
      </c>
      <c r="F292" s="233" t="s">
        <v>778</v>
      </c>
      <c r="G292" s="234" t="s">
        <v>43</v>
      </c>
      <c r="H292" s="236">
        <v>28.21</v>
      </c>
      <c r="I292" s="239">
        <v>5</v>
      </c>
      <c r="J292" s="92">
        <v>189.2</v>
      </c>
      <c r="K292" s="258"/>
      <c r="L292" s="207">
        <f t="shared" si="26"/>
        <v>5337.3319999999994</v>
      </c>
      <c r="M292" s="207">
        <f t="shared" si="27"/>
        <v>0</v>
      </c>
      <c r="N292" s="208">
        <f t="shared" si="28"/>
        <v>0</v>
      </c>
      <c r="O292" s="207">
        <f t="shared" si="29"/>
        <v>0</v>
      </c>
    </row>
    <row r="293" spans="1:15">
      <c r="A293" s="228">
        <v>283</v>
      </c>
      <c r="B293" s="229" t="s">
        <v>1303</v>
      </c>
      <c r="C293" s="230" t="s">
        <v>784</v>
      </c>
      <c r="D293" s="231" t="s">
        <v>1204</v>
      </c>
      <c r="E293" s="232" t="s">
        <v>646</v>
      </c>
      <c r="F293" s="233" t="s">
        <v>411</v>
      </c>
      <c r="G293" s="234" t="s">
        <v>365</v>
      </c>
      <c r="H293" s="241">
        <v>85.07</v>
      </c>
      <c r="I293" s="239">
        <v>5</v>
      </c>
      <c r="J293" s="92">
        <v>189.2</v>
      </c>
      <c r="K293" s="258"/>
      <c r="L293" s="207">
        <f t="shared" si="26"/>
        <v>16095.243999999997</v>
      </c>
      <c r="M293" s="207">
        <f t="shared" si="27"/>
        <v>0</v>
      </c>
      <c r="N293" s="208">
        <f t="shared" si="28"/>
        <v>0</v>
      </c>
      <c r="O293" s="207">
        <f t="shared" si="29"/>
        <v>0</v>
      </c>
    </row>
    <row r="294" spans="1:15">
      <c r="A294" s="228">
        <v>284</v>
      </c>
      <c r="B294" s="229" t="s">
        <v>1303</v>
      </c>
      <c r="C294" s="230" t="s">
        <v>784</v>
      </c>
      <c r="D294" s="231" t="s">
        <v>1205</v>
      </c>
      <c r="E294" s="232" t="s">
        <v>646</v>
      </c>
      <c r="F294" s="233" t="s">
        <v>361</v>
      </c>
      <c r="G294" s="234" t="s">
        <v>365</v>
      </c>
      <c r="H294" s="241">
        <v>85.07</v>
      </c>
      <c r="I294" s="239">
        <v>5</v>
      </c>
      <c r="J294" s="92">
        <v>189.2</v>
      </c>
      <c r="K294" s="258"/>
      <c r="L294" s="207">
        <f t="shared" si="26"/>
        <v>16095.243999999997</v>
      </c>
      <c r="M294" s="207">
        <f t="shared" si="27"/>
        <v>0</v>
      </c>
      <c r="N294" s="208">
        <f t="shared" si="28"/>
        <v>0</v>
      </c>
      <c r="O294" s="207">
        <f t="shared" si="29"/>
        <v>0</v>
      </c>
    </row>
    <row r="295" spans="1:15">
      <c r="A295" s="228">
        <v>285</v>
      </c>
      <c r="B295" s="229" t="s">
        <v>1303</v>
      </c>
      <c r="C295" s="230" t="s">
        <v>784</v>
      </c>
      <c r="D295" s="231" t="s">
        <v>1206</v>
      </c>
      <c r="E295" s="232" t="s">
        <v>923</v>
      </c>
      <c r="F295" s="233" t="s">
        <v>361</v>
      </c>
      <c r="G295" s="234" t="s">
        <v>365</v>
      </c>
      <c r="H295" s="236">
        <v>81.319999999999993</v>
      </c>
      <c r="I295" s="239">
        <v>5</v>
      </c>
      <c r="J295" s="92">
        <v>189.2</v>
      </c>
      <c r="K295" s="258"/>
      <c r="L295" s="207">
        <f t="shared" si="26"/>
        <v>15385.743999999997</v>
      </c>
      <c r="M295" s="207">
        <f t="shared" si="27"/>
        <v>0</v>
      </c>
      <c r="N295" s="208">
        <f t="shared" si="28"/>
        <v>0</v>
      </c>
      <c r="O295" s="207">
        <f t="shared" si="29"/>
        <v>0</v>
      </c>
    </row>
    <row r="296" spans="1:15">
      <c r="A296" s="228">
        <v>286</v>
      </c>
      <c r="B296" s="229" t="s">
        <v>1303</v>
      </c>
      <c r="C296" s="230" t="s">
        <v>784</v>
      </c>
      <c r="D296" s="231" t="s">
        <v>1207</v>
      </c>
      <c r="E296" s="232" t="s">
        <v>1022</v>
      </c>
      <c r="F296" s="233" t="s">
        <v>361</v>
      </c>
      <c r="G296" s="234" t="s">
        <v>43</v>
      </c>
      <c r="H296" s="236">
        <v>25.65</v>
      </c>
      <c r="I296" s="239">
        <v>5</v>
      </c>
      <c r="J296" s="92">
        <v>189.2</v>
      </c>
      <c r="K296" s="258"/>
      <c r="L296" s="207">
        <f t="shared" si="26"/>
        <v>4852.9799999999996</v>
      </c>
      <c r="M296" s="207">
        <f t="shared" si="27"/>
        <v>0</v>
      </c>
      <c r="N296" s="208">
        <f t="shared" si="28"/>
        <v>0</v>
      </c>
      <c r="O296" s="207">
        <f t="shared" si="29"/>
        <v>0</v>
      </c>
    </row>
    <row r="297" spans="1:15">
      <c r="A297" s="228">
        <v>287</v>
      </c>
      <c r="B297" s="229" t="s">
        <v>1303</v>
      </c>
      <c r="C297" s="230" t="s">
        <v>784</v>
      </c>
      <c r="D297" s="231" t="s">
        <v>104</v>
      </c>
      <c r="E297" s="232" t="s">
        <v>1023</v>
      </c>
      <c r="F297" s="233" t="s">
        <v>1258</v>
      </c>
      <c r="G297" s="234" t="s">
        <v>43</v>
      </c>
      <c r="H297" s="241">
        <v>6.5</v>
      </c>
      <c r="I297" s="239">
        <v>5</v>
      </c>
      <c r="J297" s="92">
        <v>189.2</v>
      </c>
      <c r="K297" s="258"/>
      <c r="L297" s="207">
        <f t="shared" si="26"/>
        <v>1229.8</v>
      </c>
      <c r="M297" s="207">
        <f t="shared" si="27"/>
        <v>0</v>
      </c>
      <c r="N297" s="208">
        <f t="shared" si="28"/>
        <v>0</v>
      </c>
      <c r="O297" s="207">
        <f t="shared" si="29"/>
        <v>0</v>
      </c>
    </row>
    <row r="298" spans="1:15">
      <c r="A298" s="228">
        <v>288</v>
      </c>
      <c r="B298" s="229" t="s">
        <v>1303</v>
      </c>
      <c r="C298" s="230" t="s">
        <v>784</v>
      </c>
      <c r="D298" s="231" t="s">
        <v>1208</v>
      </c>
      <c r="E298" s="232" t="s">
        <v>646</v>
      </c>
      <c r="F298" s="233" t="s">
        <v>361</v>
      </c>
      <c r="G298" s="234" t="s">
        <v>365</v>
      </c>
      <c r="H298" s="236">
        <v>63.89</v>
      </c>
      <c r="I298" s="239">
        <v>5</v>
      </c>
      <c r="J298" s="92">
        <v>189.2</v>
      </c>
      <c r="K298" s="258"/>
      <c r="L298" s="207">
        <f t="shared" si="26"/>
        <v>12087.987999999999</v>
      </c>
      <c r="M298" s="207">
        <f t="shared" si="27"/>
        <v>0</v>
      </c>
      <c r="N298" s="208">
        <f t="shared" si="28"/>
        <v>0</v>
      </c>
      <c r="O298" s="207">
        <f t="shared" si="29"/>
        <v>0</v>
      </c>
    </row>
    <row r="299" spans="1:15">
      <c r="A299" s="228">
        <v>289</v>
      </c>
      <c r="B299" s="229" t="s">
        <v>1303</v>
      </c>
      <c r="C299" s="230" t="s">
        <v>784</v>
      </c>
      <c r="D299" s="231" t="s">
        <v>1209</v>
      </c>
      <c r="E299" s="232" t="s">
        <v>1024</v>
      </c>
      <c r="F299" s="233" t="s">
        <v>361</v>
      </c>
      <c r="G299" s="234" t="s">
        <v>43</v>
      </c>
      <c r="H299" s="236">
        <v>19.940000000000001</v>
      </c>
      <c r="I299" s="239">
        <v>5</v>
      </c>
      <c r="J299" s="92">
        <v>189.2</v>
      </c>
      <c r="K299" s="258"/>
      <c r="L299" s="207">
        <f t="shared" si="26"/>
        <v>3772.6480000000001</v>
      </c>
      <c r="M299" s="207">
        <f t="shared" si="27"/>
        <v>0</v>
      </c>
      <c r="N299" s="208">
        <f t="shared" si="28"/>
        <v>0</v>
      </c>
      <c r="O299" s="207">
        <f t="shared" si="29"/>
        <v>0</v>
      </c>
    </row>
    <row r="300" spans="1:15">
      <c r="A300" s="228">
        <v>290</v>
      </c>
      <c r="B300" s="229" t="s">
        <v>1303</v>
      </c>
      <c r="C300" s="230" t="s">
        <v>784</v>
      </c>
      <c r="D300" s="231" t="s">
        <v>104</v>
      </c>
      <c r="E300" s="232" t="s">
        <v>1025</v>
      </c>
      <c r="F300" s="233" t="s">
        <v>1258</v>
      </c>
      <c r="G300" s="234" t="s">
        <v>43</v>
      </c>
      <c r="H300" s="241">
        <v>6.5</v>
      </c>
      <c r="I300" s="239">
        <v>5</v>
      </c>
      <c r="J300" s="92">
        <v>189.2</v>
      </c>
      <c r="K300" s="258"/>
      <c r="L300" s="207">
        <f t="shared" si="26"/>
        <v>1229.8</v>
      </c>
      <c r="M300" s="207">
        <f t="shared" si="27"/>
        <v>0</v>
      </c>
      <c r="N300" s="208">
        <f t="shared" si="28"/>
        <v>0</v>
      </c>
      <c r="O300" s="207">
        <f t="shared" si="29"/>
        <v>0</v>
      </c>
    </row>
    <row r="301" spans="1:15">
      <c r="A301" s="228">
        <v>291</v>
      </c>
      <c r="B301" s="229" t="s">
        <v>1303</v>
      </c>
      <c r="C301" s="230" t="s">
        <v>784</v>
      </c>
      <c r="D301" s="231" t="s">
        <v>1210</v>
      </c>
      <c r="E301" s="232" t="s">
        <v>646</v>
      </c>
      <c r="F301" s="233" t="s">
        <v>361</v>
      </c>
      <c r="G301" s="234" t="s">
        <v>365</v>
      </c>
      <c r="H301" s="236">
        <v>64.37</v>
      </c>
      <c r="I301" s="239">
        <v>5</v>
      </c>
      <c r="J301" s="92">
        <v>189.2</v>
      </c>
      <c r="K301" s="258"/>
      <c r="L301" s="207">
        <f t="shared" si="26"/>
        <v>12178.804</v>
      </c>
      <c r="M301" s="207">
        <f t="shared" si="27"/>
        <v>0</v>
      </c>
      <c r="N301" s="208">
        <f t="shared" si="28"/>
        <v>0</v>
      </c>
      <c r="O301" s="207">
        <f t="shared" si="29"/>
        <v>0</v>
      </c>
    </row>
    <row r="302" spans="1:15">
      <c r="A302" s="228">
        <v>292</v>
      </c>
      <c r="B302" s="229" t="s">
        <v>1303</v>
      </c>
      <c r="C302" s="230" t="s">
        <v>784</v>
      </c>
      <c r="D302" s="231" t="s">
        <v>1211</v>
      </c>
      <c r="E302" s="232" t="s">
        <v>1026</v>
      </c>
      <c r="F302" s="233" t="s">
        <v>361</v>
      </c>
      <c r="G302" s="234" t="s">
        <v>43</v>
      </c>
      <c r="H302" s="236">
        <v>19.809999999999999</v>
      </c>
      <c r="I302" s="239">
        <v>5</v>
      </c>
      <c r="J302" s="92">
        <v>189.2</v>
      </c>
      <c r="K302" s="258"/>
      <c r="L302" s="207">
        <f t="shared" si="26"/>
        <v>3748.0519999999997</v>
      </c>
      <c r="M302" s="207">
        <f t="shared" si="27"/>
        <v>0</v>
      </c>
      <c r="N302" s="208">
        <f t="shared" si="28"/>
        <v>0</v>
      </c>
      <c r="O302" s="207">
        <f t="shared" si="29"/>
        <v>0</v>
      </c>
    </row>
    <row r="303" spans="1:15">
      <c r="A303" s="228">
        <v>293</v>
      </c>
      <c r="B303" s="229" t="s">
        <v>1303</v>
      </c>
      <c r="C303" s="230" t="s">
        <v>784</v>
      </c>
      <c r="D303" s="231" t="s">
        <v>104</v>
      </c>
      <c r="E303" s="232" t="s">
        <v>1027</v>
      </c>
      <c r="F303" s="233" t="s">
        <v>1258</v>
      </c>
      <c r="G303" s="234" t="s">
        <v>43</v>
      </c>
      <c r="H303" s="241">
        <v>6.5</v>
      </c>
      <c r="I303" s="239">
        <v>5</v>
      </c>
      <c r="J303" s="92">
        <v>189.2</v>
      </c>
      <c r="K303" s="258"/>
      <c r="L303" s="207">
        <f t="shared" si="26"/>
        <v>1229.8</v>
      </c>
      <c r="M303" s="207">
        <f t="shared" si="27"/>
        <v>0</v>
      </c>
      <c r="N303" s="208">
        <f t="shared" si="28"/>
        <v>0</v>
      </c>
      <c r="O303" s="207">
        <f t="shared" si="29"/>
        <v>0</v>
      </c>
    </row>
    <row r="304" spans="1:15">
      <c r="A304" s="228">
        <v>294</v>
      </c>
      <c r="B304" s="229" t="s">
        <v>1303</v>
      </c>
      <c r="C304" s="230" t="s">
        <v>784</v>
      </c>
      <c r="D304" s="231" t="s">
        <v>1212</v>
      </c>
      <c r="E304" s="232" t="s">
        <v>646</v>
      </c>
      <c r="F304" s="233" t="s">
        <v>361</v>
      </c>
      <c r="G304" s="234" t="s">
        <v>365</v>
      </c>
      <c r="H304" s="236">
        <v>64.37</v>
      </c>
      <c r="I304" s="239">
        <v>5</v>
      </c>
      <c r="J304" s="92">
        <v>189.2</v>
      </c>
      <c r="K304" s="258"/>
      <c r="L304" s="207">
        <f t="shared" si="26"/>
        <v>12178.804</v>
      </c>
      <c r="M304" s="207">
        <f t="shared" si="27"/>
        <v>0</v>
      </c>
      <c r="N304" s="208">
        <f t="shared" si="28"/>
        <v>0</v>
      </c>
      <c r="O304" s="207">
        <f t="shared" si="29"/>
        <v>0</v>
      </c>
    </row>
    <row r="305" spans="1:15">
      <c r="A305" s="228">
        <v>295</v>
      </c>
      <c r="B305" s="229" t="s">
        <v>1303</v>
      </c>
      <c r="C305" s="230" t="s">
        <v>784</v>
      </c>
      <c r="D305" s="231" t="s">
        <v>1213</v>
      </c>
      <c r="E305" s="232" t="s">
        <v>1028</v>
      </c>
      <c r="F305" s="233" t="s">
        <v>361</v>
      </c>
      <c r="G305" s="234" t="s">
        <v>43</v>
      </c>
      <c r="H305" s="236">
        <v>19.78</v>
      </c>
      <c r="I305" s="239">
        <v>5</v>
      </c>
      <c r="J305" s="92">
        <v>189.2</v>
      </c>
      <c r="K305" s="258"/>
      <c r="L305" s="207">
        <f t="shared" si="26"/>
        <v>3742.3760000000002</v>
      </c>
      <c r="M305" s="207">
        <f t="shared" si="27"/>
        <v>0</v>
      </c>
      <c r="N305" s="208">
        <f t="shared" si="28"/>
        <v>0</v>
      </c>
      <c r="O305" s="207">
        <f t="shared" si="29"/>
        <v>0</v>
      </c>
    </row>
    <row r="306" spans="1:15">
      <c r="A306" s="228">
        <v>296</v>
      </c>
      <c r="B306" s="229" t="s">
        <v>1303</v>
      </c>
      <c r="C306" s="230" t="s">
        <v>784</v>
      </c>
      <c r="D306" s="231" t="s">
        <v>104</v>
      </c>
      <c r="E306" s="232" t="s">
        <v>1029</v>
      </c>
      <c r="F306" s="233" t="s">
        <v>1258</v>
      </c>
      <c r="G306" s="234" t="s">
        <v>43</v>
      </c>
      <c r="H306" s="241">
        <v>6.5</v>
      </c>
      <c r="I306" s="239">
        <v>5</v>
      </c>
      <c r="J306" s="92">
        <v>189.2</v>
      </c>
      <c r="K306" s="258"/>
      <c r="L306" s="207">
        <f t="shared" si="26"/>
        <v>1229.8</v>
      </c>
      <c r="M306" s="207">
        <f t="shared" si="27"/>
        <v>0</v>
      </c>
      <c r="N306" s="208">
        <f t="shared" si="28"/>
        <v>0</v>
      </c>
      <c r="O306" s="207">
        <f t="shared" si="29"/>
        <v>0</v>
      </c>
    </row>
    <row r="307" spans="1:15">
      <c r="A307" s="228">
        <v>297</v>
      </c>
      <c r="B307" s="229" t="s">
        <v>1303</v>
      </c>
      <c r="C307" s="230" t="s">
        <v>784</v>
      </c>
      <c r="D307" s="231" t="s">
        <v>1214</v>
      </c>
      <c r="E307" s="232" t="s">
        <v>646</v>
      </c>
      <c r="F307" s="233" t="s">
        <v>361</v>
      </c>
      <c r="G307" s="234" t="s">
        <v>365</v>
      </c>
      <c r="H307" s="236">
        <v>71.66</v>
      </c>
      <c r="I307" s="239">
        <v>5</v>
      </c>
      <c r="J307" s="92">
        <v>189.2</v>
      </c>
      <c r="K307" s="258"/>
      <c r="L307" s="207">
        <f t="shared" si="26"/>
        <v>13558.071999999998</v>
      </c>
      <c r="M307" s="207">
        <f t="shared" si="27"/>
        <v>0</v>
      </c>
      <c r="N307" s="208">
        <f t="shared" si="28"/>
        <v>0</v>
      </c>
      <c r="O307" s="207">
        <f t="shared" si="29"/>
        <v>0</v>
      </c>
    </row>
    <row r="308" spans="1:15">
      <c r="A308" s="228">
        <v>298</v>
      </c>
      <c r="B308" s="229" t="s">
        <v>1303</v>
      </c>
      <c r="C308" s="230" t="s">
        <v>784</v>
      </c>
      <c r="D308" s="231" t="s">
        <v>1215</v>
      </c>
      <c r="E308" s="232" t="s">
        <v>1030</v>
      </c>
      <c r="F308" s="233" t="s">
        <v>361</v>
      </c>
      <c r="G308" s="234" t="s">
        <v>43</v>
      </c>
      <c r="H308" s="236">
        <v>23.66</v>
      </c>
      <c r="I308" s="239">
        <v>5</v>
      </c>
      <c r="J308" s="92">
        <v>189.2</v>
      </c>
      <c r="K308" s="258"/>
      <c r="L308" s="207">
        <f t="shared" ref="L308:L348" si="30">H308*J308</f>
        <v>4476.4719999999998</v>
      </c>
      <c r="M308" s="207">
        <f t="shared" ref="M308:M348" si="31">IFERROR(L308/K308,0)</f>
        <v>0</v>
      </c>
      <c r="N308" s="208">
        <f t="shared" ref="N308:N348" si="32">IF(O308&gt;0,O308/J308,0)</f>
        <v>0</v>
      </c>
      <c r="O308" s="207">
        <f t="shared" si="29"/>
        <v>0</v>
      </c>
    </row>
    <row r="309" spans="1:15">
      <c r="A309" s="228">
        <v>299</v>
      </c>
      <c r="B309" s="229" t="s">
        <v>1303</v>
      </c>
      <c r="C309" s="230" t="s">
        <v>784</v>
      </c>
      <c r="D309" s="231" t="s">
        <v>1216</v>
      </c>
      <c r="E309" s="232" t="s">
        <v>646</v>
      </c>
      <c r="F309" s="233" t="s">
        <v>361</v>
      </c>
      <c r="G309" s="234" t="s">
        <v>365</v>
      </c>
      <c r="H309" s="236">
        <v>70.98</v>
      </c>
      <c r="I309" s="239">
        <v>5</v>
      </c>
      <c r="J309" s="92">
        <v>189.2</v>
      </c>
      <c r="K309" s="258"/>
      <c r="L309" s="207">
        <f t="shared" si="30"/>
        <v>13429.415999999999</v>
      </c>
      <c r="M309" s="207">
        <f t="shared" si="31"/>
        <v>0</v>
      </c>
      <c r="N309" s="208">
        <f t="shared" si="32"/>
        <v>0</v>
      </c>
      <c r="O309" s="207">
        <f t="shared" si="29"/>
        <v>0</v>
      </c>
    </row>
    <row r="310" spans="1:15">
      <c r="A310" s="228">
        <v>300</v>
      </c>
      <c r="B310" s="229" t="s">
        <v>1303</v>
      </c>
      <c r="C310" s="230" t="s">
        <v>784</v>
      </c>
      <c r="D310" s="231" t="s">
        <v>1217</v>
      </c>
      <c r="E310" s="232" t="s">
        <v>1031</v>
      </c>
      <c r="F310" s="233" t="s">
        <v>361</v>
      </c>
      <c r="G310" s="234" t="s">
        <v>43</v>
      </c>
      <c r="H310" s="241">
        <v>9.5</v>
      </c>
      <c r="I310" s="239">
        <v>5</v>
      </c>
      <c r="J310" s="92">
        <v>189.2</v>
      </c>
      <c r="K310" s="258"/>
      <c r="L310" s="207">
        <f t="shared" si="30"/>
        <v>1797.3999999999999</v>
      </c>
      <c r="M310" s="207">
        <f t="shared" si="31"/>
        <v>0</v>
      </c>
      <c r="N310" s="208">
        <f t="shared" si="32"/>
        <v>0</v>
      </c>
      <c r="O310" s="207">
        <f t="shared" si="29"/>
        <v>0</v>
      </c>
    </row>
    <row r="311" spans="1:15">
      <c r="A311" s="228">
        <v>301</v>
      </c>
      <c r="B311" s="229" t="s">
        <v>1303</v>
      </c>
      <c r="C311" s="230" t="s">
        <v>784</v>
      </c>
      <c r="D311" s="231" t="s">
        <v>1218</v>
      </c>
      <c r="E311" s="232" t="s">
        <v>1031</v>
      </c>
      <c r="F311" s="233" t="s">
        <v>361</v>
      </c>
      <c r="G311" s="234" t="s">
        <v>43</v>
      </c>
      <c r="H311" s="236">
        <v>16.91</v>
      </c>
      <c r="I311" s="239">
        <v>5</v>
      </c>
      <c r="J311" s="92">
        <v>189.2</v>
      </c>
      <c r="K311" s="258"/>
      <c r="L311" s="207">
        <f t="shared" si="30"/>
        <v>3199.3719999999998</v>
      </c>
      <c r="M311" s="207">
        <f t="shared" si="31"/>
        <v>0</v>
      </c>
      <c r="N311" s="208">
        <f t="shared" si="32"/>
        <v>0</v>
      </c>
      <c r="O311" s="207">
        <f t="shared" si="29"/>
        <v>0</v>
      </c>
    </row>
    <row r="312" spans="1:15">
      <c r="A312" s="228">
        <v>302</v>
      </c>
      <c r="B312" s="229" t="s">
        <v>1303</v>
      </c>
      <c r="C312" s="230" t="s">
        <v>784</v>
      </c>
      <c r="D312" s="231" t="s">
        <v>1219</v>
      </c>
      <c r="E312" s="232" t="s">
        <v>646</v>
      </c>
      <c r="F312" s="233" t="s">
        <v>778</v>
      </c>
      <c r="G312" s="234" t="s">
        <v>365</v>
      </c>
      <c r="H312" s="241">
        <v>108.34</v>
      </c>
      <c r="I312" s="239">
        <v>5</v>
      </c>
      <c r="J312" s="92">
        <v>189.2</v>
      </c>
      <c r="K312" s="258"/>
      <c r="L312" s="207">
        <f t="shared" si="30"/>
        <v>20497.928</v>
      </c>
      <c r="M312" s="207">
        <f t="shared" si="31"/>
        <v>0</v>
      </c>
      <c r="N312" s="208">
        <f t="shared" si="32"/>
        <v>0</v>
      </c>
      <c r="O312" s="207">
        <f t="shared" si="29"/>
        <v>0</v>
      </c>
    </row>
    <row r="313" spans="1:15">
      <c r="A313" s="228">
        <v>303</v>
      </c>
      <c r="B313" s="229" t="s">
        <v>1303</v>
      </c>
      <c r="C313" s="230" t="s">
        <v>784</v>
      </c>
      <c r="D313" s="231" t="s">
        <v>1220</v>
      </c>
      <c r="E313" s="232" t="s">
        <v>646</v>
      </c>
      <c r="F313" s="233" t="s">
        <v>778</v>
      </c>
      <c r="G313" s="234" t="s">
        <v>365</v>
      </c>
      <c r="H313" s="241">
        <v>18.760000000000002</v>
      </c>
      <c r="I313" s="239">
        <v>5</v>
      </c>
      <c r="J313" s="92">
        <v>189.2</v>
      </c>
      <c r="K313" s="258"/>
      <c r="L313" s="207">
        <f t="shared" si="30"/>
        <v>3549.3920000000003</v>
      </c>
      <c r="M313" s="207">
        <f t="shared" si="31"/>
        <v>0</v>
      </c>
      <c r="N313" s="208">
        <f t="shared" si="32"/>
        <v>0</v>
      </c>
      <c r="O313" s="207">
        <f t="shared" si="29"/>
        <v>0</v>
      </c>
    </row>
    <row r="314" spans="1:15">
      <c r="A314" s="228">
        <v>304</v>
      </c>
      <c r="B314" s="229" t="s">
        <v>1303</v>
      </c>
      <c r="C314" s="230" t="s">
        <v>784</v>
      </c>
      <c r="D314" s="231" t="s">
        <v>1221</v>
      </c>
      <c r="E314" s="232" t="s">
        <v>5</v>
      </c>
      <c r="F314" s="233" t="s">
        <v>1258</v>
      </c>
      <c r="G314" s="234" t="s">
        <v>43</v>
      </c>
      <c r="H314" s="236">
        <v>134.15</v>
      </c>
      <c r="I314" s="239">
        <v>5</v>
      </c>
      <c r="J314" s="92">
        <v>189.2</v>
      </c>
      <c r="K314" s="258"/>
      <c r="L314" s="207">
        <f t="shared" si="30"/>
        <v>25381.18</v>
      </c>
      <c r="M314" s="207">
        <f t="shared" si="31"/>
        <v>0</v>
      </c>
      <c r="N314" s="208">
        <f t="shared" si="32"/>
        <v>0</v>
      </c>
      <c r="O314" s="207">
        <f t="shared" si="29"/>
        <v>0</v>
      </c>
    </row>
    <row r="315" spans="1:15">
      <c r="A315" s="228">
        <v>305</v>
      </c>
      <c r="B315" s="229" t="s">
        <v>1303</v>
      </c>
      <c r="C315" s="230" t="s">
        <v>784</v>
      </c>
      <c r="D315" s="231" t="s">
        <v>1222</v>
      </c>
      <c r="E315" s="232" t="s">
        <v>1002</v>
      </c>
      <c r="F315" s="233" t="s">
        <v>1267</v>
      </c>
      <c r="G315" s="234" t="s">
        <v>44</v>
      </c>
      <c r="H315" s="236">
        <v>20.28</v>
      </c>
      <c r="I315" s="239">
        <v>5</v>
      </c>
      <c r="J315" s="92">
        <v>189.2</v>
      </c>
      <c r="K315" s="258"/>
      <c r="L315" s="207">
        <f t="shared" si="30"/>
        <v>3836.9760000000001</v>
      </c>
      <c r="M315" s="207">
        <f t="shared" si="31"/>
        <v>0</v>
      </c>
      <c r="N315" s="208">
        <f t="shared" si="32"/>
        <v>0</v>
      </c>
      <c r="O315" s="207">
        <f t="shared" si="29"/>
        <v>0</v>
      </c>
    </row>
    <row r="316" spans="1:15">
      <c r="A316" s="228">
        <v>306</v>
      </c>
      <c r="B316" s="229" t="s">
        <v>1303</v>
      </c>
      <c r="C316" s="230" t="s">
        <v>784</v>
      </c>
      <c r="D316" s="231" t="s">
        <v>1223</v>
      </c>
      <c r="E316" s="232" t="s">
        <v>5</v>
      </c>
      <c r="F316" s="233" t="s">
        <v>1258</v>
      </c>
      <c r="G316" s="234" t="s">
        <v>43</v>
      </c>
      <c r="H316" s="236">
        <v>126.51</v>
      </c>
      <c r="I316" s="239">
        <v>5</v>
      </c>
      <c r="J316" s="92">
        <v>189.2</v>
      </c>
      <c r="K316" s="258"/>
      <c r="L316" s="207">
        <f t="shared" si="30"/>
        <v>23935.691999999999</v>
      </c>
      <c r="M316" s="207">
        <f t="shared" si="31"/>
        <v>0</v>
      </c>
      <c r="N316" s="208">
        <f t="shared" si="32"/>
        <v>0</v>
      </c>
      <c r="O316" s="207">
        <f t="shared" si="29"/>
        <v>0</v>
      </c>
    </row>
    <row r="317" spans="1:15">
      <c r="A317" s="228">
        <v>307</v>
      </c>
      <c r="B317" s="229" t="s">
        <v>1303</v>
      </c>
      <c r="C317" s="230" t="s">
        <v>784</v>
      </c>
      <c r="D317" s="231" t="s">
        <v>1224</v>
      </c>
      <c r="E317" s="232" t="s">
        <v>5</v>
      </c>
      <c r="F317" s="233" t="s">
        <v>778</v>
      </c>
      <c r="G317" s="234" t="s">
        <v>43</v>
      </c>
      <c r="H317" s="236">
        <v>99.89</v>
      </c>
      <c r="I317" s="239">
        <v>5</v>
      </c>
      <c r="J317" s="92">
        <v>189.2</v>
      </c>
      <c r="K317" s="258"/>
      <c r="L317" s="207">
        <f t="shared" si="30"/>
        <v>18899.187999999998</v>
      </c>
      <c r="M317" s="207">
        <f t="shared" si="31"/>
        <v>0</v>
      </c>
      <c r="N317" s="208">
        <f t="shared" si="32"/>
        <v>0</v>
      </c>
      <c r="O317" s="207">
        <f t="shared" si="29"/>
        <v>0</v>
      </c>
    </row>
    <row r="318" spans="1:15">
      <c r="A318" s="228">
        <v>308</v>
      </c>
      <c r="B318" s="229" t="s">
        <v>1303</v>
      </c>
      <c r="C318" s="230" t="s">
        <v>784</v>
      </c>
      <c r="D318" s="231" t="s">
        <v>1225</v>
      </c>
      <c r="E318" s="232" t="s">
        <v>5</v>
      </c>
      <c r="F318" s="233" t="s">
        <v>361</v>
      </c>
      <c r="G318" s="234" t="s">
        <v>43</v>
      </c>
      <c r="H318" s="236">
        <v>28.78</v>
      </c>
      <c r="I318" s="239">
        <v>5</v>
      </c>
      <c r="J318" s="92">
        <v>189.2</v>
      </c>
      <c r="K318" s="258"/>
      <c r="L318" s="207">
        <f t="shared" si="30"/>
        <v>5445.1759999999995</v>
      </c>
      <c r="M318" s="207">
        <f t="shared" si="31"/>
        <v>0</v>
      </c>
      <c r="N318" s="208">
        <f t="shared" si="32"/>
        <v>0</v>
      </c>
      <c r="O318" s="207">
        <f t="shared" si="29"/>
        <v>0</v>
      </c>
    </row>
    <row r="319" spans="1:15">
      <c r="A319" s="228">
        <v>309</v>
      </c>
      <c r="B319" s="229" t="s">
        <v>1303</v>
      </c>
      <c r="C319" s="230" t="s">
        <v>784</v>
      </c>
      <c r="D319" s="231" t="s">
        <v>1226</v>
      </c>
      <c r="E319" s="232" t="s">
        <v>5</v>
      </c>
      <c r="F319" s="233" t="s">
        <v>411</v>
      </c>
      <c r="G319" s="234" t="s">
        <v>43</v>
      </c>
      <c r="H319" s="236">
        <v>57.46</v>
      </c>
      <c r="I319" s="239">
        <v>5</v>
      </c>
      <c r="J319" s="92">
        <v>189.2</v>
      </c>
      <c r="K319" s="258"/>
      <c r="L319" s="207">
        <f t="shared" si="30"/>
        <v>10871.431999999999</v>
      </c>
      <c r="M319" s="207">
        <f t="shared" si="31"/>
        <v>0</v>
      </c>
      <c r="N319" s="208">
        <f t="shared" si="32"/>
        <v>0</v>
      </c>
      <c r="O319" s="207">
        <f t="shared" si="29"/>
        <v>0</v>
      </c>
    </row>
    <row r="320" spans="1:15">
      <c r="A320" s="228">
        <v>310</v>
      </c>
      <c r="B320" s="229" t="s">
        <v>1303</v>
      </c>
      <c r="C320" s="230" t="s">
        <v>784</v>
      </c>
      <c r="D320" s="231" t="s">
        <v>1227</v>
      </c>
      <c r="E320" s="232" t="s">
        <v>5</v>
      </c>
      <c r="F320" s="233" t="s">
        <v>1258</v>
      </c>
      <c r="G320" s="234" t="s">
        <v>43</v>
      </c>
      <c r="H320" s="236">
        <v>76.48</v>
      </c>
      <c r="I320" s="239">
        <v>5</v>
      </c>
      <c r="J320" s="92">
        <v>189.2</v>
      </c>
      <c r="K320" s="258"/>
      <c r="L320" s="207">
        <f t="shared" si="30"/>
        <v>14470.016</v>
      </c>
      <c r="M320" s="207">
        <f t="shared" si="31"/>
        <v>0</v>
      </c>
      <c r="N320" s="208">
        <f t="shared" si="32"/>
        <v>0</v>
      </c>
      <c r="O320" s="207">
        <f t="shared" si="29"/>
        <v>0</v>
      </c>
    </row>
    <row r="321" spans="1:15">
      <c r="A321" s="228">
        <v>311</v>
      </c>
      <c r="B321" s="229" t="s">
        <v>1303</v>
      </c>
      <c r="C321" s="230" t="s">
        <v>784</v>
      </c>
      <c r="D321" s="231" t="s">
        <v>1228</v>
      </c>
      <c r="E321" s="232" t="s">
        <v>342</v>
      </c>
      <c r="F321" s="233" t="s">
        <v>1258</v>
      </c>
      <c r="G321" s="234" t="s">
        <v>44</v>
      </c>
      <c r="H321" s="241">
        <v>34</v>
      </c>
      <c r="I321" s="239">
        <v>5</v>
      </c>
      <c r="J321" s="92">
        <v>189.2</v>
      </c>
      <c r="K321" s="258"/>
      <c r="L321" s="207">
        <f t="shared" si="30"/>
        <v>6432.7999999999993</v>
      </c>
      <c r="M321" s="207">
        <f t="shared" si="31"/>
        <v>0</v>
      </c>
      <c r="N321" s="208">
        <f t="shared" si="32"/>
        <v>0</v>
      </c>
      <c r="O321" s="207">
        <f t="shared" si="29"/>
        <v>0</v>
      </c>
    </row>
    <row r="322" spans="1:15">
      <c r="A322" s="228">
        <v>312</v>
      </c>
      <c r="B322" s="229" t="s">
        <v>1303</v>
      </c>
      <c r="C322" s="230" t="s">
        <v>784</v>
      </c>
      <c r="D322" s="231" t="s">
        <v>1229</v>
      </c>
      <c r="E322" s="232" t="s">
        <v>342</v>
      </c>
      <c r="F322" s="233" t="s">
        <v>1258</v>
      </c>
      <c r="G322" s="234" t="s">
        <v>44</v>
      </c>
      <c r="H322" s="236">
        <v>39.72</v>
      </c>
      <c r="I322" s="239">
        <v>5</v>
      </c>
      <c r="J322" s="92">
        <v>189.2</v>
      </c>
      <c r="K322" s="258"/>
      <c r="L322" s="207">
        <f t="shared" si="30"/>
        <v>7515.0239999999994</v>
      </c>
      <c r="M322" s="207">
        <f t="shared" si="31"/>
        <v>0</v>
      </c>
      <c r="N322" s="208">
        <f t="shared" si="32"/>
        <v>0</v>
      </c>
      <c r="O322" s="207">
        <f t="shared" si="29"/>
        <v>0</v>
      </c>
    </row>
    <row r="323" spans="1:15">
      <c r="A323" s="228">
        <v>313</v>
      </c>
      <c r="B323" s="229" t="s">
        <v>1303</v>
      </c>
      <c r="C323" s="230" t="s">
        <v>784</v>
      </c>
      <c r="D323" s="231" t="s">
        <v>1230</v>
      </c>
      <c r="E323" s="232" t="s">
        <v>342</v>
      </c>
      <c r="F323" s="233" t="s">
        <v>1258</v>
      </c>
      <c r="G323" s="234" t="s">
        <v>44</v>
      </c>
      <c r="H323" s="236">
        <v>36.630000000000003</v>
      </c>
      <c r="I323" s="239">
        <v>5</v>
      </c>
      <c r="J323" s="92">
        <v>189.2</v>
      </c>
      <c r="K323" s="258"/>
      <c r="L323" s="207">
        <f t="shared" si="30"/>
        <v>6930.3959999999997</v>
      </c>
      <c r="M323" s="207">
        <f t="shared" si="31"/>
        <v>0</v>
      </c>
      <c r="N323" s="208">
        <f t="shared" si="32"/>
        <v>0</v>
      </c>
      <c r="O323" s="207">
        <f t="shared" si="29"/>
        <v>0</v>
      </c>
    </row>
    <row r="324" spans="1:15">
      <c r="A324" s="228">
        <v>314</v>
      </c>
      <c r="B324" s="229" t="s">
        <v>1303</v>
      </c>
      <c r="C324" s="230" t="s">
        <v>784</v>
      </c>
      <c r="D324" s="231" t="s">
        <v>1231</v>
      </c>
      <c r="E324" s="232" t="s">
        <v>340</v>
      </c>
      <c r="F324" s="233" t="s">
        <v>364</v>
      </c>
      <c r="G324" s="234" t="s">
        <v>48</v>
      </c>
      <c r="H324" s="236">
        <v>16.260000000000002</v>
      </c>
      <c r="I324" s="239">
        <v>5</v>
      </c>
      <c r="J324" s="92">
        <v>189.2</v>
      </c>
      <c r="K324" s="258"/>
      <c r="L324" s="207">
        <f t="shared" si="30"/>
        <v>3076.3920000000003</v>
      </c>
      <c r="M324" s="207">
        <f t="shared" si="31"/>
        <v>0</v>
      </c>
      <c r="N324" s="208">
        <f t="shared" si="32"/>
        <v>0</v>
      </c>
      <c r="O324" s="207">
        <f t="shared" si="29"/>
        <v>0</v>
      </c>
    </row>
    <row r="325" spans="1:15">
      <c r="A325" s="228">
        <v>315</v>
      </c>
      <c r="B325" s="229" t="s">
        <v>1303</v>
      </c>
      <c r="C325" s="230" t="s">
        <v>784</v>
      </c>
      <c r="D325" s="231" t="s">
        <v>1232</v>
      </c>
      <c r="E325" s="232" t="s">
        <v>339</v>
      </c>
      <c r="F325" s="233" t="s">
        <v>364</v>
      </c>
      <c r="G325" s="234" t="s">
        <v>48</v>
      </c>
      <c r="H325" s="236">
        <v>16.260000000000002</v>
      </c>
      <c r="I325" s="239">
        <v>5</v>
      </c>
      <c r="J325" s="92">
        <v>189.2</v>
      </c>
      <c r="K325" s="258"/>
      <c r="L325" s="207">
        <f t="shared" si="30"/>
        <v>3076.3920000000003</v>
      </c>
      <c r="M325" s="207">
        <f t="shared" si="31"/>
        <v>0</v>
      </c>
      <c r="N325" s="208">
        <f t="shared" si="32"/>
        <v>0</v>
      </c>
      <c r="O325" s="207">
        <f t="shared" ref="O325:O348" si="33">ROUND(M325*SVS_UR_3_6,2)</f>
        <v>0</v>
      </c>
    </row>
    <row r="326" spans="1:15">
      <c r="A326" s="228">
        <v>316</v>
      </c>
      <c r="B326" s="229" t="s">
        <v>1303</v>
      </c>
      <c r="C326" s="230" t="s">
        <v>784</v>
      </c>
      <c r="D326" s="231" t="s">
        <v>1233</v>
      </c>
      <c r="E326" s="232" t="s">
        <v>1032</v>
      </c>
      <c r="F326" s="233" t="s">
        <v>364</v>
      </c>
      <c r="G326" s="234" t="s">
        <v>48</v>
      </c>
      <c r="H326" s="236">
        <v>7.05</v>
      </c>
      <c r="I326" s="239">
        <v>5</v>
      </c>
      <c r="J326" s="92">
        <v>189.2</v>
      </c>
      <c r="K326" s="258"/>
      <c r="L326" s="207">
        <f t="shared" si="30"/>
        <v>1333.86</v>
      </c>
      <c r="M326" s="207">
        <f t="shared" si="31"/>
        <v>0</v>
      </c>
      <c r="N326" s="208">
        <f t="shared" si="32"/>
        <v>0</v>
      </c>
      <c r="O326" s="207">
        <f t="shared" si="33"/>
        <v>0</v>
      </c>
    </row>
    <row r="327" spans="1:15">
      <c r="A327" s="228">
        <v>317</v>
      </c>
      <c r="B327" s="229" t="s">
        <v>1303</v>
      </c>
      <c r="C327" s="230" t="s">
        <v>784</v>
      </c>
      <c r="D327" s="231" t="s">
        <v>1234</v>
      </c>
      <c r="E327" s="232" t="s">
        <v>1033</v>
      </c>
      <c r="F327" s="233" t="s">
        <v>364</v>
      </c>
      <c r="G327" s="234" t="s">
        <v>48</v>
      </c>
      <c r="H327" s="236">
        <v>7.05</v>
      </c>
      <c r="I327" s="239">
        <v>5</v>
      </c>
      <c r="J327" s="92">
        <v>189.2</v>
      </c>
      <c r="K327" s="258"/>
      <c r="L327" s="207">
        <f t="shared" si="30"/>
        <v>1333.86</v>
      </c>
      <c r="M327" s="207">
        <f t="shared" si="31"/>
        <v>0</v>
      </c>
      <c r="N327" s="208">
        <f t="shared" si="32"/>
        <v>0</v>
      </c>
      <c r="O327" s="207">
        <f t="shared" si="33"/>
        <v>0</v>
      </c>
    </row>
    <row r="328" spans="1:15">
      <c r="A328" s="228">
        <v>318</v>
      </c>
      <c r="B328" s="229" t="s">
        <v>1303</v>
      </c>
      <c r="C328" s="230" t="s">
        <v>784</v>
      </c>
      <c r="D328" s="231" t="s">
        <v>1235</v>
      </c>
      <c r="E328" s="232" t="s">
        <v>296</v>
      </c>
      <c r="F328" s="233" t="s">
        <v>778</v>
      </c>
      <c r="G328" s="234" t="s">
        <v>78</v>
      </c>
      <c r="H328" s="236">
        <v>10.92</v>
      </c>
      <c r="I328" s="138"/>
      <c r="J328" s="138"/>
      <c r="K328" s="138"/>
      <c r="L328" s="237"/>
      <c r="M328" s="237"/>
      <c r="N328" s="237"/>
      <c r="O328" s="237"/>
    </row>
    <row r="329" spans="1:15">
      <c r="A329" s="228">
        <v>319</v>
      </c>
      <c r="B329" s="229" t="s">
        <v>1303</v>
      </c>
      <c r="C329" s="230" t="s">
        <v>1257</v>
      </c>
      <c r="D329" s="231" t="s">
        <v>1236</v>
      </c>
      <c r="E329" s="232" t="s">
        <v>646</v>
      </c>
      <c r="F329" s="233" t="s">
        <v>778</v>
      </c>
      <c r="G329" s="234" t="s">
        <v>365</v>
      </c>
      <c r="H329" s="236">
        <v>90.71</v>
      </c>
      <c r="I329" s="239">
        <v>5</v>
      </c>
      <c r="J329" s="92">
        <v>189.2</v>
      </c>
      <c r="K329" s="258"/>
      <c r="L329" s="207">
        <f t="shared" si="30"/>
        <v>17162.331999999999</v>
      </c>
      <c r="M329" s="207">
        <f t="shared" si="31"/>
        <v>0</v>
      </c>
      <c r="N329" s="208">
        <f t="shared" si="32"/>
        <v>0</v>
      </c>
      <c r="O329" s="207">
        <f t="shared" si="33"/>
        <v>0</v>
      </c>
    </row>
    <row r="330" spans="1:15">
      <c r="A330" s="228">
        <v>320</v>
      </c>
      <c r="B330" s="229" t="s">
        <v>1303</v>
      </c>
      <c r="C330" s="230" t="s">
        <v>1257</v>
      </c>
      <c r="D330" s="231" t="s">
        <v>1237</v>
      </c>
      <c r="E330" s="232" t="s">
        <v>646</v>
      </c>
      <c r="F330" s="233" t="s">
        <v>778</v>
      </c>
      <c r="G330" s="234" t="s">
        <v>365</v>
      </c>
      <c r="H330" s="236">
        <v>92.76</v>
      </c>
      <c r="I330" s="239">
        <v>5</v>
      </c>
      <c r="J330" s="92">
        <v>189.2</v>
      </c>
      <c r="K330" s="258"/>
      <c r="L330" s="207">
        <f t="shared" si="30"/>
        <v>17550.191999999999</v>
      </c>
      <c r="M330" s="207">
        <f t="shared" si="31"/>
        <v>0</v>
      </c>
      <c r="N330" s="208">
        <f t="shared" si="32"/>
        <v>0</v>
      </c>
      <c r="O330" s="207">
        <f t="shared" si="33"/>
        <v>0</v>
      </c>
    </row>
    <row r="331" spans="1:15">
      <c r="A331" s="228">
        <v>321</v>
      </c>
      <c r="B331" s="229" t="s">
        <v>1303</v>
      </c>
      <c r="C331" s="230" t="s">
        <v>1257</v>
      </c>
      <c r="D331" s="231" t="s">
        <v>1238</v>
      </c>
      <c r="E331" s="232" t="s">
        <v>646</v>
      </c>
      <c r="F331" s="233" t="s">
        <v>778</v>
      </c>
      <c r="G331" s="234" t="s">
        <v>365</v>
      </c>
      <c r="H331" s="236">
        <v>92.24</v>
      </c>
      <c r="I331" s="239">
        <v>5</v>
      </c>
      <c r="J331" s="92">
        <v>189.2</v>
      </c>
      <c r="K331" s="258"/>
      <c r="L331" s="207">
        <f t="shared" si="30"/>
        <v>17451.807999999997</v>
      </c>
      <c r="M331" s="207">
        <f t="shared" si="31"/>
        <v>0</v>
      </c>
      <c r="N331" s="208">
        <f t="shared" si="32"/>
        <v>0</v>
      </c>
      <c r="O331" s="207">
        <f t="shared" si="33"/>
        <v>0</v>
      </c>
    </row>
    <row r="332" spans="1:15">
      <c r="A332" s="228">
        <v>322</v>
      </c>
      <c r="B332" s="229" t="s">
        <v>1303</v>
      </c>
      <c r="C332" s="230" t="s">
        <v>1257</v>
      </c>
      <c r="D332" s="231" t="s">
        <v>1239</v>
      </c>
      <c r="E332" s="232" t="s">
        <v>646</v>
      </c>
      <c r="F332" s="233" t="s">
        <v>778</v>
      </c>
      <c r="G332" s="234" t="s">
        <v>365</v>
      </c>
      <c r="H332" s="241">
        <v>93.8</v>
      </c>
      <c r="I332" s="239">
        <v>5</v>
      </c>
      <c r="J332" s="92">
        <v>189.2</v>
      </c>
      <c r="K332" s="258"/>
      <c r="L332" s="207">
        <f t="shared" si="30"/>
        <v>17746.96</v>
      </c>
      <c r="M332" s="207">
        <f t="shared" si="31"/>
        <v>0</v>
      </c>
      <c r="N332" s="208">
        <f t="shared" si="32"/>
        <v>0</v>
      </c>
      <c r="O332" s="207">
        <f t="shared" si="33"/>
        <v>0</v>
      </c>
    </row>
    <row r="333" spans="1:15">
      <c r="A333" s="228">
        <v>323</v>
      </c>
      <c r="B333" s="229" t="s">
        <v>1303</v>
      </c>
      <c r="C333" s="230" t="s">
        <v>1257</v>
      </c>
      <c r="D333" s="231" t="s">
        <v>1240</v>
      </c>
      <c r="E333" s="232" t="s">
        <v>1034</v>
      </c>
      <c r="F333" s="233" t="s">
        <v>778</v>
      </c>
      <c r="G333" s="234" t="s">
        <v>35</v>
      </c>
      <c r="H333" s="236">
        <v>21.79</v>
      </c>
      <c r="I333" s="239">
        <v>5</v>
      </c>
      <c r="J333" s="92">
        <v>189.2</v>
      </c>
      <c r="K333" s="258"/>
      <c r="L333" s="207">
        <f t="shared" si="30"/>
        <v>4122.6679999999997</v>
      </c>
      <c r="M333" s="207">
        <f t="shared" si="31"/>
        <v>0</v>
      </c>
      <c r="N333" s="208">
        <f t="shared" si="32"/>
        <v>0</v>
      </c>
      <c r="O333" s="207">
        <f t="shared" si="33"/>
        <v>0</v>
      </c>
    </row>
    <row r="334" spans="1:15">
      <c r="A334" s="228">
        <v>324</v>
      </c>
      <c r="B334" s="229" t="s">
        <v>1303</v>
      </c>
      <c r="C334" s="230" t="s">
        <v>1257</v>
      </c>
      <c r="D334" s="231" t="s">
        <v>1241</v>
      </c>
      <c r="E334" s="232" t="s">
        <v>1034</v>
      </c>
      <c r="F334" s="233" t="s">
        <v>411</v>
      </c>
      <c r="G334" s="234" t="s">
        <v>35</v>
      </c>
      <c r="H334" s="241">
        <v>32.450000000000003</v>
      </c>
      <c r="I334" s="239">
        <v>5</v>
      </c>
      <c r="J334" s="92">
        <v>189.2</v>
      </c>
      <c r="K334" s="258"/>
      <c r="L334" s="207">
        <f t="shared" si="30"/>
        <v>6139.54</v>
      </c>
      <c r="M334" s="207">
        <f t="shared" si="31"/>
        <v>0</v>
      </c>
      <c r="N334" s="208">
        <f t="shared" si="32"/>
        <v>0</v>
      </c>
      <c r="O334" s="207">
        <f t="shared" si="33"/>
        <v>0</v>
      </c>
    </row>
    <row r="335" spans="1:15">
      <c r="A335" s="228">
        <v>325</v>
      </c>
      <c r="B335" s="229" t="s">
        <v>1303</v>
      </c>
      <c r="C335" s="230" t="s">
        <v>1257</v>
      </c>
      <c r="D335" s="231" t="s">
        <v>1242</v>
      </c>
      <c r="E335" s="232" t="s">
        <v>646</v>
      </c>
      <c r="F335" s="233" t="s">
        <v>411</v>
      </c>
      <c r="G335" s="234" t="s">
        <v>365</v>
      </c>
      <c r="H335" s="236">
        <v>81.88</v>
      </c>
      <c r="I335" s="239">
        <v>5</v>
      </c>
      <c r="J335" s="92">
        <v>189.2</v>
      </c>
      <c r="K335" s="258"/>
      <c r="L335" s="207">
        <f t="shared" si="30"/>
        <v>15491.695999999998</v>
      </c>
      <c r="M335" s="207">
        <f t="shared" si="31"/>
        <v>0</v>
      </c>
      <c r="N335" s="208">
        <f t="shared" si="32"/>
        <v>0</v>
      </c>
      <c r="O335" s="207">
        <f t="shared" si="33"/>
        <v>0</v>
      </c>
    </row>
    <row r="336" spans="1:15">
      <c r="A336" s="228">
        <v>326</v>
      </c>
      <c r="B336" s="229" t="s">
        <v>1303</v>
      </c>
      <c r="C336" s="230" t="s">
        <v>1257</v>
      </c>
      <c r="D336" s="231" t="s">
        <v>1243</v>
      </c>
      <c r="E336" s="232" t="s">
        <v>646</v>
      </c>
      <c r="F336" s="233" t="s">
        <v>411</v>
      </c>
      <c r="G336" s="234" t="s">
        <v>365</v>
      </c>
      <c r="H336" s="236">
        <v>64.849999999999994</v>
      </c>
      <c r="I336" s="239">
        <v>5</v>
      </c>
      <c r="J336" s="92">
        <v>189.2</v>
      </c>
      <c r="K336" s="258"/>
      <c r="L336" s="207">
        <f t="shared" si="30"/>
        <v>12269.619999999999</v>
      </c>
      <c r="M336" s="207">
        <f t="shared" si="31"/>
        <v>0</v>
      </c>
      <c r="N336" s="208">
        <f t="shared" si="32"/>
        <v>0</v>
      </c>
      <c r="O336" s="207">
        <f t="shared" si="33"/>
        <v>0</v>
      </c>
    </row>
    <row r="337" spans="1:15">
      <c r="A337" s="228">
        <v>327</v>
      </c>
      <c r="B337" s="229" t="s">
        <v>1303</v>
      </c>
      <c r="C337" s="230" t="s">
        <v>1257</v>
      </c>
      <c r="D337" s="231" t="s">
        <v>104</v>
      </c>
      <c r="E337" s="232" t="s">
        <v>1035</v>
      </c>
      <c r="F337" s="233" t="s">
        <v>411</v>
      </c>
      <c r="G337" s="234" t="s">
        <v>43</v>
      </c>
      <c r="H337" s="241">
        <v>4.2</v>
      </c>
      <c r="I337" s="239">
        <v>5</v>
      </c>
      <c r="J337" s="92">
        <v>189.2</v>
      </c>
      <c r="K337" s="258"/>
      <c r="L337" s="207">
        <f t="shared" si="30"/>
        <v>794.64</v>
      </c>
      <c r="M337" s="207">
        <f t="shared" si="31"/>
        <v>0</v>
      </c>
      <c r="N337" s="208">
        <f t="shared" si="32"/>
        <v>0</v>
      </c>
      <c r="O337" s="207">
        <f t="shared" si="33"/>
        <v>0</v>
      </c>
    </row>
    <row r="338" spans="1:15">
      <c r="A338" s="228">
        <v>328</v>
      </c>
      <c r="B338" s="229" t="s">
        <v>1303</v>
      </c>
      <c r="C338" s="230" t="s">
        <v>1257</v>
      </c>
      <c r="D338" s="231" t="s">
        <v>1244</v>
      </c>
      <c r="E338" s="232" t="s">
        <v>923</v>
      </c>
      <c r="F338" s="233" t="s">
        <v>411</v>
      </c>
      <c r="G338" s="234" t="s">
        <v>365</v>
      </c>
      <c r="H338" s="236">
        <v>76.16</v>
      </c>
      <c r="I338" s="239">
        <v>5</v>
      </c>
      <c r="J338" s="92">
        <v>189.2</v>
      </c>
      <c r="K338" s="258"/>
      <c r="L338" s="207">
        <f t="shared" si="30"/>
        <v>14409.471999999998</v>
      </c>
      <c r="M338" s="207">
        <f t="shared" si="31"/>
        <v>0</v>
      </c>
      <c r="N338" s="208">
        <f t="shared" si="32"/>
        <v>0</v>
      </c>
      <c r="O338" s="207">
        <f t="shared" si="33"/>
        <v>0</v>
      </c>
    </row>
    <row r="339" spans="1:15">
      <c r="A339" s="228">
        <v>329</v>
      </c>
      <c r="B339" s="229" t="s">
        <v>1303</v>
      </c>
      <c r="C339" s="230" t="s">
        <v>1257</v>
      </c>
      <c r="D339" s="231" t="s">
        <v>1245</v>
      </c>
      <c r="E339" s="232" t="s">
        <v>646</v>
      </c>
      <c r="F339" s="233" t="s">
        <v>411</v>
      </c>
      <c r="G339" s="234" t="s">
        <v>365</v>
      </c>
      <c r="H339" s="236">
        <v>65.52</v>
      </c>
      <c r="I339" s="239">
        <v>5</v>
      </c>
      <c r="J339" s="92">
        <v>189.2</v>
      </c>
      <c r="K339" s="258"/>
      <c r="L339" s="207">
        <f t="shared" si="30"/>
        <v>12396.383999999998</v>
      </c>
      <c r="M339" s="207">
        <f t="shared" si="31"/>
        <v>0</v>
      </c>
      <c r="N339" s="208">
        <f t="shared" si="32"/>
        <v>0</v>
      </c>
      <c r="O339" s="207">
        <f t="shared" si="33"/>
        <v>0</v>
      </c>
    </row>
    <row r="340" spans="1:15">
      <c r="A340" s="228">
        <v>330</v>
      </c>
      <c r="B340" s="229" t="s">
        <v>1303</v>
      </c>
      <c r="C340" s="230" t="s">
        <v>1257</v>
      </c>
      <c r="D340" s="231" t="s">
        <v>104</v>
      </c>
      <c r="E340" s="232" t="s">
        <v>1036</v>
      </c>
      <c r="F340" s="233" t="s">
        <v>411</v>
      </c>
      <c r="G340" s="234" t="s">
        <v>43</v>
      </c>
      <c r="H340" s="236">
        <v>3.66</v>
      </c>
      <c r="I340" s="239">
        <v>5</v>
      </c>
      <c r="J340" s="92">
        <v>189.2</v>
      </c>
      <c r="K340" s="258"/>
      <c r="L340" s="207">
        <f t="shared" si="30"/>
        <v>692.47199999999998</v>
      </c>
      <c r="M340" s="207">
        <f t="shared" si="31"/>
        <v>0</v>
      </c>
      <c r="N340" s="208">
        <f t="shared" si="32"/>
        <v>0</v>
      </c>
      <c r="O340" s="207">
        <f t="shared" si="33"/>
        <v>0</v>
      </c>
    </row>
    <row r="341" spans="1:15">
      <c r="A341" s="228">
        <v>331</v>
      </c>
      <c r="B341" s="229" t="s">
        <v>1303</v>
      </c>
      <c r="C341" s="230" t="s">
        <v>1257</v>
      </c>
      <c r="D341" s="231" t="s">
        <v>1246</v>
      </c>
      <c r="E341" s="232" t="s">
        <v>646</v>
      </c>
      <c r="F341" s="233" t="s">
        <v>361</v>
      </c>
      <c r="G341" s="234" t="s">
        <v>365</v>
      </c>
      <c r="H341" s="236">
        <v>135.86000000000001</v>
      </c>
      <c r="I341" s="239">
        <v>5</v>
      </c>
      <c r="J341" s="92">
        <v>189.2</v>
      </c>
      <c r="K341" s="258"/>
      <c r="L341" s="207">
        <f t="shared" si="30"/>
        <v>25704.712</v>
      </c>
      <c r="M341" s="207">
        <f t="shared" si="31"/>
        <v>0</v>
      </c>
      <c r="N341" s="208">
        <f t="shared" si="32"/>
        <v>0</v>
      </c>
      <c r="O341" s="207">
        <f t="shared" si="33"/>
        <v>0</v>
      </c>
    </row>
    <row r="342" spans="1:15">
      <c r="A342" s="228">
        <v>332</v>
      </c>
      <c r="B342" s="229" t="s">
        <v>1303</v>
      </c>
      <c r="C342" s="230" t="s">
        <v>1257</v>
      </c>
      <c r="D342" s="231" t="s">
        <v>1247</v>
      </c>
      <c r="E342" s="232" t="s">
        <v>342</v>
      </c>
      <c r="F342" s="233" t="s">
        <v>1258</v>
      </c>
      <c r="G342" s="234" t="s">
        <v>44</v>
      </c>
      <c r="H342" s="241">
        <v>34</v>
      </c>
      <c r="I342" s="239">
        <v>5</v>
      </c>
      <c r="J342" s="92">
        <v>189.2</v>
      </c>
      <c r="K342" s="258"/>
      <c r="L342" s="207">
        <f t="shared" si="30"/>
        <v>6432.7999999999993</v>
      </c>
      <c r="M342" s="207">
        <f t="shared" si="31"/>
        <v>0</v>
      </c>
      <c r="N342" s="208">
        <f t="shared" si="32"/>
        <v>0</v>
      </c>
      <c r="O342" s="207">
        <f t="shared" si="33"/>
        <v>0</v>
      </c>
    </row>
    <row r="343" spans="1:15">
      <c r="A343" s="228">
        <v>333</v>
      </c>
      <c r="B343" s="229" t="s">
        <v>1303</v>
      </c>
      <c r="C343" s="230" t="s">
        <v>1257</v>
      </c>
      <c r="D343" s="231" t="s">
        <v>1248</v>
      </c>
      <c r="E343" s="232" t="s">
        <v>342</v>
      </c>
      <c r="F343" s="233" t="s">
        <v>1258</v>
      </c>
      <c r="G343" s="234" t="s">
        <v>44</v>
      </c>
      <c r="H343" s="236">
        <v>39.72</v>
      </c>
      <c r="I343" s="239">
        <v>5</v>
      </c>
      <c r="J343" s="92">
        <v>189.2</v>
      </c>
      <c r="K343" s="258"/>
      <c r="L343" s="207">
        <f t="shared" si="30"/>
        <v>7515.0239999999994</v>
      </c>
      <c r="M343" s="207">
        <f t="shared" si="31"/>
        <v>0</v>
      </c>
      <c r="N343" s="208">
        <f t="shared" si="32"/>
        <v>0</v>
      </c>
      <c r="O343" s="207">
        <f t="shared" si="33"/>
        <v>0</v>
      </c>
    </row>
    <row r="344" spans="1:15">
      <c r="A344" s="228">
        <v>334</v>
      </c>
      <c r="B344" s="229" t="s">
        <v>1303</v>
      </c>
      <c r="C344" s="230" t="s">
        <v>1257</v>
      </c>
      <c r="D344" s="231" t="s">
        <v>1249</v>
      </c>
      <c r="E344" s="232" t="s">
        <v>342</v>
      </c>
      <c r="F344" s="233" t="s">
        <v>1258</v>
      </c>
      <c r="G344" s="234" t="s">
        <v>44</v>
      </c>
      <c r="H344" s="236">
        <v>36.630000000000003</v>
      </c>
      <c r="I344" s="239">
        <v>5</v>
      </c>
      <c r="J344" s="92">
        <v>189.2</v>
      </c>
      <c r="K344" s="258"/>
      <c r="L344" s="207">
        <f t="shared" si="30"/>
        <v>6930.3959999999997</v>
      </c>
      <c r="M344" s="207">
        <f t="shared" si="31"/>
        <v>0</v>
      </c>
      <c r="N344" s="208">
        <f t="shared" si="32"/>
        <v>0</v>
      </c>
      <c r="O344" s="207">
        <f t="shared" si="33"/>
        <v>0</v>
      </c>
    </row>
    <row r="345" spans="1:15">
      <c r="A345" s="228">
        <v>335</v>
      </c>
      <c r="B345" s="229" t="s">
        <v>1303</v>
      </c>
      <c r="C345" s="230" t="s">
        <v>1257</v>
      </c>
      <c r="D345" s="231" t="s">
        <v>1250</v>
      </c>
      <c r="E345" s="232" t="s">
        <v>5</v>
      </c>
      <c r="F345" s="233" t="s">
        <v>778</v>
      </c>
      <c r="G345" s="234" t="s">
        <v>43</v>
      </c>
      <c r="H345" s="241">
        <v>108.24</v>
      </c>
      <c r="I345" s="239">
        <v>5</v>
      </c>
      <c r="J345" s="92">
        <v>189.2</v>
      </c>
      <c r="K345" s="258"/>
      <c r="L345" s="207">
        <f t="shared" si="30"/>
        <v>20479.007999999998</v>
      </c>
      <c r="M345" s="207">
        <f t="shared" si="31"/>
        <v>0</v>
      </c>
      <c r="N345" s="208">
        <f t="shared" si="32"/>
        <v>0</v>
      </c>
      <c r="O345" s="207">
        <f t="shared" si="33"/>
        <v>0</v>
      </c>
    </row>
    <row r="346" spans="1:15">
      <c r="A346" s="228">
        <v>336</v>
      </c>
      <c r="B346" s="229" t="s">
        <v>1303</v>
      </c>
      <c r="C346" s="230" t="s">
        <v>1257</v>
      </c>
      <c r="D346" s="231" t="s">
        <v>1251</v>
      </c>
      <c r="E346" s="232" t="s">
        <v>5</v>
      </c>
      <c r="F346" s="233" t="s">
        <v>778</v>
      </c>
      <c r="G346" s="234" t="s">
        <v>43</v>
      </c>
      <c r="H346" s="241">
        <v>107.46</v>
      </c>
      <c r="I346" s="239">
        <v>5</v>
      </c>
      <c r="J346" s="92">
        <v>189.2</v>
      </c>
      <c r="K346" s="258"/>
      <c r="L346" s="207">
        <f t="shared" si="30"/>
        <v>20331.431999999997</v>
      </c>
      <c r="M346" s="207">
        <f t="shared" si="31"/>
        <v>0</v>
      </c>
      <c r="N346" s="208">
        <f t="shared" si="32"/>
        <v>0</v>
      </c>
      <c r="O346" s="207">
        <f t="shared" si="33"/>
        <v>0</v>
      </c>
    </row>
    <row r="347" spans="1:15">
      <c r="A347" s="228">
        <v>337</v>
      </c>
      <c r="B347" s="229" t="s">
        <v>1303</v>
      </c>
      <c r="C347" s="230" t="s">
        <v>1257</v>
      </c>
      <c r="D347" s="231" t="s">
        <v>1252</v>
      </c>
      <c r="E347" s="232" t="s">
        <v>340</v>
      </c>
      <c r="F347" s="233" t="s">
        <v>364</v>
      </c>
      <c r="G347" s="234" t="s">
        <v>48</v>
      </c>
      <c r="H347" s="241">
        <v>6.6</v>
      </c>
      <c r="I347" s="239">
        <v>5</v>
      </c>
      <c r="J347" s="92">
        <v>189.2</v>
      </c>
      <c r="K347" s="258"/>
      <c r="L347" s="207">
        <f t="shared" si="30"/>
        <v>1248.7199999999998</v>
      </c>
      <c r="M347" s="207">
        <f t="shared" si="31"/>
        <v>0</v>
      </c>
      <c r="N347" s="208">
        <f t="shared" si="32"/>
        <v>0</v>
      </c>
      <c r="O347" s="207">
        <f t="shared" si="33"/>
        <v>0</v>
      </c>
    </row>
    <row r="348" spans="1:15">
      <c r="A348" s="228">
        <v>338</v>
      </c>
      <c r="B348" s="229" t="s">
        <v>1303</v>
      </c>
      <c r="C348" s="230" t="s">
        <v>1257</v>
      </c>
      <c r="D348" s="231" t="s">
        <v>1253</v>
      </c>
      <c r="E348" s="232" t="s">
        <v>339</v>
      </c>
      <c r="F348" s="233" t="s">
        <v>364</v>
      </c>
      <c r="G348" s="234" t="s">
        <v>48</v>
      </c>
      <c r="H348" s="241">
        <v>5.6</v>
      </c>
      <c r="I348" s="239">
        <v>5</v>
      </c>
      <c r="J348" s="92">
        <v>189.2</v>
      </c>
      <c r="K348" s="258"/>
      <c r="L348" s="207">
        <f t="shared" si="30"/>
        <v>1059.52</v>
      </c>
      <c r="M348" s="207">
        <f t="shared" si="31"/>
        <v>0</v>
      </c>
      <c r="N348" s="208">
        <f t="shared" si="32"/>
        <v>0</v>
      </c>
      <c r="O348" s="207">
        <f t="shared" si="33"/>
        <v>0</v>
      </c>
    </row>
    <row r="349" spans="1:15">
      <c r="A349" s="228">
        <v>339</v>
      </c>
      <c r="B349" s="229" t="s">
        <v>1303</v>
      </c>
      <c r="C349" s="230" t="s">
        <v>1257</v>
      </c>
      <c r="D349" s="231" t="s">
        <v>1254</v>
      </c>
      <c r="E349" s="232" t="s">
        <v>296</v>
      </c>
      <c r="F349" s="233" t="s">
        <v>1258</v>
      </c>
      <c r="G349" s="234" t="s">
        <v>78</v>
      </c>
      <c r="H349" s="236">
        <v>8.3699999999999992</v>
      </c>
      <c r="I349" s="138"/>
      <c r="J349" s="138"/>
      <c r="K349" s="138"/>
      <c r="L349" s="237"/>
      <c r="M349" s="237"/>
      <c r="N349" s="237"/>
      <c r="O349" s="237"/>
    </row>
    <row r="350" spans="1:15" ht="13.5">
      <c r="A350" s="259" t="s">
        <v>6</v>
      </c>
      <c r="B350" s="260" t="s">
        <v>91</v>
      </c>
      <c r="C350" s="261"/>
      <c r="D350" s="262"/>
      <c r="E350" s="263"/>
      <c r="F350" s="264"/>
      <c r="G350" s="265"/>
      <c r="H350" s="266">
        <f>SUM(H26:H349)</f>
        <v>14576.889999999992</v>
      </c>
      <c r="I350" s="267"/>
      <c r="J350" s="267"/>
      <c r="K350" s="268">
        <f>IFERROR(L350/M350,0)</f>
        <v>0</v>
      </c>
      <c r="L350" s="266">
        <f>SUM(L26:L349)</f>
        <v>1534463.9959999998</v>
      </c>
      <c r="M350" s="266">
        <f>SUM(M26:M349)</f>
        <v>0</v>
      </c>
      <c r="N350" s="269"/>
      <c r="O350" s="266">
        <f>SUM(O26:O349)</f>
        <v>0</v>
      </c>
    </row>
    <row r="351" spans="1:15">
      <c r="L351" s="215"/>
    </row>
    <row r="352" spans="1:15">
      <c r="A352" s="218" t="s">
        <v>23</v>
      </c>
      <c r="B352" s="218"/>
      <c r="C352" s="219"/>
      <c r="D352" s="220"/>
      <c r="E352" s="220"/>
      <c r="F352" s="221"/>
      <c r="G352" s="222"/>
      <c r="H352" s="223"/>
      <c r="I352" s="223"/>
      <c r="J352" s="223"/>
      <c r="K352" s="223"/>
      <c r="L352" s="223"/>
      <c r="M352" s="223"/>
      <c r="N352" s="223"/>
      <c r="O352" s="223"/>
    </row>
    <row r="353" spans="1:15" ht="6" customHeight="1">
      <c r="A353" s="224"/>
      <c r="B353" s="218"/>
      <c r="C353" s="219"/>
      <c r="D353" s="220"/>
      <c r="E353" s="220"/>
      <c r="F353" s="221"/>
      <c r="G353" s="222"/>
      <c r="H353" s="223"/>
      <c r="I353" s="223"/>
      <c r="J353" s="223"/>
      <c r="K353" s="223"/>
      <c r="L353" s="223"/>
      <c r="M353" s="223"/>
      <c r="N353" s="223"/>
      <c r="O353" s="223"/>
    </row>
    <row r="354" spans="1:15">
      <c r="A354" s="215" t="s">
        <v>24</v>
      </c>
      <c r="B354" s="180" t="s">
        <v>25</v>
      </c>
      <c r="D354" s="155" t="s">
        <v>27</v>
      </c>
      <c r="E354" s="226" t="s">
        <v>28</v>
      </c>
      <c r="F354" s="180"/>
      <c r="J354" s="215"/>
      <c r="K354" s="215"/>
      <c r="L354" s="215"/>
      <c r="M354" s="215"/>
      <c r="N354" s="215"/>
      <c r="O354" s="215"/>
    </row>
    <row r="355" spans="1:15">
      <c r="A355" s="215" t="s">
        <v>14</v>
      </c>
      <c r="B355" s="180" t="s">
        <v>26</v>
      </c>
      <c r="D355" s="220" t="s">
        <v>1540</v>
      </c>
      <c r="E355" s="227" t="s">
        <v>1541</v>
      </c>
      <c r="F355" s="180"/>
      <c r="J355" s="215"/>
      <c r="K355" s="215"/>
      <c r="L355" s="215"/>
      <c r="M355" s="215"/>
      <c r="N355" s="215"/>
      <c r="O355" s="215"/>
    </row>
    <row r="356" spans="1:15">
      <c r="A356" s="215" t="s">
        <v>29</v>
      </c>
      <c r="B356" s="180" t="s">
        <v>30</v>
      </c>
      <c r="D356" s="154"/>
      <c r="E356" s="214"/>
      <c r="F356" s="180"/>
      <c r="J356" s="215"/>
      <c r="K356" s="215"/>
      <c r="L356" s="215"/>
      <c r="M356" s="215"/>
      <c r="N356" s="215"/>
      <c r="O356" s="215"/>
    </row>
    <row r="357" spans="1:15">
      <c r="A357" s="215" t="s">
        <v>31</v>
      </c>
      <c r="B357" s="180" t="s">
        <v>32</v>
      </c>
      <c r="D357" s="154"/>
      <c r="E357" s="214"/>
      <c r="F357" s="180"/>
      <c r="J357" s="215"/>
      <c r="K357" s="215"/>
      <c r="L357" s="215"/>
      <c r="M357" s="215"/>
      <c r="N357" s="215"/>
      <c r="O357" s="215"/>
    </row>
    <row r="358" spans="1:15">
      <c r="J358" s="215"/>
      <c r="K358" s="215"/>
      <c r="L358" s="215"/>
      <c r="M358" s="215"/>
      <c r="N358" s="215"/>
      <c r="O358" s="215"/>
    </row>
    <row r="359" spans="1:15">
      <c r="J359" s="215"/>
      <c r="K359" s="215"/>
      <c r="L359" s="215"/>
      <c r="M359" s="215"/>
      <c r="N359" s="215"/>
      <c r="O359" s="215"/>
    </row>
  </sheetData>
  <sheetProtection algorithmName="SHA-512" hashValue="YhQI1u/tC7jh9/keLL82+IRgWnjPkE6QM4M6ujHAyeMaNLN/X7yX/t1lsi6pivzFMFft1Q+elfatuO/A/d6lxw==" saltValue="BXa18ysI+bA8ttHwlD91Qg==" spinCount="100000" sheet="1" objects="1" scenarios="1" formatColumns="0" formatRows="0" autoFilter="0"/>
  <autoFilter ref="A9:O350" xr:uid="{EBFD1701-593C-416C-ACB4-28CF98217BCE}"/>
  <mergeCells count="3">
    <mergeCell ref="E4:F6"/>
    <mergeCell ref="G5:K6"/>
    <mergeCell ref="B7:D8"/>
  </mergeCells>
  <conditionalFormatting sqref="B7">
    <cfRule type="expression" dxfId="14" priority="3">
      <formula>B7&lt;&gt;""</formula>
    </cfRule>
  </conditionalFormatting>
  <conditionalFormatting sqref="G5:K6">
    <cfRule type="expression" dxfId="13" priority="1">
      <formula>$G$5&lt;&gt;""</formula>
    </cfRule>
  </conditionalFormatting>
  <conditionalFormatting sqref="L1:O1">
    <cfRule type="expression" dxfId="12" priority="2">
      <formula>$L$1&lt;&gt;""</formula>
    </cfRule>
  </conditionalFormatting>
  <pageMargins left="0.70866141732283472" right="0.70866141732283472" top="0.78740157480314965" bottom="0.78740157480314965" header="0" footer="0.31496062992125984"/>
  <pageSetup paperSize="9" scale="55" fitToHeight="0" orientation="portrait" r:id="rId1"/>
  <headerFooter>
    <oddFooter>&amp;LPreisblätter&amp;C&amp;A&amp;R&amp;P - &amp;N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AEA89C-4DC8-481D-B424-F6FEC4C7F550}">
  <sheetPr codeName="Tabelle22">
    <tabColor theme="5" tint="-0.249977111117893"/>
    <pageSetUpPr fitToPage="1"/>
  </sheetPr>
  <dimension ref="A1:O367"/>
  <sheetViews>
    <sheetView zoomScale="85" zoomScaleNormal="85" workbookViewId="0">
      <pane ySplit="9" topLeftCell="A10" activePane="bottomLeft" state="frozen"/>
      <selection activeCell="S202" sqref="S202"/>
      <selection pane="bottomLeft" activeCell="E360" sqref="E360"/>
    </sheetView>
  </sheetViews>
  <sheetFormatPr baseColWidth="10" defaultColWidth="11.42578125" defaultRowHeight="14.25"/>
  <cols>
    <col min="1" max="1" width="6.140625" style="51" customWidth="1"/>
    <col min="2" max="2" width="8.85546875" style="51" customWidth="1"/>
    <col min="3" max="3" width="7.7109375" style="19" bestFit="1" customWidth="1"/>
    <col min="4" max="4" width="9.42578125" style="20" bestFit="1" customWidth="1"/>
    <col min="5" max="5" width="20" style="55" customWidth="1"/>
    <col min="6" max="6" width="13.140625" style="55" customWidth="1"/>
    <col min="7" max="7" width="5.140625" style="20" bestFit="1" customWidth="1"/>
    <col min="8" max="8" width="5.28515625" style="108" bestFit="1" customWidth="1"/>
    <col min="9" max="9" width="10" style="108" customWidth="1"/>
    <col min="10" max="10" width="14" style="109" customWidth="1"/>
    <col min="11" max="11" width="11.5703125" style="109" bestFit="1" customWidth="1"/>
    <col min="12" max="12" width="12.5703125" style="110" customWidth="1"/>
    <col min="13" max="13" width="10.85546875" style="110" bestFit="1" customWidth="1"/>
    <col min="14" max="14" width="8.42578125" style="110" customWidth="1"/>
    <col min="15" max="15" width="15.5703125" style="111" customWidth="1"/>
    <col min="16" max="16384" width="11.42578125" style="16"/>
  </cols>
  <sheetData>
    <row r="1" spans="1:15">
      <c r="A1" s="2" t="s">
        <v>16</v>
      </c>
      <c r="B1" s="3" t="s">
        <v>97</v>
      </c>
      <c r="C1" s="4"/>
      <c r="D1" s="5"/>
      <c r="E1" s="6"/>
      <c r="F1" s="124"/>
      <c r="G1" s="8"/>
      <c r="H1" s="9"/>
      <c r="I1" s="10"/>
      <c r="J1" s="10"/>
      <c r="K1" s="11"/>
      <c r="L1" s="12" t="str">
        <f>IF(OR(COUNTA(N26:N357)&lt;&gt;COUNTIF(K26:K357,"&gt;0"),$K$7=""),"Das Preisblatt ist nicht vollständig ausgefüllt!","")</f>
        <v>Das Preisblatt ist nicht vollständig ausgefüllt!</v>
      </c>
      <c r="M1" s="13"/>
      <c r="N1" s="13"/>
      <c r="O1" s="14"/>
    </row>
    <row r="2" spans="1:15">
      <c r="A2" s="17" t="s">
        <v>18</v>
      </c>
      <c r="B2" s="18" t="str">
        <f>KUNDE</f>
        <v>Kreis Euskirchen</v>
      </c>
      <c r="E2" s="6" t="s">
        <v>17</v>
      </c>
      <c r="F2" s="125" t="s">
        <v>7</v>
      </c>
      <c r="G2" s="22"/>
      <c r="H2" s="9"/>
      <c r="I2" s="23" t="s">
        <v>1548</v>
      </c>
      <c r="J2" s="24">
        <v>5</v>
      </c>
      <c r="K2" s="25"/>
      <c r="L2" s="26" t="s">
        <v>13</v>
      </c>
      <c r="M2" s="27"/>
      <c r="N2" s="28"/>
      <c r="O2" s="29">
        <f>O358</f>
        <v>0</v>
      </c>
    </row>
    <row r="3" spans="1:15">
      <c r="A3" s="17"/>
      <c r="B3" s="30" t="s">
        <v>1268</v>
      </c>
      <c r="E3" s="31" t="s">
        <v>19</v>
      </c>
      <c r="F3" s="126">
        <f>DATE</f>
        <v>46134</v>
      </c>
      <c r="G3" s="33"/>
      <c r="H3" s="34"/>
      <c r="I3" s="35" t="s">
        <v>61</v>
      </c>
      <c r="J3" s="36" t="s">
        <v>1588</v>
      </c>
      <c r="K3" s="37"/>
      <c r="L3" s="26" t="s">
        <v>11</v>
      </c>
      <c r="M3" s="27"/>
      <c r="N3" s="28"/>
      <c r="O3" s="38">
        <f>M358</f>
        <v>0</v>
      </c>
    </row>
    <row r="4" spans="1:15">
      <c r="A4" s="17"/>
      <c r="B4" s="30" t="s">
        <v>1269</v>
      </c>
      <c r="D4" s="39"/>
      <c r="E4" s="40"/>
      <c r="F4" s="127"/>
      <c r="H4" s="42"/>
      <c r="I4" s="43" t="s">
        <v>95</v>
      </c>
      <c r="J4" s="44" t="s">
        <v>2749</v>
      </c>
      <c r="K4" s="45"/>
      <c r="L4" s="26" t="s">
        <v>12</v>
      </c>
      <c r="M4" s="27"/>
      <c r="N4" s="46"/>
      <c r="O4" s="47">
        <f>K358</f>
        <v>0</v>
      </c>
    </row>
    <row r="5" spans="1:15">
      <c r="A5" s="48"/>
      <c r="B5" s="122" t="s">
        <v>787</v>
      </c>
      <c r="C5" s="49"/>
      <c r="D5" s="50"/>
      <c r="E5" s="31"/>
      <c r="G5" s="400" t="str">
        <f>IF(L1="",IF(O4&gt;K8,"Die angebotene Durchschnittsleistung überschreitet die zulässige Obergrenze der Reinigungsleistung",""),"")</f>
        <v/>
      </c>
      <c r="H5" s="400"/>
      <c r="I5" s="400"/>
      <c r="J5" s="400"/>
      <c r="K5" s="401"/>
      <c r="L5" s="52" t="s">
        <v>8</v>
      </c>
      <c r="M5" s="52"/>
      <c r="N5" s="52"/>
      <c r="O5" s="53">
        <f>I358</f>
        <v>14923.509999999991</v>
      </c>
    </row>
    <row r="6" spans="1:15">
      <c r="A6" s="54"/>
      <c r="G6" s="402"/>
      <c r="H6" s="402"/>
      <c r="I6" s="402"/>
      <c r="J6" s="402"/>
      <c r="K6" s="403"/>
      <c r="L6" s="52" t="s">
        <v>9</v>
      </c>
      <c r="M6" s="52"/>
      <c r="N6" s="56"/>
      <c r="O6" s="53">
        <f>L358</f>
        <v>8470.9299999999967</v>
      </c>
    </row>
    <row r="7" spans="1:15" ht="15">
      <c r="A7" s="17"/>
      <c r="B7" s="408" t="str">
        <f>IF(AND(ROUND(SUM(H26:H358)/2,2)=ROUND(H358,2),ROUND(SUM(L26:L358)/2,2)=ROUND(L358,2),ROUND(SUM(M26:M358)/2,2)=ROUND(M358,2),ROUND(SUM(O26:O358)/2,2)=ROUND(O358,2)),"","SUMMENFEHLER")</f>
        <v/>
      </c>
      <c r="C7" s="408"/>
      <c r="D7" s="409"/>
      <c r="E7" s="6"/>
      <c r="F7" s="124"/>
      <c r="G7" s="5"/>
      <c r="H7" s="57"/>
      <c r="I7" s="58"/>
      <c r="J7" s="59" t="s">
        <v>37</v>
      </c>
      <c r="K7" s="60"/>
      <c r="L7" s="52" t="s">
        <v>10</v>
      </c>
      <c r="M7" s="52"/>
      <c r="N7" s="52"/>
      <c r="O7" s="61">
        <f>IFERROR(O2/O6,0)</f>
        <v>0</v>
      </c>
    </row>
    <row r="8" spans="1:15" ht="15">
      <c r="A8" s="48"/>
      <c r="B8" s="410"/>
      <c r="C8" s="410"/>
      <c r="D8" s="411"/>
      <c r="E8" s="6"/>
      <c r="F8" s="124"/>
      <c r="G8" s="5"/>
      <c r="H8" s="58"/>
      <c r="I8" s="58"/>
      <c r="J8" s="59" t="s">
        <v>86</v>
      </c>
      <c r="K8" s="62">
        <v>12</v>
      </c>
      <c r="L8" s="52" t="s">
        <v>36</v>
      </c>
      <c r="M8" s="52"/>
      <c r="N8" s="52"/>
      <c r="O8" s="63">
        <f>COUNTA(J26:J357)</f>
        <v>311</v>
      </c>
    </row>
    <row r="9" spans="1:15" s="73" customFormat="1" ht="29.25">
      <c r="A9" s="64" t="s">
        <v>1</v>
      </c>
      <c r="B9" s="65" t="s">
        <v>94</v>
      </c>
      <c r="C9" s="66" t="s">
        <v>3</v>
      </c>
      <c r="D9" s="67" t="s">
        <v>14</v>
      </c>
      <c r="E9" s="65" t="s">
        <v>2</v>
      </c>
      <c r="F9" s="65" t="s">
        <v>20</v>
      </c>
      <c r="G9" s="128" t="s">
        <v>99</v>
      </c>
      <c r="H9" s="128" t="s">
        <v>4</v>
      </c>
      <c r="I9" s="65" t="s">
        <v>21</v>
      </c>
      <c r="J9" s="70" t="s">
        <v>1550</v>
      </c>
      <c r="K9" s="70" t="s">
        <v>2719</v>
      </c>
      <c r="L9" s="71" t="s">
        <v>2720</v>
      </c>
      <c r="M9" s="71" t="s">
        <v>1549</v>
      </c>
      <c r="N9" s="71" t="s">
        <v>22</v>
      </c>
      <c r="O9" s="72" t="s">
        <v>1551</v>
      </c>
    </row>
    <row r="10" spans="1:15" ht="13.5">
      <c r="A10" s="74"/>
      <c r="B10" s="74"/>
      <c r="C10" s="75"/>
      <c r="D10" s="76"/>
      <c r="E10" s="77"/>
      <c r="F10" s="77"/>
      <c r="G10" s="79"/>
      <c r="H10" s="80"/>
      <c r="I10" s="80"/>
      <c r="J10" s="81"/>
      <c r="K10" s="81"/>
      <c r="L10" s="77"/>
      <c r="M10" s="82"/>
      <c r="N10" s="77"/>
      <c r="O10" s="83"/>
    </row>
    <row r="11" spans="1:15" s="238" customFormat="1">
      <c r="A11" s="228">
        <v>1</v>
      </c>
      <c r="B11" s="229" t="s">
        <v>1303</v>
      </c>
      <c r="C11" s="230" t="s">
        <v>354</v>
      </c>
      <c r="D11" s="231" t="s">
        <v>1589</v>
      </c>
      <c r="E11" s="232" t="s">
        <v>1578</v>
      </c>
      <c r="F11" s="233" t="s">
        <v>411</v>
      </c>
      <c r="G11" s="234" t="s">
        <v>54</v>
      </c>
      <c r="H11" s="235" t="s">
        <v>78</v>
      </c>
      <c r="I11" s="236">
        <v>25.55</v>
      </c>
      <c r="J11" s="239">
        <v>1</v>
      </c>
      <c r="K11" s="93"/>
      <c r="L11" s="94">
        <f t="shared" ref="L11:L15" si="0">I11*J11</f>
        <v>25.55</v>
      </c>
      <c r="M11" s="94">
        <f t="shared" ref="M11:M15" si="1">IFERROR(L11/K11,0)</f>
        <v>0</v>
      </c>
      <c r="N11" s="95">
        <f t="shared" ref="N11:N15" si="2">IF(O11&gt;0,O11/J11,0)</f>
        <v>0</v>
      </c>
      <c r="O11" s="94">
        <f t="shared" ref="O11:O15" si="3">ROUND(M11*SVS_GrR_3_6,2)</f>
        <v>0</v>
      </c>
    </row>
    <row r="12" spans="1:15" s="238" customFormat="1">
      <c r="A12" s="228">
        <v>2</v>
      </c>
      <c r="B12" s="229" t="s">
        <v>1303</v>
      </c>
      <c r="C12" s="230" t="s">
        <v>354</v>
      </c>
      <c r="D12" s="231" t="s">
        <v>1589</v>
      </c>
      <c r="E12" s="232" t="s">
        <v>1590</v>
      </c>
      <c r="F12" s="233" t="s">
        <v>411</v>
      </c>
      <c r="G12" s="234" t="s">
        <v>81</v>
      </c>
      <c r="H12" s="235" t="s">
        <v>78</v>
      </c>
      <c r="I12" s="236">
        <v>382.72</v>
      </c>
      <c r="J12" s="239">
        <v>1</v>
      </c>
      <c r="K12" s="93"/>
      <c r="L12" s="94">
        <f t="shared" si="0"/>
        <v>382.72</v>
      </c>
      <c r="M12" s="94">
        <f t="shared" si="1"/>
        <v>0</v>
      </c>
      <c r="N12" s="95">
        <f t="shared" si="2"/>
        <v>0</v>
      </c>
      <c r="O12" s="94">
        <f t="shared" si="3"/>
        <v>0</v>
      </c>
    </row>
    <row r="13" spans="1:15" s="238" customFormat="1">
      <c r="A13" s="228">
        <v>3</v>
      </c>
      <c r="B13" s="229" t="s">
        <v>1303</v>
      </c>
      <c r="C13" s="230" t="s">
        <v>354</v>
      </c>
      <c r="D13" s="231" t="s">
        <v>1589</v>
      </c>
      <c r="E13" s="232" t="s">
        <v>1591</v>
      </c>
      <c r="F13" s="233" t="s">
        <v>411</v>
      </c>
      <c r="G13" s="234" t="s">
        <v>49</v>
      </c>
      <c r="H13" s="235" t="s">
        <v>78</v>
      </c>
      <c r="I13" s="236">
        <v>14.19</v>
      </c>
      <c r="J13" s="239">
        <v>1</v>
      </c>
      <c r="K13" s="93"/>
      <c r="L13" s="94">
        <f t="shared" si="0"/>
        <v>14.19</v>
      </c>
      <c r="M13" s="94">
        <f t="shared" si="1"/>
        <v>0</v>
      </c>
      <c r="N13" s="95">
        <f t="shared" si="2"/>
        <v>0</v>
      </c>
      <c r="O13" s="94">
        <f t="shared" si="3"/>
        <v>0</v>
      </c>
    </row>
    <row r="14" spans="1:15" s="238" customFormat="1">
      <c r="A14" s="228">
        <v>4</v>
      </c>
      <c r="B14" s="229" t="s">
        <v>1303</v>
      </c>
      <c r="C14" s="230" t="s">
        <v>354</v>
      </c>
      <c r="D14" s="231" t="s">
        <v>1589</v>
      </c>
      <c r="E14" s="232" t="s">
        <v>1592</v>
      </c>
      <c r="F14" s="233" t="s">
        <v>411</v>
      </c>
      <c r="G14" s="234" t="s">
        <v>49</v>
      </c>
      <c r="H14" s="235" t="s">
        <v>78</v>
      </c>
      <c r="I14" s="236">
        <v>18.95</v>
      </c>
      <c r="J14" s="239">
        <v>1</v>
      </c>
      <c r="K14" s="93"/>
      <c r="L14" s="94">
        <f t="shared" si="0"/>
        <v>18.95</v>
      </c>
      <c r="M14" s="94">
        <f t="shared" si="1"/>
        <v>0</v>
      </c>
      <c r="N14" s="95">
        <f t="shared" si="2"/>
        <v>0</v>
      </c>
      <c r="O14" s="94">
        <f t="shared" si="3"/>
        <v>0</v>
      </c>
    </row>
    <row r="15" spans="1:15" s="238" customFormat="1">
      <c r="A15" s="228">
        <v>5</v>
      </c>
      <c r="B15" s="229" t="s">
        <v>1303</v>
      </c>
      <c r="C15" s="230" t="s">
        <v>354</v>
      </c>
      <c r="D15" s="231" t="s">
        <v>1589</v>
      </c>
      <c r="E15" s="232" t="s">
        <v>1593</v>
      </c>
      <c r="F15" s="233" t="s">
        <v>411</v>
      </c>
      <c r="G15" s="234" t="s">
        <v>49</v>
      </c>
      <c r="H15" s="235" t="s">
        <v>78</v>
      </c>
      <c r="I15" s="236">
        <v>18.86</v>
      </c>
      <c r="J15" s="239">
        <v>1</v>
      </c>
      <c r="K15" s="93"/>
      <c r="L15" s="94">
        <f t="shared" si="0"/>
        <v>18.86</v>
      </c>
      <c r="M15" s="94">
        <f t="shared" si="1"/>
        <v>0</v>
      </c>
      <c r="N15" s="95">
        <f t="shared" si="2"/>
        <v>0</v>
      </c>
      <c r="O15" s="94">
        <f t="shared" si="3"/>
        <v>0</v>
      </c>
    </row>
    <row r="16" spans="1:15" s="238" customFormat="1">
      <c r="A16" s="228">
        <v>6</v>
      </c>
      <c r="B16" s="229" t="s">
        <v>1303</v>
      </c>
      <c r="C16" s="230" t="s">
        <v>354</v>
      </c>
      <c r="D16" s="231" t="s">
        <v>1589</v>
      </c>
      <c r="E16" s="232" t="s">
        <v>296</v>
      </c>
      <c r="F16" s="233" t="s">
        <v>411</v>
      </c>
      <c r="G16" s="234" t="s">
        <v>78</v>
      </c>
      <c r="H16" s="235" t="s">
        <v>78</v>
      </c>
      <c r="I16" s="236">
        <v>4.42</v>
      </c>
      <c r="J16" s="138"/>
      <c r="K16" s="138"/>
      <c r="L16" s="237"/>
      <c r="M16" s="237"/>
      <c r="N16" s="237"/>
      <c r="O16" s="237"/>
    </row>
    <row r="17" spans="1:15" s="238" customFormat="1">
      <c r="A17" s="228">
        <v>7</v>
      </c>
      <c r="B17" s="229" t="s">
        <v>1303</v>
      </c>
      <c r="C17" s="230" t="s">
        <v>354</v>
      </c>
      <c r="D17" s="231" t="s">
        <v>1589</v>
      </c>
      <c r="E17" s="232" t="s">
        <v>314</v>
      </c>
      <c r="F17" s="233" t="s">
        <v>411</v>
      </c>
      <c r="G17" s="235" t="s">
        <v>57</v>
      </c>
      <c r="H17" s="235" t="s">
        <v>78</v>
      </c>
      <c r="I17" s="236">
        <v>41.74</v>
      </c>
      <c r="J17" s="138"/>
      <c r="K17" s="138"/>
      <c r="L17" s="138"/>
      <c r="M17" s="138"/>
      <c r="N17" s="138"/>
      <c r="O17" s="138"/>
    </row>
    <row r="18" spans="1:15" s="238" customFormat="1">
      <c r="A18" s="228">
        <v>8</v>
      </c>
      <c r="B18" s="229" t="s">
        <v>1303</v>
      </c>
      <c r="C18" s="230" t="s">
        <v>354</v>
      </c>
      <c r="D18" s="231" t="s">
        <v>1589</v>
      </c>
      <c r="E18" s="232" t="s">
        <v>5</v>
      </c>
      <c r="F18" s="233" t="s">
        <v>359</v>
      </c>
      <c r="G18" s="234" t="s">
        <v>43</v>
      </c>
      <c r="H18" s="235" t="s">
        <v>78</v>
      </c>
      <c r="I18" s="236">
        <v>50</v>
      </c>
      <c r="J18" s="239">
        <v>1</v>
      </c>
      <c r="K18" s="93"/>
      <c r="L18" s="94">
        <f t="shared" ref="L18" si="4">I18*J18</f>
        <v>50</v>
      </c>
      <c r="M18" s="94">
        <f t="shared" ref="M18" si="5">IFERROR(L18/K18,0)</f>
        <v>0</v>
      </c>
      <c r="N18" s="95">
        <f t="shared" ref="N18" si="6">IF(O18&gt;0,O18/J18,0)</f>
        <v>0</v>
      </c>
      <c r="O18" s="94">
        <f t="shared" ref="O18" si="7">ROUND(M18*SVS_GrR_3_6,2)</f>
        <v>0</v>
      </c>
    </row>
    <row r="19" spans="1:15" s="238" customFormat="1">
      <c r="A19" s="228">
        <v>9</v>
      </c>
      <c r="B19" s="229" t="s">
        <v>1303</v>
      </c>
      <c r="C19" s="230" t="s">
        <v>354</v>
      </c>
      <c r="D19" s="231" t="s">
        <v>1589</v>
      </c>
      <c r="E19" s="232" t="s">
        <v>1594</v>
      </c>
      <c r="F19" s="233" t="s">
        <v>359</v>
      </c>
      <c r="G19" s="234" t="s">
        <v>78</v>
      </c>
      <c r="H19" s="235" t="s">
        <v>78</v>
      </c>
      <c r="I19" s="236">
        <v>43.09</v>
      </c>
      <c r="J19" s="138"/>
      <c r="K19" s="138"/>
      <c r="L19" s="237"/>
      <c r="M19" s="237"/>
      <c r="N19" s="237"/>
      <c r="O19" s="237"/>
    </row>
    <row r="20" spans="1:15" s="238" customFormat="1">
      <c r="A20" s="228">
        <v>10</v>
      </c>
      <c r="B20" s="229" t="s">
        <v>1303</v>
      </c>
      <c r="C20" s="230" t="s">
        <v>354</v>
      </c>
      <c r="D20" s="231" t="s">
        <v>1589</v>
      </c>
      <c r="E20" s="232" t="s">
        <v>1595</v>
      </c>
      <c r="F20" s="233" t="s">
        <v>359</v>
      </c>
      <c r="G20" s="234" t="s">
        <v>78</v>
      </c>
      <c r="H20" s="235" t="s">
        <v>78</v>
      </c>
      <c r="I20" s="236">
        <v>6.73</v>
      </c>
      <c r="J20" s="138"/>
      <c r="K20" s="138"/>
      <c r="L20" s="237"/>
      <c r="M20" s="237"/>
      <c r="N20" s="237"/>
      <c r="O20" s="237"/>
    </row>
    <row r="21" spans="1:15" s="238" customFormat="1">
      <c r="A21" s="228">
        <v>11</v>
      </c>
      <c r="B21" s="229" t="s">
        <v>1303</v>
      </c>
      <c r="C21" s="230" t="s">
        <v>354</v>
      </c>
      <c r="D21" s="231" t="s">
        <v>1589</v>
      </c>
      <c r="E21" s="232" t="s">
        <v>1596</v>
      </c>
      <c r="F21" s="233" t="s">
        <v>359</v>
      </c>
      <c r="G21" s="234" t="s">
        <v>78</v>
      </c>
      <c r="H21" s="235" t="s">
        <v>78</v>
      </c>
      <c r="I21" s="236">
        <v>5</v>
      </c>
      <c r="J21" s="138"/>
      <c r="K21" s="138"/>
      <c r="L21" s="237"/>
      <c r="M21" s="237"/>
      <c r="N21" s="237"/>
      <c r="O21" s="237"/>
    </row>
    <row r="22" spans="1:15" s="238" customFormat="1">
      <c r="A22" s="228">
        <v>12</v>
      </c>
      <c r="B22" s="229" t="s">
        <v>1303</v>
      </c>
      <c r="C22" s="230" t="s">
        <v>354</v>
      </c>
      <c r="D22" s="231" t="s">
        <v>1589</v>
      </c>
      <c r="E22" s="232" t="s">
        <v>1597</v>
      </c>
      <c r="F22" s="233" t="s">
        <v>359</v>
      </c>
      <c r="G22" s="234" t="s">
        <v>78</v>
      </c>
      <c r="H22" s="235" t="s">
        <v>78</v>
      </c>
      <c r="I22" s="236">
        <v>10.64</v>
      </c>
      <c r="J22" s="138"/>
      <c r="K22" s="138"/>
      <c r="L22" s="237"/>
      <c r="M22" s="237"/>
      <c r="N22" s="237"/>
      <c r="O22" s="237"/>
    </row>
    <row r="23" spans="1:15" s="238" customFormat="1">
      <c r="A23" s="228">
        <v>13</v>
      </c>
      <c r="B23" s="229" t="s">
        <v>1303</v>
      </c>
      <c r="C23" s="230" t="s">
        <v>354</v>
      </c>
      <c r="D23" s="231" t="s">
        <v>1589</v>
      </c>
      <c r="E23" s="232" t="s">
        <v>1598</v>
      </c>
      <c r="F23" s="233" t="s">
        <v>361</v>
      </c>
      <c r="G23" s="234" t="s">
        <v>43</v>
      </c>
      <c r="H23" s="235" t="s">
        <v>78</v>
      </c>
      <c r="I23" s="236">
        <v>35.65</v>
      </c>
      <c r="J23" s="239">
        <v>1</v>
      </c>
      <c r="K23" s="93"/>
      <c r="L23" s="94">
        <f t="shared" ref="L23:L25" si="8">I23*J23</f>
        <v>35.65</v>
      </c>
      <c r="M23" s="94">
        <f t="shared" ref="M23:M25" si="9">IFERROR(L23/K23,0)</f>
        <v>0</v>
      </c>
      <c r="N23" s="95">
        <f t="shared" ref="N23:N25" si="10">IF(O23&gt;0,O23/J23,0)</f>
        <v>0</v>
      </c>
      <c r="O23" s="94">
        <f t="shared" ref="O23:O25" si="11">ROUND(M23*SVS_GrR_3_6,2)</f>
        <v>0</v>
      </c>
    </row>
    <row r="24" spans="1:15" s="238" customFormat="1">
      <c r="A24" s="228">
        <v>14</v>
      </c>
      <c r="B24" s="229" t="s">
        <v>1303</v>
      </c>
      <c r="C24" s="230" t="s">
        <v>354</v>
      </c>
      <c r="D24" s="231" t="s">
        <v>1589</v>
      </c>
      <c r="E24" s="232" t="s">
        <v>1599</v>
      </c>
      <c r="F24" s="233" t="s">
        <v>361</v>
      </c>
      <c r="G24" s="234" t="s">
        <v>43</v>
      </c>
      <c r="H24" s="235" t="s">
        <v>78</v>
      </c>
      <c r="I24" s="236">
        <v>54.91</v>
      </c>
      <c r="J24" s="239">
        <v>1</v>
      </c>
      <c r="K24" s="93"/>
      <c r="L24" s="94">
        <f t="shared" si="8"/>
        <v>54.91</v>
      </c>
      <c r="M24" s="94">
        <f t="shared" si="9"/>
        <v>0</v>
      </c>
      <c r="N24" s="95">
        <f t="shared" si="10"/>
        <v>0</v>
      </c>
      <c r="O24" s="94">
        <f t="shared" si="11"/>
        <v>0</v>
      </c>
    </row>
    <row r="25" spans="1:15" s="238" customFormat="1">
      <c r="A25" s="228">
        <v>15</v>
      </c>
      <c r="B25" s="229" t="s">
        <v>1303</v>
      </c>
      <c r="C25" s="230" t="s">
        <v>354</v>
      </c>
      <c r="D25" s="231" t="s">
        <v>1589</v>
      </c>
      <c r="E25" s="232" t="s">
        <v>1600</v>
      </c>
      <c r="F25" s="233" t="s">
        <v>1258</v>
      </c>
      <c r="G25" s="234" t="s">
        <v>43</v>
      </c>
      <c r="H25" s="235" t="s">
        <v>78</v>
      </c>
      <c r="I25" s="236">
        <v>69.14</v>
      </c>
      <c r="J25" s="239">
        <v>1</v>
      </c>
      <c r="K25" s="93"/>
      <c r="L25" s="94">
        <f t="shared" si="8"/>
        <v>69.14</v>
      </c>
      <c r="M25" s="94">
        <f t="shared" si="9"/>
        <v>0</v>
      </c>
      <c r="N25" s="95">
        <f t="shared" si="10"/>
        <v>0</v>
      </c>
      <c r="O25" s="94">
        <f t="shared" si="11"/>
        <v>0</v>
      </c>
    </row>
    <row r="26" spans="1:15">
      <c r="A26" s="228">
        <v>16</v>
      </c>
      <c r="B26" s="229" t="s">
        <v>1303</v>
      </c>
      <c r="C26" s="230" t="s">
        <v>354</v>
      </c>
      <c r="D26" s="231" t="s">
        <v>1037</v>
      </c>
      <c r="E26" s="232" t="s">
        <v>913</v>
      </c>
      <c r="F26" s="233" t="s">
        <v>411</v>
      </c>
      <c r="G26" s="234" t="s">
        <v>78</v>
      </c>
      <c r="H26" s="235" t="s">
        <v>78</v>
      </c>
      <c r="I26" s="236">
        <v>28.67</v>
      </c>
      <c r="J26" s="239">
        <v>1</v>
      </c>
      <c r="K26" s="240"/>
      <c r="L26" s="240"/>
      <c r="M26" s="240"/>
      <c r="N26" s="240"/>
      <c r="O26" s="240"/>
    </row>
    <row r="27" spans="1:15">
      <c r="A27" s="228">
        <v>17</v>
      </c>
      <c r="B27" s="229" t="s">
        <v>1303</v>
      </c>
      <c r="C27" s="230" t="s">
        <v>354</v>
      </c>
      <c r="D27" s="231" t="s">
        <v>1038</v>
      </c>
      <c r="E27" s="232" t="s">
        <v>717</v>
      </c>
      <c r="F27" s="233" t="s">
        <v>411</v>
      </c>
      <c r="G27" s="234" t="s">
        <v>78</v>
      </c>
      <c r="H27" s="235" t="s">
        <v>78</v>
      </c>
      <c r="I27" s="236">
        <v>27.89</v>
      </c>
      <c r="J27" s="239">
        <v>1</v>
      </c>
      <c r="K27" s="240"/>
      <c r="L27" s="240"/>
      <c r="M27" s="240"/>
      <c r="N27" s="240"/>
      <c r="O27" s="240"/>
    </row>
    <row r="28" spans="1:15">
      <c r="A28" s="228">
        <v>18</v>
      </c>
      <c r="B28" s="229" t="s">
        <v>1303</v>
      </c>
      <c r="C28" s="230" t="s">
        <v>354</v>
      </c>
      <c r="D28" s="231" t="s">
        <v>626</v>
      </c>
      <c r="E28" s="232" t="s">
        <v>716</v>
      </c>
      <c r="F28" s="233" t="s">
        <v>411</v>
      </c>
      <c r="G28" s="234" t="s">
        <v>78</v>
      </c>
      <c r="H28" s="235" t="s">
        <v>78</v>
      </c>
      <c r="I28" s="236">
        <v>27.89</v>
      </c>
      <c r="J28" s="239">
        <v>1</v>
      </c>
      <c r="K28" s="240"/>
      <c r="L28" s="240"/>
      <c r="M28" s="240"/>
      <c r="N28" s="240"/>
      <c r="O28" s="240"/>
    </row>
    <row r="29" spans="1:15">
      <c r="A29" s="228">
        <v>19</v>
      </c>
      <c r="B29" s="229" t="s">
        <v>1303</v>
      </c>
      <c r="C29" s="230" t="s">
        <v>354</v>
      </c>
      <c r="D29" s="231" t="s">
        <v>1039</v>
      </c>
      <c r="E29" s="232" t="s">
        <v>914</v>
      </c>
      <c r="F29" s="233" t="s">
        <v>411</v>
      </c>
      <c r="G29" s="234" t="s">
        <v>78</v>
      </c>
      <c r="H29" s="235" t="s">
        <v>78</v>
      </c>
      <c r="I29" s="236">
        <v>20.79</v>
      </c>
      <c r="J29" s="239">
        <v>1</v>
      </c>
      <c r="K29" s="240"/>
      <c r="L29" s="240"/>
      <c r="M29" s="240"/>
      <c r="N29" s="240"/>
      <c r="O29" s="240"/>
    </row>
    <row r="30" spans="1:15">
      <c r="A30" s="228">
        <v>20</v>
      </c>
      <c r="B30" s="229" t="s">
        <v>1303</v>
      </c>
      <c r="C30" s="230" t="s">
        <v>354</v>
      </c>
      <c r="D30" s="231" t="s">
        <v>627</v>
      </c>
      <c r="E30" s="232" t="s">
        <v>914</v>
      </c>
      <c r="F30" s="233" t="s">
        <v>411</v>
      </c>
      <c r="G30" s="234" t="s">
        <v>78</v>
      </c>
      <c r="H30" s="235" t="s">
        <v>78</v>
      </c>
      <c r="I30" s="236">
        <v>17.82</v>
      </c>
      <c r="J30" s="239">
        <v>1</v>
      </c>
      <c r="K30" s="240"/>
      <c r="L30" s="240"/>
      <c r="M30" s="240"/>
      <c r="N30" s="240"/>
      <c r="O30" s="240"/>
    </row>
    <row r="31" spans="1:15">
      <c r="A31" s="228">
        <v>21</v>
      </c>
      <c r="B31" s="229" t="s">
        <v>1303</v>
      </c>
      <c r="C31" s="230" t="s">
        <v>354</v>
      </c>
      <c r="D31" s="231" t="s">
        <v>1040</v>
      </c>
      <c r="E31" s="232" t="s">
        <v>915</v>
      </c>
      <c r="F31" s="233" t="s">
        <v>1258</v>
      </c>
      <c r="G31" s="234" t="s">
        <v>78</v>
      </c>
      <c r="H31" s="235" t="s">
        <v>78</v>
      </c>
      <c r="I31" s="241">
        <v>17.600000000000001</v>
      </c>
      <c r="J31" s="239">
        <v>1</v>
      </c>
      <c r="K31" s="240"/>
      <c r="L31" s="240"/>
      <c r="M31" s="240"/>
      <c r="N31" s="240"/>
      <c r="O31" s="240"/>
    </row>
    <row r="32" spans="1:15">
      <c r="A32" s="228">
        <v>22</v>
      </c>
      <c r="B32" s="229" t="s">
        <v>1303</v>
      </c>
      <c r="C32" s="230" t="s">
        <v>354</v>
      </c>
      <c r="D32" s="231" t="s">
        <v>1041</v>
      </c>
      <c r="E32" s="232" t="s">
        <v>916</v>
      </c>
      <c r="F32" s="233" t="s">
        <v>1258</v>
      </c>
      <c r="G32" s="234" t="s">
        <v>78</v>
      </c>
      <c r="H32" s="235" t="s">
        <v>78</v>
      </c>
      <c r="I32" s="236">
        <v>17.829999999999998</v>
      </c>
      <c r="J32" s="239">
        <v>1</v>
      </c>
      <c r="K32" s="240"/>
      <c r="L32" s="240"/>
      <c r="M32" s="240"/>
      <c r="N32" s="240"/>
      <c r="O32" s="240"/>
    </row>
    <row r="33" spans="1:15">
      <c r="A33" s="228">
        <v>23</v>
      </c>
      <c r="B33" s="229" t="s">
        <v>1303</v>
      </c>
      <c r="C33" s="230" t="s">
        <v>354</v>
      </c>
      <c r="D33" s="231" t="s">
        <v>1042</v>
      </c>
      <c r="E33" s="232" t="s">
        <v>917</v>
      </c>
      <c r="F33" s="233" t="s">
        <v>786</v>
      </c>
      <c r="G33" s="234" t="s">
        <v>78</v>
      </c>
      <c r="H33" s="235" t="s">
        <v>78</v>
      </c>
      <c r="I33" s="236">
        <v>31.73</v>
      </c>
      <c r="J33" s="239">
        <v>1</v>
      </c>
      <c r="K33" s="240"/>
      <c r="L33" s="240"/>
      <c r="M33" s="240"/>
      <c r="N33" s="240"/>
      <c r="O33" s="240"/>
    </row>
    <row r="34" spans="1:15">
      <c r="A34" s="228">
        <v>24</v>
      </c>
      <c r="B34" s="229" t="s">
        <v>1303</v>
      </c>
      <c r="C34" s="230" t="s">
        <v>354</v>
      </c>
      <c r="D34" s="231" t="s">
        <v>1043</v>
      </c>
      <c r="E34" s="232" t="s">
        <v>918</v>
      </c>
      <c r="F34" s="233" t="s">
        <v>411</v>
      </c>
      <c r="G34" s="234" t="s">
        <v>78</v>
      </c>
      <c r="H34" s="235" t="s">
        <v>78</v>
      </c>
      <c r="I34" s="236">
        <v>31.73</v>
      </c>
      <c r="J34" s="239">
        <v>1</v>
      </c>
      <c r="K34" s="240"/>
      <c r="L34" s="240"/>
      <c r="M34" s="240"/>
      <c r="N34" s="240"/>
      <c r="O34" s="240"/>
    </row>
    <row r="35" spans="1:15">
      <c r="A35" s="228">
        <v>25</v>
      </c>
      <c r="B35" s="229" t="s">
        <v>1303</v>
      </c>
      <c r="C35" s="230" t="s">
        <v>354</v>
      </c>
      <c r="D35" s="231" t="s">
        <v>1044</v>
      </c>
      <c r="E35" s="232" t="s">
        <v>645</v>
      </c>
      <c r="F35" s="233" t="s">
        <v>1258</v>
      </c>
      <c r="G35" s="234" t="s">
        <v>78</v>
      </c>
      <c r="H35" s="235" t="s">
        <v>78</v>
      </c>
      <c r="I35" s="236">
        <v>90.81</v>
      </c>
      <c r="J35" s="239">
        <v>1</v>
      </c>
      <c r="K35" s="240"/>
      <c r="L35" s="240"/>
      <c r="M35" s="240"/>
      <c r="N35" s="240"/>
      <c r="O35" s="240"/>
    </row>
    <row r="36" spans="1:15">
      <c r="A36" s="228">
        <v>26</v>
      </c>
      <c r="B36" s="229" t="s">
        <v>1303</v>
      </c>
      <c r="C36" s="230" t="s">
        <v>354</v>
      </c>
      <c r="D36" s="231" t="s">
        <v>1045</v>
      </c>
      <c r="E36" s="232" t="s">
        <v>296</v>
      </c>
      <c r="F36" s="233" t="s">
        <v>364</v>
      </c>
      <c r="G36" s="234" t="s">
        <v>78</v>
      </c>
      <c r="H36" s="235" t="s">
        <v>78</v>
      </c>
      <c r="I36" s="241">
        <v>16.899999999999999</v>
      </c>
      <c r="J36" s="138"/>
      <c r="K36" s="240"/>
      <c r="L36" s="240"/>
      <c r="M36" s="240"/>
      <c r="N36" s="240"/>
      <c r="O36" s="240"/>
    </row>
    <row r="37" spans="1:15">
      <c r="A37" s="228">
        <v>27</v>
      </c>
      <c r="B37" s="229" t="s">
        <v>1303</v>
      </c>
      <c r="C37" s="230" t="s">
        <v>354</v>
      </c>
      <c r="D37" s="231" t="s">
        <v>1046</v>
      </c>
      <c r="E37" s="232" t="s">
        <v>650</v>
      </c>
      <c r="F37" s="233" t="s">
        <v>363</v>
      </c>
      <c r="G37" s="234" t="s">
        <v>78</v>
      </c>
      <c r="H37" s="235" t="s">
        <v>78</v>
      </c>
      <c r="I37" s="236">
        <v>131.91999999999999</v>
      </c>
      <c r="J37" s="239">
        <v>1</v>
      </c>
      <c r="K37" s="240"/>
      <c r="L37" s="240"/>
      <c r="M37" s="240"/>
      <c r="N37" s="240"/>
      <c r="O37" s="240"/>
    </row>
    <row r="38" spans="1:15">
      <c r="A38" s="228">
        <v>28</v>
      </c>
      <c r="B38" s="229" t="s">
        <v>1303</v>
      </c>
      <c r="C38" s="230" t="s">
        <v>354</v>
      </c>
      <c r="D38" s="231" t="s">
        <v>104</v>
      </c>
      <c r="E38" s="232" t="s">
        <v>919</v>
      </c>
      <c r="F38" s="233" t="s">
        <v>411</v>
      </c>
      <c r="G38" s="234" t="s">
        <v>78</v>
      </c>
      <c r="H38" s="235" t="s">
        <v>78</v>
      </c>
      <c r="I38" s="236">
        <v>7.84</v>
      </c>
      <c r="J38" s="239">
        <v>1</v>
      </c>
      <c r="K38" s="240"/>
      <c r="L38" s="240"/>
      <c r="M38" s="240"/>
      <c r="N38" s="240"/>
      <c r="O38" s="240"/>
    </row>
    <row r="39" spans="1:15">
      <c r="A39" s="228">
        <v>29</v>
      </c>
      <c r="B39" s="229" t="s">
        <v>1303</v>
      </c>
      <c r="C39" s="230" t="s">
        <v>354</v>
      </c>
      <c r="D39" s="231" t="s">
        <v>104</v>
      </c>
      <c r="E39" s="232" t="s">
        <v>920</v>
      </c>
      <c r="F39" s="233" t="s">
        <v>1258</v>
      </c>
      <c r="G39" s="234" t="s">
        <v>78</v>
      </c>
      <c r="H39" s="235" t="s">
        <v>78</v>
      </c>
      <c r="I39" s="236">
        <v>25.85</v>
      </c>
      <c r="J39" s="239">
        <v>1</v>
      </c>
      <c r="K39" s="240"/>
      <c r="L39" s="240"/>
      <c r="M39" s="240"/>
      <c r="N39" s="240"/>
      <c r="O39" s="240"/>
    </row>
    <row r="40" spans="1:15">
      <c r="A40" s="228">
        <v>30</v>
      </c>
      <c r="B40" s="229" t="s">
        <v>1303</v>
      </c>
      <c r="C40" s="230" t="s">
        <v>354</v>
      </c>
      <c r="D40" s="231" t="s">
        <v>1046</v>
      </c>
      <c r="E40" s="232" t="s">
        <v>1489</v>
      </c>
      <c r="F40" s="233" t="s">
        <v>363</v>
      </c>
      <c r="G40" s="234" t="s">
        <v>78</v>
      </c>
      <c r="H40" s="235" t="s">
        <v>78</v>
      </c>
      <c r="I40" s="241">
        <v>18.899999999999999</v>
      </c>
      <c r="J40" s="239">
        <v>1</v>
      </c>
      <c r="K40" s="240"/>
      <c r="L40" s="240"/>
      <c r="M40" s="240"/>
      <c r="N40" s="240"/>
      <c r="O40" s="240"/>
    </row>
    <row r="41" spans="1:15">
      <c r="A41" s="228">
        <v>31</v>
      </c>
      <c r="B41" s="229" t="s">
        <v>1303</v>
      </c>
      <c r="C41" s="230" t="s">
        <v>354</v>
      </c>
      <c r="D41" s="231" t="s">
        <v>742</v>
      </c>
      <c r="E41" s="232" t="s">
        <v>646</v>
      </c>
      <c r="F41" s="233" t="s">
        <v>411</v>
      </c>
      <c r="G41" s="234" t="s">
        <v>78</v>
      </c>
      <c r="H41" s="235" t="s">
        <v>78</v>
      </c>
      <c r="I41" s="236">
        <v>45.82</v>
      </c>
      <c r="J41" s="239">
        <v>1</v>
      </c>
      <c r="K41" s="240"/>
      <c r="L41" s="240"/>
      <c r="M41" s="240"/>
      <c r="N41" s="240"/>
      <c r="O41" s="240"/>
    </row>
    <row r="42" spans="1:15">
      <c r="A42" s="228">
        <v>32</v>
      </c>
      <c r="B42" s="229" t="s">
        <v>1303</v>
      </c>
      <c r="C42" s="230" t="s">
        <v>354</v>
      </c>
      <c r="D42" s="231" t="s">
        <v>1047</v>
      </c>
      <c r="E42" s="232" t="s">
        <v>921</v>
      </c>
      <c r="F42" s="233" t="s">
        <v>786</v>
      </c>
      <c r="G42" s="234" t="s">
        <v>78</v>
      </c>
      <c r="H42" s="235" t="s">
        <v>78</v>
      </c>
      <c r="I42" s="236">
        <v>45.66</v>
      </c>
      <c r="J42" s="239">
        <v>1</v>
      </c>
      <c r="K42" s="240"/>
      <c r="L42" s="240"/>
      <c r="M42" s="240"/>
      <c r="N42" s="240"/>
      <c r="O42" s="240"/>
    </row>
    <row r="43" spans="1:15">
      <c r="A43" s="228">
        <v>33</v>
      </c>
      <c r="B43" s="229" t="s">
        <v>1303</v>
      </c>
      <c r="C43" s="230" t="s">
        <v>354</v>
      </c>
      <c r="D43" s="231" t="s">
        <v>1048</v>
      </c>
      <c r="E43" s="232" t="s">
        <v>1490</v>
      </c>
      <c r="F43" s="233" t="s">
        <v>1258</v>
      </c>
      <c r="G43" s="234" t="s">
        <v>78</v>
      </c>
      <c r="H43" s="235" t="s">
        <v>78</v>
      </c>
      <c r="I43" s="236">
        <v>63.99</v>
      </c>
      <c r="J43" s="239">
        <v>1</v>
      </c>
      <c r="K43" s="240"/>
      <c r="L43" s="240"/>
      <c r="M43" s="240"/>
      <c r="N43" s="240"/>
      <c r="O43" s="240"/>
    </row>
    <row r="44" spans="1:15">
      <c r="A44" s="228">
        <v>34</v>
      </c>
      <c r="B44" s="229" t="s">
        <v>1303</v>
      </c>
      <c r="C44" s="230" t="s">
        <v>354</v>
      </c>
      <c r="D44" s="231" t="s">
        <v>628</v>
      </c>
      <c r="E44" s="232" t="s">
        <v>922</v>
      </c>
      <c r="F44" s="233" t="s">
        <v>1258</v>
      </c>
      <c r="G44" s="234" t="s">
        <v>78</v>
      </c>
      <c r="H44" s="235" t="s">
        <v>78</v>
      </c>
      <c r="I44" s="236">
        <v>29.07</v>
      </c>
      <c r="J44" s="239">
        <v>1</v>
      </c>
      <c r="K44" s="240"/>
      <c r="L44" s="240"/>
      <c r="M44" s="240"/>
      <c r="N44" s="240"/>
      <c r="O44" s="240"/>
    </row>
    <row r="45" spans="1:15">
      <c r="A45" s="228">
        <v>35</v>
      </c>
      <c r="B45" s="229" t="s">
        <v>1303</v>
      </c>
      <c r="C45" s="230" t="s">
        <v>354</v>
      </c>
      <c r="D45" s="231" t="s">
        <v>629</v>
      </c>
      <c r="E45" s="232" t="s">
        <v>705</v>
      </c>
      <c r="F45" s="233" t="s">
        <v>1258</v>
      </c>
      <c r="G45" s="234" t="s">
        <v>78</v>
      </c>
      <c r="H45" s="235" t="s">
        <v>78</v>
      </c>
      <c r="I45" s="236">
        <v>49.75</v>
      </c>
      <c r="J45" s="239">
        <v>1</v>
      </c>
      <c r="K45" s="240"/>
      <c r="L45" s="240"/>
      <c r="M45" s="240"/>
      <c r="N45" s="240"/>
      <c r="O45" s="240"/>
    </row>
    <row r="46" spans="1:15" ht="28.5">
      <c r="A46" s="228">
        <v>36</v>
      </c>
      <c r="B46" s="229" t="s">
        <v>1303</v>
      </c>
      <c r="C46" s="230" t="s">
        <v>354</v>
      </c>
      <c r="D46" s="231" t="s">
        <v>630</v>
      </c>
      <c r="E46" s="232" t="s">
        <v>923</v>
      </c>
      <c r="F46" s="233" t="s">
        <v>778</v>
      </c>
      <c r="G46" s="234" t="s">
        <v>78</v>
      </c>
      <c r="H46" s="235" t="s">
        <v>78</v>
      </c>
      <c r="I46" s="236">
        <v>82.03</v>
      </c>
      <c r="J46" s="239">
        <v>1</v>
      </c>
      <c r="K46" s="240"/>
      <c r="L46" s="240"/>
      <c r="M46" s="240"/>
      <c r="N46" s="240"/>
      <c r="O46" s="240"/>
    </row>
    <row r="47" spans="1:15">
      <c r="A47" s="228">
        <v>37</v>
      </c>
      <c r="B47" s="229" t="s">
        <v>1303</v>
      </c>
      <c r="C47" s="230" t="s">
        <v>354</v>
      </c>
      <c r="D47" s="231" t="s">
        <v>1049</v>
      </c>
      <c r="E47" s="232" t="s">
        <v>924</v>
      </c>
      <c r="F47" s="233" t="s">
        <v>778</v>
      </c>
      <c r="G47" s="234" t="s">
        <v>78</v>
      </c>
      <c r="H47" s="235" t="s">
        <v>78</v>
      </c>
      <c r="I47" s="236">
        <v>28.25</v>
      </c>
      <c r="J47" s="239">
        <v>1</v>
      </c>
      <c r="K47" s="240"/>
      <c r="L47" s="240"/>
      <c r="M47" s="240"/>
      <c r="N47" s="240"/>
      <c r="O47" s="240"/>
    </row>
    <row r="48" spans="1:15">
      <c r="A48" s="228">
        <v>38</v>
      </c>
      <c r="B48" s="229" t="s">
        <v>1303</v>
      </c>
      <c r="C48" s="230" t="s">
        <v>354</v>
      </c>
      <c r="D48" s="231" t="s">
        <v>104</v>
      </c>
      <c r="E48" s="232" t="s">
        <v>925</v>
      </c>
      <c r="F48" s="233" t="s">
        <v>778</v>
      </c>
      <c r="G48" s="234" t="s">
        <v>78</v>
      </c>
      <c r="H48" s="235" t="s">
        <v>78</v>
      </c>
      <c r="I48" s="236">
        <v>7.28</v>
      </c>
      <c r="J48" s="239">
        <v>1</v>
      </c>
      <c r="K48" s="240"/>
      <c r="L48" s="240"/>
      <c r="M48" s="240"/>
      <c r="N48" s="240"/>
      <c r="O48" s="240"/>
    </row>
    <row r="49" spans="1:15">
      <c r="A49" s="228">
        <v>39</v>
      </c>
      <c r="B49" s="229" t="s">
        <v>1303</v>
      </c>
      <c r="C49" s="230" t="s">
        <v>354</v>
      </c>
      <c r="D49" s="231" t="s">
        <v>743</v>
      </c>
      <c r="E49" s="232" t="s">
        <v>923</v>
      </c>
      <c r="F49" s="232" t="s">
        <v>361</v>
      </c>
      <c r="G49" s="234" t="s">
        <v>78</v>
      </c>
      <c r="H49" s="235" t="s">
        <v>78</v>
      </c>
      <c r="I49" s="236">
        <v>65.209999999999994</v>
      </c>
      <c r="J49" s="239">
        <v>1</v>
      </c>
      <c r="K49" s="240"/>
      <c r="L49" s="240"/>
      <c r="M49" s="240"/>
      <c r="N49" s="240"/>
      <c r="O49" s="240"/>
    </row>
    <row r="50" spans="1:15">
      <c r="A50" s="228">
        <v>40</v>
      </c>
      <c r="B50" s="229" t="s">
        <v>1303</v>
      </c>
      <c r="C50" s="230" t="s">
        <v>354</v>
      </c>
      <c r="D50" s="231" t="s">
        <v>1050</v>
      </c>
      <c r="E50" s="232" t="s">
        <v>926</v>
      </c>
      <c r="F50" s="232" t="s">
        <v>361</v>
      </c>
      <c r="G50" s="234" t="s">
        <v>78</v>
      </c>
      <c r="H50" s="235" t="s">
        <v>78</v>
      </c>
      <c r="I50" s="236">
        <v>19.420000000000002</v>
      </c>
      <c r="J50" s="239">
        <v>1</v>
      </c>
      <c r="K50" s="240"/>
      <c r="L50" s="240"/>
      <c r="M50" s="240"/>
      <c r="N50" s="240"/>
      <c r="O50" s="240"/>
    </row>
    <row r="51" spans="1:15">
      <c r="A51" s="228">
        <v>41</v>
      </c>
      <c r="B51" s="229" t="s">
        <v>1303</v>
      </c>
      <c r="C51" s="230" t="s">
        <v>354</v>
      </c>
      <c r="D51" s="231" t="s">
        <v>104</v>
      </c>
      <c r="E51" s="232" t="s">
        <v>927</v>
      </c>
      <c r="F51" s="232" t="s">
        <v>361</v>
      </c>
      <c r="G51" s="234" t="s">
        <v>78</v>
      </c>
      <c r="H51" s="235" t="s">
        <v>78</v>
      </c>
      <c r="I51" s="241">
        <v>8.5</v>
      </c>
      <c r="J51" s="239">
        <v>1</v>
      </c>
      <c r="K51" s="240"/>
      <c r="L51" s="240"/>
      <c r="M51" s="240"/>
      <c r="N51" s="240"/>
      <c r="O51" s="240"/>
    </row>
    <row r="52" spans="1:15">
      <c r="A52" s="228">
        <v>42</v>
      </c>
      <c r="B52" s="229" t="s">
        <v>1303</v>
      </c>
      <c r="C52" s="230" t="s">
        <v>354</v>
      </c>
      <c r="D52" s="231" t="s">
        <v>1051</v>
      </c>
      <c r="E52" s="232" t="s">
        <v>646</v>
      </c>
      <c r="F52" s="232" t="s">
        <v>361</v>
      </c>
      <c r="G52" s="234" t="s">
        <v>78</v>
      </c>
      <c r="H52" s="235" t="s">
        <v>78</v>
      </c>
      <c r="I52" s="241">
        <v>65.2</v>
      </c>
      <c r="J52" s="239">
        <v>1</v>
      </c>
      <c r="K52" s="240"/>
      <c r="L52" s="240"/>
      <c r="M52" s="240"/>
      <c r="N52" s="240"/>
      <c r="O52" s="240"/>
    </row>
    <row r="53" spans="1:15">
      <c r="A53" s="228">
        <v>43</v>
      </c>
      <c r="B53" s="229" t="s">
        <v>1303</v>
      </c>
      <c r="C53" s="230" t="s">
        <v>354</v>
      </c>
      <c r="D53" s="231" t="s">
        <v>1052</v>
      </c>
      <c r="E53" s="232" t="s">
        <v>928</v>
      </c>
      <c r="F53" s="232" t="s">
        <v>361</v>
      </c>
      <c r="G53" s="234" t="s">
        <v>78</v>
      </c>
      <c r="H53" s="235" t="s">
        <v>78</v>
      </c>
      <c r="I53" s="236">
        <v>19.420000000000002</v>
      </c>
      <c r="J53" s="239">
        <v>1</v>
      </c>
      <c r="K53" s="240"/>
      <c r="L53" s="240"/>
      <c r="M53" s="240"/>
      <c r="N53" s="240"/>
      <c r="O53" s="240"/>
    </row>
    <row r="54" spans="1:15">
      <c r="A54" s="228">
        <v>44</v>
      </c>
      <c r="B54" s="229" t="s">
        <v>1303</v>
      </c>
      <c r="C54" s="230" t="s">
        <v>354</v>
      </c>
      <c r="D54" s="231" t="s">
        <v>104</v>
      </c>
      <c r="E54" s="232" t="s">
        <v>929</v>
      </c>
      <c r="F54" s="232" t="s">
        <v>361</v>
      </c>
      <c r="G54" s="234" t="s">
        <v>78</v>
      </c>
      <c r="H54" s="235" t="s">
        <v>78</v>
      </c>
      <c r="I54" s="241">
        <v>8.5</v>
      </c>
      <c r="J54" s="239">
        <v>1</v>
      </c>
      <c r="K54" s="240"/>
      <c r="L54" s="240"/>
      <c r="M54" s="240"/>
      <c r="N54" s="240"/>
      <c r="O54" s="240"/>
    </row>
    <row r="55" spans="1:15">
      <c r="A55" s="228">
        <v>45</v>
      </c>
      <c r="B55" s="229" t="s">
        <v>1303</v>
      </c>
      <c r="C55" s="230" t="s">
        <v>354</v>
      </c>
      <c r="D55" s="231" t="s">
        <v>1053</v>
      </c>
      <c r="E55" s="232" t="s">
        <v>646</v>
      </c>
      <c r="F55" s="232" t="s">
        <v>778</v>
      </c>
      <c r="G55" s="234" t="s">
        <v>78</v>
      </c>
      <c r="H55" s="235" t="s">
        <v>78</v>
      </c>
      <c r="I55" s="236">
        <v>43.25</v>
      </c>
      <c r="J55" s="239">
        <v>1</v>
      </c>
      <c r="K55" s="240"/>
      <c r="L55" s="240"/>
      <c r="M55" s="240"/>
      <c r="N55" s="240"/>
      <c r="O55" s="240"/>
    </row>
    <row r="56" spans="1:15">
      <c r="A56" s="228">
        <v>46</v>
      </c>
      <c r="B56" s="229" t="s">
        <v>1303</v>
      </c>
      <c r="C56" s="230" t="s">
        <v>354</v>
      </c>
      <c r="D56" s="231" t="s">
        <v>1054</v>
      </c>
      <c r="E56" s="232" t="s">
        <v>646</v>
      </c>
      <c r="F56" s="232" t="s">
        <v>778</v>
      </c>
      <c r="G56" s="234" t="s">
        <v>78</v>
      </c>
      <c r="H56" s="235" t="s">
        <v>78</v>
      </c>
      <c r="I56" s="236">
        <v>67.53</v>
      </c>
      <c r="J56" s="239">
        <v>1</v>
      </c>
      <c r="K56" s="240"/>
      <c r="L56" s="240"/>
      <c r="M56" s="240"/>
      <c r="N56" s="240"/>
      <c r="O56" s="240"/>
    </row>
    <row r="57" spans="1:15" ht="28.5">
      <c r="A57" s="228">
        <v>47</v>
      </c>
      <c r="B57" s="229" t="s">
        <v>1303</v>
      </c>
      <c r="C57" s="230" t="s">
        <v>354</v>
      </c>
      <c r="D57" s="231" t="s">
        <v>1491</v>
      </c>
      <c r="E57" s="232" t="s">
        <v>1494</v>
      </c>
      <c r="F57" s="232" t="s">
        <v>1258</v>
      </c>
      <c r="G57" s="234" t="s">
        <v>78</v>
      </c>
      <c r="H57" s="235" t="s">
        <v>78</v>
      </c>
      <c r="I57" s="236">
        <v>35.94</v>
      </c>
      <c r="J57" s="239">
        <v>1</v>
      </c>
      <c r="K57" s="240"/>
      <c r="L57" s="240"/>
      <c r="M57" s="240"/>
      <c r="N57" s="240"/>
      <c r="O57" s="240"/>
    </row>
    <row r="58" spans="1:15" ht="28.5">
      <c r="A58" s="228">
        <v>48</v>
      </c>
      <c r="B58" s="229" t="s">
        <v>1303</v>
      </c>
      <c r="C58" s="230" t="s">
        <v>354</v>
      </c>
      <c r="D58" s="231" t="s">
        <v>1492</v>
      </c>
      <c r="E58" s="232" t="s">
        <v>38</v>
      </c>
      <c r="F58" s="232" t="s">
        <v>1258</v>
      </c>
      <c r="G58" s="234" t="s">
        <v>78</v>
      </c>
      <c r="H58" s="235" t="s">
        <v>78</v>
      </c>
      <c r="I58" s="241">
        <v>14.7</v>
      </c>
      <c r="J58" s="239">
        <v>1</v>
      </c>
      <c r="K58" s="240"/>
      <c r="L58" s="240"/>
      <c r="M58" s="240"/>
      <c r="N58" s="240"/>
      <c r="O58" s="240"/>
    </row>
    <row r="59" spans="1:15" ht="28.5">
      <c r="A59" s="228">
        <v>49</v>
      </c>
      <c r="B59" s="229" t="s">
        <v>1303</v>
      </c>
      <c r="C59" s="230" t="s">
        <v>354</v>
      </c>
      <c r="D59" s="231" t="s">
        <v>1493</v>
      </c>
      <c r="E59" s="232" t="s">
        <v>642</v>
      </c>
      <c r="F59" s="232" t="s">
        <v>1258</v>
      </c>
      <c r="G59" s="234" t="s">
        <v>78</v>
      </c>
      <c r="H59" s="235" t="s">
        <v>78</v>
      </c>
      <c r="I59" s="241">
        <v>10</v>
      </c>
      <c r="J59" s="138"/>
      <c r="K59" s="138"/>
      <c r="L59" s="138"/>
      <c r="M59" s="138"/>
      <c r="N59" s="138"/>
      <c r="O59" s="138"/>
    </row>
    <row r="60" spans="1:15">
      <c r="A60" s="228">
        <v>50</v>
      </c>
      <c r="B60" s="229" t="s">
        <v>1303</v>
      </c>
      <c r="C60" s="230" t="s">
        <v>354</v>
      </c>
      <c r="D60" s="231" t="s">
        <v>1055</v>
      </c>
      <c r="E60" s="232" t="s">
        <v>646</v>
      </c>
      <c r="F60" s="233" t="s">
        <v>361</v>
      </c>
      <c r="G60" s="234" t="s">
        <v>78</v>
      </c>
      <c r="H60" s="235" t="s">
        <v>78</v>
      </c>
      <c r="I60" s="241">
        <v>63.4</v>
      </c>
      <c r="J60" s="239">
        <v>1</v>
      </c>
      <c r="K60" s="240"/>
      <c r="L60" s="240"/>
      <c r="M60" s="240"/>
      <c r="N60" s="240"/>
      <c r="O60" s="240"/>
    </row>
    <row r="61" spans="1:15">
      <c r="A61" s="228">
        <v>51</v>
      </c>
      <c r="B61" s="229" t="s">
        <v>1303</v>
      </c>
      <c r="C61" s="230" t="s">
        <v>354</v>
      </c>
      <c r="D61" s="231" t="s">
        <v>1056</v>
      </c>
      <c r="E61" s="232" t="s">
        <v>930</v>
      </c>
      <c r="F61" s="233" t="s">
        <v>361</v>
      </c>
      <c r="G61" s="234" t="s">
        <v>78</v>
      </c>
      <c r="H61" s="235" t="s">
        <v>78</v>
      </c>
      <c r="I61" s="236">
        <v>19.440000000000001</v>
      </c>
      <c r="J61" s="239">
        <v>1</v>
      </c>
      <c r="K61" s="240"/>
      <c r="L61" s="240"/>
      <c r="M61" s="240"/>
      <c r="N61" s="240"/>
      <c r="O61" s="240"/>
    </row>
    <row r="62" spans="1:15">
      <c r="A62" s="228">
        <v>52</v>
      </c>
      <c r="B62" s="229" t="s">
        <v>1303</v>
      </c>
      <c r="C62" s="230" t="s">
        <v>354</v>
      </c>
      <c r="D62" s="231" t="s">
        <v>104</v>
      </c>
      <c r="E62" s="232" t="s">
        <v>931</v>
      </c>
      <c r="F62" s="233" t="s">
        <v>1258</v>
      </c>
      <c r="G62" s="234" t="s">
        <v>78</v>
      </c>
      <c r="H62" s="235" t="s">
        <v>78</v>
      </c>
      <c r="I62" s="236">
        <v>7.52</v>
      </c>
      <c r="J62" s="239">
        <v>1</v>
      </c>
      <c r="K62" s="240"/>
      <c r="L62" s="240"/>
      <c r="M62" s="240"/>
      <c r="N62" s="240"/>
      <c r="O62" s="240"/>
    </row>
    <row r="63" spans="1:15">
      <c r="A63" s="228">
        <v>53</v>
      </c>
      <c r="B63" s="229" t="s">
        <v>1303</v>
      </c>
      <c r="C63" s="230" t="s">
        <v>354</v>
      </c>
      <c r="D63" s="231" t="s">
        <v>1495</v>
      </c>
      <c r="E63" s="232" t="s">
        <v>1496</v>
      </c>
      <c r="F63" s="233" t="s">
        <v>1258</v>
      </c>
      <c r="G63" s="234" t="s">
        <v>78</v>
      </c>
      <c r="H63" s="235" t="s">
        <v>78</v>
      </c>
      <c r="I63" s="236">
        <v>8.7799999999999994</v>
      </c>
      <c r="J63" s="138"/>
      <c r="K63" s="138"/>
      <c r="L63" s="138"/>
      <c r="M63" s="138"/>
      <c r="N63" s="138"/>
      <c r="O63" s="138"/>
    </row>
    <row r="64" spans="1:15">
      <c r="A64" s="228">
        <v>54</v>
      </c>
      <c r="B64" s="229" t="s">
        <v>1303</v>
      </c>
      <c r="C64" s="230" t="s">
        <v>354</v>
      </c>
      <c r="D64" s="231" t="s">
        <v>631</v>
      </c>
      <c r="E64" s="232" t="s">
        <v>646</v>
      </c>
      <c r="F64" s="233" t="s">
        <v>361</v>
      </c>
      <c r="G64" s="234" t="s">
        <v>78</v>
      </c>
      <c r="H64" s="235" t="s">
        <v>78</v>
      </c>
      <c r="I64" s="236">
        <v>63.89</v>
      </c>
      <c r="J64" s="239">
        <v>1</v>
      </c>
      <c r="K64" s="240"/>
      <c r="L64" s="240"/>
      <c r="M64" s="240"/>
      <c r="N64" s="240"/>
      <c r="O64" s="240"/>
    </row>
    <row r="65" spans="1:15">
      <c r="A65" s="228">
        <v>55</v>
      </c>
      <c r="B65" s="229" t="s">
        <v>1303</v>
      </c>
      <c r="C65" s="230" t="s">
        <v>354</v>
      </c>
      <c r="D65" s="231" t="s">
        <v>1057</v>
      </c>
      <c r="E65" s="232" t="s">
        <v>932</v>
      </c>
      <c r="F65" s="233" t="s">
        <v>361</v>
      </c>
      <c r="G65" s="234" t="s">
        <v>78</v>
      </c>
      <c r="H65" s="235" t="s">
        <v>78</v>
      </c>
      <c r="I65" s="236">
        <v>19.940000000000001</v>
      </c>
      <c r="J65" s="239">
        <v>1</v>
      </c>
      <c r="K65" s="240"/>
      <c r="L65" s="240"/>
      <c r="M65" s="240"/>
      <c r="N65" s="240"/>
      <c r="O65" s="240"/>
    </row>
    <row r="66" spans="1:15">
      <c r="A66" s="228">
        <v>56</v>
      </c>
      <c r="B66" s="229" t="s">
        <v>1303</v>
      </c>
      <c r="C66" s="230" t="s">
        <v>354</v>
      </c>
      <c r="D66" s="231" t="s">
        <v>104</v>
      </c>
      <c r="E66" s="232" t="s">
        <v>933</v>
      </c>
      <c r="F66" s="233" t="s">
        <v>1258</v>
      </c>
      <c r="G66" s="234" t="s">
        <v>78</v>
      </c>
      <c r="H66" s="235" t="s">
        <v>78</v>
      </c>
      <c r="I66" s="241">
        <v>8.8000000000000007</v>
      </c>
      <c r="J66" s="239">
        <v>1</v>
      </c>
      <c r="K66" s="240"/>
      <c r="L66" s="240"/>
      <c r="M66" s="240"/>
      <c r="N66" s="240"/>
      <c r="O66" s="240"/>
    </row>
    <row r="67" spans="1:15">
      <c r="A67" s="228">
        <v>57</v>
      </c>
      <c r="B67" s="229" t="s">
        <v>1303</v>
      </c>
      <c r="C67" s="230" t="s">
        <v>354</v>
      </c>
      <c r="D67" s="231" t="s">
        <v>1058</v>
      </c>
      <c r="E67" s="232" t="s">
        <v>646</v>
      </c>
      <c r="F67" s="233" t="s">
        <v>361</v>
      </c>
      <c r="G67" s="234" t="s">
        <v>78</v>
      </c>
      <c r="H67" s="235" t="s">
        <v>78</v>
      </c>
      <c r="I67" s="236">
        <v>63.89</v>
      </c>
      <c r="J67" s="239">
        <v>1</v>
      </c>
      <c r="K67" s="240"/>
      <c r="L67" s="240"/>
      <c r="M67" s="240"/>
      <c r="N67" s="240"/>
      <c r="O67" s="240"/>
    </row>
    <row r="68" spans="1:15">
      <c r="A68" s="228">
        <v>58</v>
      </c>
      <c r="B68" s="229" t="s">
        <v>1303</v>
      </c>
      <c r="C68" s="230" t="s">
        <v>354</v>
      </c>
      <c r="D68" s="231" t="s">
        <v>1059</v>
      </c>
      <c r="E68" s="232" t="s">
        <v>934</v>
      </c>
      <c r="F68" s="233" t="s">
        <v>361</v>
      </c>
      <c r="G68" s="234" t="s">
        <v>78</v>
      </c>
      <c r="H68" s="235" t="s">
        <v>78</v>
      </c>
      <c r="I68" s="236">
        <v>20.11</v>
      </c>
      <c r="J68" s="239">
        <v>1</v>
      </c>
      <c r="K68" s="240"/>
      <c r="L68" s="240"/>
      <c r="M68" s="240"/>
      <c r="N68" s="240"/>
      <c r="O68" s="240"/>
    </row>
    <row r="69" spans="1:15">
      <c r="A69" s="228">
        <v>59</v>
      </c>
      <c r="B69" s="229" t="s">
        <v>1303</v>
      </c>
      <c r="C69" s="230" t="s">
        <v>354</v>
      </c>
      <c r="D69" s="231" t="s">
        <v>104</v>
      </c>
      <c r="E69" s="232" t="s">
        <v>935</v>
      </c>
      <c r="F69" s="233" t="s">
        <v>1258</v>
      </c>
      <c r="G69" s="234" t="s">
        <v>78</v>
      </c>
      <c r="H69" s="235" t="s">
        <v>78</v>
      </c>
      <c r="I69" s="241">
        <v>8.8000000000000007</v>
      </c>
      <c r="J69" s="239">
        <v>1</v>
      </c>
      <c r="K69" s="240"/>
      <c r="L69" s="240"/>
      <c r="M69" s="240"/>
      <c r="N69" s="240"/>
      <c r="O69" s="240"/>
    </row>
    <row r="70" spans="1:15">
      <c r="A70" s="228">
        <v>60</v>
      </c>
      <c r="B70" s="229" t="s">
        <v>1303</v>
      </c>
      <c r="C70" s="230" t="s">
        <v>354</v>
      </c>
      <c r="D70" s="231" t="s">
        <v>1060</v>
      </c>
      <c r="E70" s="232" t="s">
        <v>646</v>
      </c>
      <c r="F70" s="233" t="s">
        <v>361</v>
      </c>
      <c r="G70" s="234" t="s">
        <v>78</v>
      </c>
      <c r="H70" s="235" t="s">
        <v>78</v>
      </c>
      <c r="I70" s="241">
        <v>63.89</v>
      </c>
      <c r="J70" s="239">
        <v>1</v>
      </c>
      <c r="K70" s="240"/>
      <c r="L70" s="240"/>
      <c r="M70" s="240"/>
      <c r="N70" s="240"/>
      <c r="O70" s="240"/>
    </row>
    <row r="71" spans="1:15">
      <c r="A71" s="228">
        <v>61</v>
      </c>
      <c r="B71" s="229" t="s">
        <v>1303</v>
      </c>
      <c r="C71" s="230" t="s">
        <v>354</v>
      </c>
      <c r="D71" s="231" t="s">
        <v>1061</v>
      </c>
      <c r="E71" s="232" t="s">
        <v>936</v>
      </c>
      <c r="F71" s="233" t="s">
        <v>361</v>
      </c>
      <c r="G71" s="234" t="s">
        <v>78</v>
      </c>
      <c r="H71" s="235" t="s">
        <v>78</v>
      </c>
      <c r="I71" s="236">
        <v>20.079999999999998</v>
      </c>
      <c r="J71" s="239">
        <v>1</v>
      </c>
      <c r="K71" s="240"/>
      <c r="L71" s="240"/>
      <c r="M71" s="240"/>
      <c r="N71" s="240"/>
      <c r="O71" s="240"/>
    </row>
    <row r="72" spans="1:15">
      <c r="A72" s="228">
        <v>62</v>
      </c>
      <c r="B72" s="229" t="s">
        <v>1303</v>
      </c>
      <c r="C72" s="230" t="s">
        <v>354</v>
      </c>
      <c r="D72" s="231" t="s">
        <v>104</v>
      </c>
      <c r="E72" s="232" t="s">
        <v>937</v>
      </c>
      <c r="F72" s="233" t="s">
        <v>361</v>
      </c>
      <c r="G72" s="234" t="s">
        <v>78</v>
      </c>
      <c r="H72" s="235" t="s">
        <v>78</v>
      </c>
      <c r="I72" s="241">
        <v>8.8000000000000007</v>
      </c>
      <c r="J72" s="239">
        <v>1</v>
      </c>
      <c r="K72" s="240"/>
      <c r="L72" s="240"/>
      <c r="M72" s="240"/>
      <c r="N72" s="240"/>
      <c r="O72" s="240"/>
    </row>
    <row r="73" spans="1:15">
      <c r="A73" s="228">
        <v>63</v>
      </c>
      <c r="B73" s="229" t="s">
        <v>1303</v>
      </c>
      <c r="C73" s="230" t="s">
        <v>354</v>
      </c>
      <c r="D73" s="231" t="s">
        <v>1062</v>
      </c>
      <c r="E73" s="232" t="s">
        <v>646</v>
      </c>
      <c r="F73" s="233" t="s">
        <v>361</v>
      </c>
      <c r="G73" s="234" t="s">
        <v>78</v>
      </c>
      <c r="H73" s="235" t="s">
        <v>78</v>
      </c>
      <c r="I73" s="236">
        <v>63.89</v>
      </c>
      <c r="J73" s="239">
        <v>1</v>
      </c>
      <c r="K73" s="240"/>
      <c r="L73" s="240"/>
      <c r="M73" s="240"/>
      <c r="N73" s="240"/>
      <c r="O73" s="240"/>
    </row>
    <row r="74" spans="1:15">
      <c r="A74" s="228">
        <v>64</v>
      </c>
      <c r="B74" s="229" t="s">
        <v>1303</v>
      </c>
      <c r="C74" s="230" t="s">
        <v>354</v>
      </c>
      <c r="D74" s="231" t="s">
        <v>1063</v>
      </c>
      <c r="E74" s="232" t="s">
        <v>938</v>
      </c>
      <c r="F74" s="233" t="s">
        <v>361</v>
      </c>
      <c r="G74" s="234" t="s">
        <v>78</v>
      </c>
      <c r="H74" s="235" t="s">
        <v>78</v>
      </c>
      <c r="I74" s="236">
        <v>20.079999999999998</v>
      </c>
      <c r="J74" s="239">
        <v>1</v>
      </c>
      <c r="K74" s="240"/>
      <c r="L74" s="240"/>
      <c r="M74" s="240"/>
      <c r="N74" s="240"/>
      <c r="O74" s="240"/>
    </row>
    <row r="75" spans="1:15">
      <c r="A75" s="228">
        <v>65</v>
      </c>
      <c r="B75" s="229" t="s">
        <v>1303</v>
      </c>
      <c r="C75" s="230" t="s">
        <v>1255</v>
      </c>
      <c r="D75" s="231" t="s">
        <v>104</v>
      </c>
      <c r="E75" s="232" t="s">
        <v>939</v>
      </c>
      <c r="F75" s="233" t="s">
        <v>361</v>
      </c>
      <c r="G75" s="234" t="s">
        <v>78</v>
      </c>
      <c r="H75" s="235" t="s">
        <v>78</v>
      </c>
      <c r="I75" s="241">
        <v>8.8000000000000007</v>
      </c>
      <c r="J75" s="239">
        <v>1</v>
      </c>
      <c r="K75" s="240"/>
      <c r="L75" s="240"/>
      <c r="M75" s="240"/>
      <c r="N75" s="240"/>
      <c r="O75" s="240"/>
    </row>
    <row r="76" spans="1:15">
      <c r="A76" s="228">
        <v>66</v>
      </c>
      <c r="B76" s="229" t="s">
        <v>1303</v>
      </c>
      <c r="C76" s="230" t="s">
        <v>354</v>
      </c>
      <c r="D76" s="231" t="s">
        <v>1064</v>
      </c>
      <c r="E76" s="242" t="s">
        <v>940</v>
      </c>
      <c r="F76" s="243" t="s">
        <v>359</v>
      </c>
      <c r="G76" s="234" t="s">
        <v>78</v>
      </c>
      <c r="H76" s="235" t="s">
        <v>78</v>
      </c>
      <c r="I76" s="236">
        <v>81.88</v>
      </c>
      <c r="J76" s="239">
        <v>1</v>
      </c>
      <c r="K76" s="240"/>
      <c r="L76" s="240"/>
      <c r="M76" s="240"/>
      <c r="N76" s="240"/>
      <c r="O76" s="240"/>
    </row>
    <row r="77" spans="1:15">
      <c r="A77" s="228">
        <v>67</v>
      </c>
      <c r="B77" s="229" t="s">
        <v>1303</v>
      </c>
      <c r="C77" s="230" t="s">
        <v>354</v>
      </c>
      <c r="D77" s="231" t="s">
        <v>1065</v>
      </c>
      <c r="E77" s="242" t="s">
        <v>940</v>
      </c>
      <c r="F77" s="243" t="s">
        <v>1258</v>
      </c>
      <c r="G77" s="234" t="s">
        <v>78</v>
      </c>
      <c r="H77" s="235" t="s">
        <v>78</v>
      </c>
      <c r="I77" s="236">
        <v>287.86</v>
      </c>
      <c r="J77" s="239">
        <v>1</v>
      </c>
      <c r="K77" s="240"/>
      <c r="L77" s="240"/>
      <c r="M77" s="240"/>
      <c r="N77" s="240"/>
      <c r="O77" s="240"/>
    </row>
    <row r="78" spans="1:15" ht="28.5">
      <c r="A78" s="228">
        <v>68</v>
      </c>
      <c r="B78" s="229" t="s">
        <v>1303</v>
      </c>
      <c r="C78" s="230" t="s">
        <v>354</v>
      </c>
      <c r="D78" s="231" t="s">
        <v>1066</v>
      </c>
      <c r="E78" s="232" t="s">
        <v>941</v>
      </c>
      <c r="F78" s="233" t="s">
        <v>1258</v>
      </c>
      <c r="G78" s="234" t="s">
        <v>78</v>
      </c>
      <c r="H78" s="235" t="s">
        <v>78</v>
      </c>
      <c r="I78" s="236">
        <v>24.56</v>
      </c>
      <c r="J78" s="239">
        <v>1</v>
      </c>
      <c r="K78" s="240"/>
      <c r="L78" s="240"/>
      <c r="M78" s="240"/>
      <c r="N78" s="240"/>
      <c r="O78" s="240"/>
    </row>
    <row r="79" spans="1:15">
      <c r="A79" s="228">
        <v>69</v>
      </c>
      <c r="B79" s="229" t="s">
        <v>1303</v>
      </c>
      <c r="C79" s="230" t="s">
        <v>354</v>
      </c>
      <c r="D79" s="231" t="s">
        <v>104</v>
      </c>
      <c r="E79" s="232" t="s">
        <v>942</v>
      </c>
      <c r="F79" s="233" t="s">
        <v>361</v>
      </c>
      <c r="G79" s="234" t="s">
        <v>78</v>
      </c>
      <c r="H79" s="235" t="s">
        <v>78</v>
      </c>
      <c r="I79" s="236">
        <v>12.91</v>
      </c>
      <c r="J79" s="239">
        <v>1</v>
      </c>
      <c r="K79" s="240"/>
      <c r="L79" s="240"/>
      <c r="M79" s="240"/>
      <c r="N79" s="240"/>
      <c r="O79" s="240"/>
    </row>
    <row r="80" spans="1:15">
      <c r="A80" s="228">
        <v>70</v>
      </c>
      <c r="B80" s="229" t="s">
        <v>1303</v>
      </c>
      <c r="C80" s="230" t="s">
        <v>354</v>
      </c>
      <c r="D80" s="231" t="s">
        <v>1067</v>
      </c>
      <c r="E80" s="242" t="s">
        <v>943</v>
      </c>
      <c r="F80" s="243" t="s">
        <v>359</v>
      </c>
      <c r="G80" s="234" t="s">
        <v>78</v>
      </c>
      <c r="H80" s="235" t="s">
        <v>78</v>
      </c>
      <c r="I80" s="236">
        <v>40.43</v>
      </c>
      <c r="J80" s="239">
        <v>1</v>
      </c>
      <c r="K80" s="240"/>
      <c r="L80" s="240"/>
      <c r="M80" s="240"/>
      <c r="N80" s="240"/>
      <c r="O80" s="240"/>
    </row>
    <row r="81" spans="1:15">
      <c r="A81" s="228">
        <v>71</v>
      </c>
      <c r="B81" s="229" t="s">
        <v>1303</v>
      </c>
      <c r="C81" s="230" t="s">
        <v>354</v>
      </c>
      <c r="D81" s="231" t="s">
        <v>1068</v>
      </c>
      <c r="E81" s="242" t="s">
        <v>943</v>
      </c>
      <c r="F81" s="243" t="s">
        <v>1259</v>
      </c>
      <c r="G81" s="234" t="s">
        <v>78</v>
      </c>
      <c r="H81" s="235" t="s">
        <v>78</v>
      </c>
      <c r="I81" s="236">
        <v>206.95</v>
      </c>
      <c r="J81" s="239">
        <v>1</v>
      </c>
      <c r="K81" s="240"/>
      <c r="L81" s="240"/>
      <c r="M81" s="240"/>
      <c r="N81" s="240"/>
      <c r="O81" s="240"/>
    </row>
    <row r="82" spans="1:15">
      <c r="A82" s="228">
        <v>72</v>
      </c>
      <c r="B82" s="229" t="s">
        <v>1303</v>
      </c>
      <c r="C82" s="230" t="s">
        <v>354</v>
      </c>
      <c r="D82" s="231" t="s">
        <v>104</v>
      </c>
      <c r="E82" s="232" t="s">
        <v>944</v>
      </c>
      <c r="F82" s="233" t="s">
        <v>361</v>
      </c>
      <c r="G82" s="234" t="s">
        <v>78</v>
      </c>
      <c r="H82" s="235" t="s">
        <v>78</v>
      </c>
      <c r="I82" s="236">
        <v>12.91</v>
      </c>
      <c r="J82" s="239">
        <v>1</v>
      </c>
      <c r="K82" s="240"/>
      <c r="L82" s="240"/>
      <c r="M82" s="240"/>
      <c r="N82" s="240"/>
      <c r="O82" s="240"/>
    </row>
    <row r="83" spans="1:15" ht="28.5">
      <c r="A83" s="228">
        <v>73</v>
      </c>
      <c r="B83" s="229" t="s">
        <v>1303</v>
      </c>
      <c r="C83" s="230" t="s">
        <v>354</v>
      </c>
      <c r="D83" s="231" t="s">
        <v>1069</v>
      </c>
      <c r="E83" s="232" t="s">
        <v>945</v>
      </c>
      <c r="F83" s="233" t="s">
        <v>1258</v>
      </c>
      <c r="G83" s="234" t="s">
        <v>78</v>
      </c>
      <c r="H83" s="235" t="s">
        <v>78</v>
      </c>
      <c r="I83" s="236">
        <v>12.43</v>
      </c>
      <c r="J83" s="239">
        <v>1</v>
      </c>
      <c r="K83" s="240"/>
      <c r="L83" s="240"/>
      <c r="M83" s="240"/>
      <c r="N83" s="240"/>
      <c r="O83" s="240"/>
    </row>
    <row r="84" spans="1:15">
      <c r="A84" s="228">
        <v>74</v>
      </c>
      <c r="B84" s="229" t="s">
        <v>1303</v>
      </c>
      <c r="C84" s="230" t="s">
        <v>354</v>
      </c>
      <c r="D84" s="231" t="s">
        <v>1070</v>
      </c>
      <c r="E84" s="232" t="s">
        <v>51</v>
      </c>
      <c r="F84" s="233" t="s">
        <v>361</v>
      </c>
      <c r="G84" s="234" t="s">
        <v>78</v>
      </c>
      <c r="H84" s="235" t="s">
        <v>78</v>
      </c>
      <c r="I84" s="236">
        <v>292.55</v>
      </c>
      <c r="J84" s="239">
        <v>1</v>
      </c>
      <c r="K84" s="240"/>
      <c r="L84" s="240"/>
      <c r="M84" s="240"/>
      <c r="N84" s="240"/>
      <c r="O84" s="240"/>
    </row>
    <row r="85" spans="1:15">
      <c r="A85" s="228">
        <v>75</v>
      </c>
      <c r="B85" s="229" t="s">
        <v>1303</v>
      </c>
      <c r="C85" s="230" t="s">
        <v>354</v>
      </c>
      <c r="D85" s="231" t="s">
        <v>104</v>
      </c>
      <c r="E85" s="232" t="s">
        <v>946</v>
      </c>
      <c r="F85" s="233" t="s">
        <v>1260</v>
      </c>
      <c r="G85" s="234" t="s">
        <v>78</v>
      </c>
      <c r="H85" s="235" t="s">
        <v>78</v>
      </c>
      <c r="I85" s="236">
        <v>99.83</v>
      </c>
      <c r="J85" s="239">
        <v>1</v>
      </c>
      <c r="K85" s="240"/>
      <c r="L85" s="240"/>
      <c r="M85" s="240"/>
      <c r="N85" s="240"/>
      <c r="O85" s="240"/>
    </row>
    <row r="86" spans="1:15">
      <c r="A86" s="228">
        <v>76</v>
      </c>
      <c r="B86" s="229" t="s">
        <v>1303</v>
      </c>
      <c r="C86" s="230" t="s">
        <v>354</v>
      </c>
      <c r="D86" s="231" t="s">
        <v>1071</v>
      </c>
      <c r="E86" s="232" t="s">
        <v>947</v>
      </c>
      <c r="F86" s="233" t="s">
        <v>1258</v>
      </c>
      <c r="G86" s="234" t="s">
        <v>78</v>
      </c>
      <c r="H86" s="235" t="s">
        <v>78</v>
      </c>
      <c r="I86" s="236">
        <v>14.63</v>
      </c>
      <c r="J86" s="239">
        <v>1</v>
      </c>
      <c r="K86" s="240"/>
      <c r="L86" s="240"/>
      <c r="M86" s="240"/>
      <c r="N86" s="240"/>
      <c r="O86" s="240"/>
    </row>
    <row r="87" spans="1:15">
      <c r="A87" s="228">
        <v>77</v>
      </c>
      <c r="B87" s="229" t="s">
        <v>1303</v>
      </c>
      <c r="C87" s="230" t="s">
        <v>354</v>
      </c>
      <c r="D87" s="231" t="s">
        <v>1072</v>
      </c>
      <c r="E87" s="232" t="s">
        <v>948</v>
      </c>
      <c r="F87" s="233" t="s">
        <v>1258</v>
      </c>
      <c r="G87" s="234" t="s">
        <v>78</v>
      </c>
      <c r="H87" s="235" t="s">
        <v>78</v>
      </c>
      <c r="I87" s="236">
        <v>27.72</v>
      </c>
      <c r="J87" s="239">
        <v>1</v>
      </c>
      <c r="K87" s="240"/>
      <c r="L87" s="240"/>
      <c r="M87" s="240"/>
      <c r="N87" s="240"/>
      <c r="O87" s="240"/>
    </row>
    <row r="88" spans="1:15">
      <c r="A88" s="228">
        <v>78</v>
      </c>
      <c r="B88" s="229" t="s">
        <v>1303</v>
      </c>
      <c r="C88" s="230" t="s">
        <v>354</v>
      </c>
      <c r="D88" s="231" t="s">
        <v>1073</v>
      </c>
      <c r="E88" s="232" t="s">
        <v>949</v>
      </c>
      <c r="F88" s="233" t="s">
        <v>665</v>
      </c>
      <c r="G88" s="234" t="s">
        <v>78</v>
      </c>
      <c r="H88" s="235" t="s">
        <v>78</v>
      </c>
      <c r="I88" s="236">
        <v>71.83</v>
      </c>
      <c r="J88" s="239">
        <v>1</v>
      </c>
      <c r="K88" s="240"/>
      <c r="L88" s="240"/>
      <c r="M88" s="240"/>
      <c r="N88" s="240"/>
      <c r="O88" s="240"/>
    </row>
    <row r="89" spans="1:15">
      <c r="A89" s="228">
        <v>79</v>
      </c>
      <c r="B89" s="229" t="s">
        <v>1303</v>
      </c>
      <c r="C89" s="230" t="s">
        <v>354</v>
      </c>
      <c r="D89" s="231" t="s">
        <v>1074</v>
      </c>
      <c r="E89" s="232" t="s">
        <v>950</v>
      </c>
      <c r="F89" s="233" t="s">
        <v>665</v>
      </c>
      <c r="G89" s="234" t="s">
        <v>78</v>
      </c>
      <c r="H89" s="235" t="s">
        <v>78</v>
      </c>
      <c r="I89" s="236">
        <v>72.790000000000006</v>
      </c>
      <c r="J89" s="239">
        <v>1</v>
      </c>
      <c r="K89" s="240"/>
      <c r="L89" s="240"/>
      <c r="M89" s="240"/>
      <c r="N89" s="240"/>
      <c r="O89" s="240"/>
    </row>
    <row r="90" spans="1:15">
      <c r="A90" s="228">
        <v>80</v>
      </c>
      <c r="B90" s="229" t="s">
        <v>1303</v>
      </c>
      <c r="C90" s="230" t="s">
        <v>354</v>
      </c>
      <c r="D90" s="231" t="s">
        <v>1075</v>
      </c>
      <c r="E90" s="232" t="s">
        <v>82</v>
      </c>
      <c r="F90" s="233" t="s">
        <v>665</v>
      </c>
      <c r="G90" s="234" t="s">
        <v>78</v>
      </c>
      <c r="H90" s="235" t="s">
        <v>78</v>
      </c>
      <c r="I90" s="236">
        <v>72.040000000000006</v>
      </c>
      <c r="J90" s="239">
        <v>1</v>
      </c>
      <c r="K90" s="240"/>
      <c r="L90" s="240"/>
      <c r="M90" s="240"/>
      <c r="N90" s="240"/>
      <c r="O90" s="240"/>
    </row>
    <row r="91" spans="1:15">
      <c r="A91" s="228">
        <v>81</v>
      </c>
      <c r="B91" s="229" t="s">
        <v>1303</v>
      </c>
      <c r="C91" s="230" t="s">
        <v>354</v>
      </c>
      <c r="D91" s="231" t="s">
        <v>104</v>
      </c>
      <c r="E91" s="232" t="s">
        <v>951</v>
      </c>
      <c r="F91" s="233" t="s">
        <v>665</v>
      </c>
      <c r="G91" s="234" t="s">
        <v>78</v>
      </c>
      <c r="H91" s="235" t="s">
        <v>78</v>
      </c>
      <c r="I91" s="236">
        <v>16.329999999999998</v>
      </c>
      <c r="J91" s="239">
        <v>1</v>
      </c>
      <c r="K91" s="240"/>
      <c r="L91" s="240"/>
      <c r="M91" s="240"/>
      <c r="N91" s="240"/>
      <c r="O91" s="240"/>
    </row>
    <row r="92" spans="1:15">
      <c r="A92" s="228">
        <v>82</v>
      </c>
      <c r="B92" s="229" t="s">
        <v>1303</v>
      </c>
      <c r="C92" s="230" t="s">
        <v>354</v>
      </c>
      <c r="D92" s="231" t="s">
        <v>1076</v>
      </c>
      <c r="E92" s="232" t="s">
        <v>82</v>
      </c>
      <c r="F92" s="233" t="s">
        <v>364</v>
      </c>
      <c r="G92" s="234" t="s">
        <v>78</v>
      </c>
      <c r="H92" s="235" t="s">
        <v>78</v>
      </c>
      <c r="I92" s="236">
        <v>72.040000000000006</v>
      </c>
      <c r="J92" s="239">
        <v>1</v>
      </c>
      <c r="K92" s="240"/>
      <c r="L92" s="240"/>
      <c r="M92" s="240"/>
      <c r="N92" s="240"/>
      <c r="O92" s="240"/>
    </row>
    <row r="93" spans="1:15">
      <c r="A93" s="228">
        <v>83</v>
      </c>
      <c r="B93" s="229" t="s">
        <v>1303</v>
      </c>
      <c r="C93" s="230" t="s">
        <v>354</v>
      </c>
      <c r="D93" s="231" t="s">
        <v>104</v>
      </c>
      <c r="E93" s="232" t="s">
        <v>952</v>
      </c>
      <c r="F93" s="233" t="s">
        <v>411</v>
      </c>
      <c r="G93" s="234" t="s">
        <v>78</v>
      </c>
      <c r="H93" s="235" t="s">
        <v>78</v>
      </c>
      <c r="I93" s="236">
        <v>16.78</v>
      </c>
      <c r="J93" s="239">
        <v>1</v>
      </c>
      <c r="K93" s="240"/>
      <c r="L93" s="240"/>
      <c r="M93" s="240"/>
      <c r="N93" s="240"/>
      <c r="O93" s="240"/>
    </row>
    <row r="94" spans="1:15">
      <c r="A94" s="228">
        <v>84</v>
      </c>
      <c r="B94" s="229" t="s">
        <v>1303</v>
      </c>
      <c r="C94" s="230" t="s">
        <v>354</v>
      </c>
      <c r="D94" s="231" t="s">
        <v>1077</v>
      </c>
      <c r="E94" s="232" t="s">
        <v>953</v>
      </c>
      <c r="F94" s="233" t="s">
        <v>361</v>
      </c>
      <c r="G94" s="234" t="s">
        <v>78</v>
      </c>
      <c r="H94" s="235" t="s">
        <v>78</v>
      </c>
      <c r="I94" s="236">
        <v>53.91</v>
      </c>
      <c r="J94" s="239">
        <v>1</v>
      </c>
      <c r="K94" s="240"/>
      <c r="L94" s="240"/>
      <c r="M94" s="240"/>
      <c r="N94" s="240"/>
      <c r="O94" s="240"/>
    </row>
    <row r="95" spans="1:15" ht="28.5">
      <c r="A95" s="228">
        <v>85</v>
      </c>
      <c r="B95" s="229" t="s">
        <v>1303</v>
      </c>
      <c r="C95" s="230" t="s">
        <v>354</v>
      </c>
      <c r="D95" s="231" t="s">
        <v>1078</v>
      </c>
      <c r="E95" s="232" t="s">
        <v>82</v>
      </c>
      <c r="F95" s="232" t="s">
        <v>1261</v>
      </c>
      <c r="G95" s="234" t="s">
        <v>78</v>
      </c>
      <c r="H95" s="235" t="s">
        <v>78</v>
      </c>
      <c r="I95" s="236">
        <v>72.349999999999994</v>
      </c>
      <c r="J95" s="239">
        <v>1</v>
      </c>
      <c r="K95" s="240"/>
      <c r="L95" s="240"/>
      <c r="M95" s="240"/>
      <c r="N95" s="240"/>
      <c r="O95" s="240"/>
    </row>
    <row r="96" spans="1:15">
      <c r="A96" s="228">
        <v>86</v>
      </c>
      <c r="B96" s="229" t="s">
        <v>1303</v>
      </c>
      <c r="C96" s="230" t="s">
        <v>354</v>
      </c>
      <c r="D96" s="231" t="s">
        <v>104</v>
      </c>
      <c r="E96" s="232" t="s">
        <v>954</v>
      </c>
      <c r="F96" s="233" t="s">
        <v>1262</v>
      </c>
      <c r="G96" s="234" t="s">
        <v>78</v>
      </c>
      <c r="H96" s="235" t="s">
        <v>78</v>
      </c>
      <c r="I96" s="236">
        <v>17.43</v>
      </c>
      <c r="J96" s="239">
        <v>1</v>
      </c>
      <c r="K96" s="240"/>
      <c r="L96" s="240"/>
      <c r="M96" s="240"/>
      <c r="N96" s="240"/>
      <c r="O96" s="240"/>
    </row>
    <row r="97" spans="1:15">
      <c r="A97" s="228">
        <v>87</v>
      </c>
      <c r="B97" s="229" t="s">
        <v>1303</v>
      </c>
      <c r="C97" s="230" t="s">
        <v>354</v>
      </c>
      <c r="D97" s="231" t="s">
        <v>1079</v>
      </c>
      <c r="E97" s="232" t="s">
        <v>1601</v>
      </c>
      <c r="F97" s="233" t="s">
        <v>702</v>
      </c>
      <c r="G97" s="234" t="s">
        <v>78</v>
      </c>
      <c r="H97" s="235" t="s">
        <v>78</v>
      </c>
      <c r="I97" s="236">
        <v>86.74</v>
      </c>
      <c r="J97" s="239">
        <v>1</v>
      </c>
      <c r="K97" s="240"/>
      <c r="L97" s="240"/>
      <c r="M97" s="240"/>
      <c r="N97" s="240"/>
      <c r="O97" s="240"/>
    </row>
    <row r="98" spans="1:15" ht="28.5">
      <c r="A98" s="228">
        <v>88</v>
      </c>
      <c r="B98" s="229" t="s">
        <v>1303</v>
      </c>
      <c r="C98" s="230" t="s">
        <v>354</v>
      </c>
      <c r="D98" s="231" t="s">
        <v>1080</v>
      </c>
      <c r="E98" s="232" t="s">
        <v>955</v>
      </c>
      <c r="F98" s="233" t="s">
        <v>665</v>
      </c>
      <c r="G98" s="234" t="s">
        <v>78</v>
      </c>
      <c r="H98" s="235" t="s">
        <v>78</v>
      </c>
      <c r="I98" s="236">
        <v>35.520000000000003</v>
      </c>
      <c r="J98" s="239">
        <v>1</v>
      </c>
      <c r="K98" s="240"/>
      <c r="L98" s="240"/>
      <c r="M98" s="240"/>
      <c r="N98" s="240"/>
      <c r="O98" s="240"/>
    </row>
    <row r="99" spans="1:15" ht="28.5">
      <c r="A99" s="228">
        <v>89</v>
      </c>
      <c r="B99" s="229" t="s">
        <v>1303</v>
      </c>
      <c r="C99" s="230" t="s">
        <v>354</v>
      </c>
      <c r="D99" s="231" t="s">
        <v>1081</v>
      </c>
      <c r="E99" s="232" t="s">
        <v>956</v>
      </c>
      <c r="F99" s="233" t="s">
        <v>665</v>
      </c>
      <c r="G99" s="234" t="s">
        <v>78</v>
      </c>
      <c r="H99" s="235" t="s">
        <v>78</v>
      </c>
      <c r="I99" s="236">
        <v>133.94</v>
      </c>
      <c r="J99" s="239">
        <v>1</v>
      </c>
      <c r="K99" s="240"/>
      <c r="L99" s="240"/>
      <c r="M99" s="240"/>
      <c r="N99" s="240"/>
      <c r="O99" s="240"/>
    </row>
    <row r="100" spans="1:15" ht="28.5">
      <c r="A100" s="228">
        <v>90</v>
      </c>
      <c r="B100" s="229" t="s">
        <v>1303</v>
      </c>
      <c r="C100" s="230" t="s">
        <v>354</v>
      </c>
      <c r="D100" s="231" t="s">
        <v>1082</v>
      </c>
      <c r="E100" s="232" t="s">
        <v>957</v>
      </c>
      <c r="F100" s="233" t="s">
        <v>364</v>
      </c>
      <c r="G100" s="234" t="s">
        <v>78</v>
      </c>
      <c r="H100" s="235" t="s">
        <v>78</v>
      </c>
      <c r="I100" s="241">
        <v>24.65</v>
      </c>
      <c r="J100" s="239">
        <v>1</v>
      </c>
      <c r="K100" s="240"/>
      <c r="L100" s="240"/>
      <c r="M100" s="240"/>
      <c r="N100" s="240"/>
      <c r="O100" s="240"/>
    </row>
    <row r="101" spans="1:15">
      <c r="A101" s="228">
        <v>91</v>
      </c>
      <c r="B101" s="229" t="s">
        <v>1303</v>
      </c>
      <c r="C101" s="230" t="s">
        <v>354</v>
      </c>
      <c r="D101" s="231" t="s">
        <v>104</v>
      </c>
      <c r="E101" s="232" t="s">
        <v>958</v>
      </c>
      <c r="F101" s="233" t="s">
        <v>364</v>
      </c>
      <c r="G101" s="234" t="s">
        <v>78</v>
      </c>
      <c r="H101" s="235" t="s">
        <v>78</v>
      </c>
      <c r="I101" s="241">
        <v>2.57</v>
      </c>
      <c r="J101" s="239">
        <v>1</v>
      </c>
      <c r="K101" s="240"/>
      <c r="L101" s="240"/>
      <c r="M101" s="240"/>
      <c r="N101" s="240"/>
      <c r="O101" s="240"/>
    </row>
    <row r="102" spans="1:15">
      <c r="A102" s="228">
        <v>92</v>
      </c>
      <c r="B102" s="229" t="s">
        <v>1303</v>
      </c>
      <c r="C102" s="230" t="s">
        <v>354</v>
      </c>
      <c r="D102" s="231" t="s">
        <v>104</v>
      </c>
      <c r="E102" s="232" t="s">
        <v>959</v>
      </c>
      <c r="F102" s="233" t="s">
        <v>364</v>
      </c>
      <c r="G102" s="234" t="s">
        <v>78</v>
      </c>
      <c r="H102" s="235" t="s">
        <v>78</v>
      </c>
      <c r="I102" s="241">
        <v>1.6</v>
      </c>
      <c r="J102" s="239">
        <v>1</v>
      </c>
      <c r="K102" s="240"/>
      <c r="L102" s="240"/>
      <c r="M102" s="240"/>
      <c r="N102" s="240"/>
      <c r="O102" s="240"/>
    </row>
    <row r="103" spans="1:15">
      <c r="A103" s="228">
        <v>93</v>
      </c>
      <c r="B103" s="229" t="s">
        <v>1303</v>
      </c>
      <c r="C103" s="230" t="s">
        <v>354</v>
      </c>
      <c r="D103" s="231" t="s">
        <v>104</v>
      </c>
      <c r="E103" s="232" t="s">
        <v>960</v>
      </c>
      <c r="F103" s="233" t="s">
        <v>364</v>
      </c>
      <c r="G103" s="234" t="s">
        <v>78</v>
      </c>
      <c r="H103" s="235" t="s">
        <v>78</v>
      </c>
      <c r="I103" s="241">
        <v>11.1</v>
      </c>
      <c r="J103" s="239">
        <v>1</v>
      </c>
      <c r="K103" s="240"/>
      <c r="L103" s="240"/>
      <c r="M103" s="240"/>
      <c r="N103" s="240"/>
      <c r="O103" s="240"/>
    </row>
    <row r="104" spans="1:15">
      <c r="A104" s="228">
        <v>94</v>
      </c>
      <c r="B104" s="229" t="s">
        <v>1303</v>
      </c>
      <c r="C104" s="230" t="s">
        <v>354</v>
      </c>
      <c r="D104" s="231" t="s">
        <v>104</v>
      </c>
      <c r="E104" s="232" t="s">
        <v>961</v>
      </c>
      <c r="F104" s="233" t="s">
        <v>364</v>
      </c>
      <c r="G104" s="234" t="s">
        <v>78</v>
      </c>
      <c r="H104" s="235" t="s">
        <v>78</v>
      </c>
      <c r="I104" s="241">
        <v>15.52</v>
      </c>
      <c r="J104" s="239">
        <v>1</v>
      </c>
      <c r="K104" s="240"/>
      <c r="L104" s="240"/>
      <c r="M104" s="240"/>
      <c r="N104" s="240"/>
      <c r="O104" s="240"/>
    </row>
    <row r="105" spans="1:15" ht="28.5">
      <c r="A105" s="228">
        <v>95</v>
      </c>
      <c r="B105" s="229" t="s">
        <v>1303</v>
      </c>
      <c r="C105" s="230" t="s">
        <v>354</v>
      </c>
      <c r="D105" s="231" t="s">
        <v>1083</v>
      </c>
      <c r="E105" s="232" t="s">
        <v>957</v>
      </c>
      <c r="F105" s="233" t="s">
        <v>364</v>
      </c>
      <c r="G105" s="234" t="s">
        <v>78</v>
      </c>
      <c r="H105" s="235" t="s">
        <v>78</v>
      </c>
      <c r="I105" s="241">
        <v>24.65</v>
      </c>
      <c r="J105" s="239">
        <v>1</v>
      </c>
      <c r="K105" s="240"/>
      <c r="L105" s="240"/>
      <c r="M105" s="240"/>
      <c r="N105" s="240"/>
      <c r="O105" s="240"/>
    </row>
    <row r="106" spans="1:15">
      <c r="A106" s="228">
        <v>96</v>
      </c>
      <c r="B106" s="229" t="s">
        <v>1303</v>
      </c>
      <c r="C106" s="230" t="s">
        <v>354</v>
      </c>
      <c r="D106" s="231" t="s">
        <v>104</v>
      </c>
      <c r="E106" s="232" t="s">
        <v>962</v>
      </c>
      <c r="F106" s="233" t="s">
        <v>364</v>
      </c>
      <c r="G106" s="234" t="s">
        <v>78</v>
      </c>
      <c r="H106" s="235" t="s">
        <v>78</v>
      </c>
      <c r="I106" s="241">
        <v>2.57</v>
      </c>
      <c r="J106" s="239">
        <v>1</v>
      </c>
      <c r="K106" s="240"/>
      <c r="L106" s="240"/>
      <c r="M106" s="240"/>
      <c r="N106" s="240"/>
      <c r="O106" s="240"/>
    </row>
    <row r="107" spans="1:15">
      <c r="A107" s="228">
        <v>97</v>
      </c>
      <c r="B107" s="229" t="s">
        <v>1303</v>
      </c>
      <c r="C107" s="230" t="s">
        <v>354</v>
      </c>
      <c r="D107" s="231" t="s">
        <v>104</v>
      </c>
      <c r="E107" s="232" t="s">
        <v>963</v>
      </c>
      <c r="F107" s="233" t="s">
        <v>364</v>
      </c>
      <c r="G107" s="234" t="s">
        <v>78</v>
      </c>
      <c r="H107" s="235" t="s">
        <v>78</v>
      </c>
      <c r="I107" s="241">
        <v>1.6</v>
      </c>
      <c r="J107" s="239">
        <v>1</v>
      </c>
      <c r="K107" s="240"/>
      <c r="L107" s="240"/>
      <c r="M107" s="240"/>
      <c r="N107" s="240"/>
      <c r="O107" s="240"/>
    </row>
    <row r="108" spans="1:15" ht="28.5">
      <c r="A108" s="228">
        <v>98</v>
      </c>
      <c r="B108" s="229" t="s">
        <v>1303</v>
      </c>
      <c r="C108" s="230" t="s">
        <v>354</v>
      </c>
      <c r="D108" s="231" t="s">
        <v>1084</v>
      </c>
      <c r="E108" s="232" t="s">
        <v>957</v>
      </c>
      <c r="F108" s="233" t="s">
        <v>364</v>
      </c>
      <c r="G108" s="234" t="s">
        <v>78</v>
      </c>
      <c r="H108" s="235" t="s">
        <v>78</v>
      </c>
      <c r="I108" s="241">
        <v>24.65</v>
      </c>
      <c r="J108" s="239">
        <v>1</v>
      </c>
      <c r="K108" s="240"/>
      <c r="L108" s="240"/>
      <c r="M108" s="240"/>
      <c r="N108" s="240"/>
      <c r="O108" s="240"/>
    </row>
    <row r="109" spans="1:15">
      <c r="A109" s="228">
        <v>99</v>
      </c>
      <c r="B109" s="229" t="s">
        <v>1303</v>
      </c>
      <c r="C109" s="230" t="s">
        <v>354</v>
      </c>
      <c r="D109" s="231" t="s">
        <v>104</v>
      </c>
      <c r="E109" s="232" t="s">
        <v>964</v>
      </c>
      <c r="F109" s="233" t="s">
        <v>364</v>
      </c>
      <c r="G109" s="234" t="s">
        <v>78</v>
      </c>
      <c r="H109" s="235" t="s">
        <v>78</v>
      </c>
      <c r="I109" s="241">
        <v>2.57</v>
      </c>
      <c r="J109" s="239">
        <v>1</v>
      </c>
      <c r="K109" s="240"/>
      <c r="L109" s="240"/>
      <c r="M109" s="240"/>
      <c r="N109" s="240"/>
      <c r="O109" s="240"/>
    </row>
    <row r="110" spans="1:15">
      <c r="A110" s="228">
        <v>100</v>
      </c>
      <c r="B110" s="229" t="s">
        <v>1303</v>
      </c>
      <c r="C110" s="230" t="s">
        <v>354</v>
      </c>
      <c r="D110" s="231" t="s">
        <v>104</v>
      </c>
      <c r="E110" s="232" t="s">
        <v>965</v>
      </c>
      <c r="F110" s="233" t="s">
        <v>364</v>
      </c>
      <c r="G110" s="234" t="s">
        <v>78</v>
      </c>
      <c r="H110" s="235" t="s">
        <v>78</v>
      </c>
      <c r="I110" s="241">
        <v>1.6</v>
      </c>
      <c r="J110" s="239">
        <v>1</v>
      </c>
      <c r="K110" s="240"/>
      <c r="L110" s="240"/>
      <c r="M110" s="240"/>
      <c r="N110" s="240"/>
      <c r="O110" s="240"/>
    </row>
    <row r="111" spans="1:15">
      <c r="A111" s="228">
        <v>101</v>
      </c>
      <c r="B111" s="229" t="s">
        <v>1303</v>
      </c>
      <c r="C111" s="230" t="s">
        <v>354</v>
      </c>
      <c r="D111" s="231" t="s">
        <v>104</v>
      </c>
      <c r="E111" s="232" t="s">
        <v>966</v>
      </c>
      <c r="F111" s="233" t="s">
        <v>364</v>
      </c>
      <c r="G111" s="234" t="s">
        <v>78</v>
      </c>
      <c r="H111" s="235" t="s">
        <v>78</v>
      </c>
      <c r="I111" s="241">
        <v>11.1</v>
      </c>
      <c r="J111" s="239">
        <v>1</v>
      </c>
      <c r="K111" s="240"/>
      <c r="L111" s="240"/>
      <c r="M111" s="240"/>
      <c r="N111" s="240"/>
      <c r="O111" s="240"/>
    </row>
    <row r="112" spans="1:15">
      <c r="A112" s="228">
        <v>102</v>
      </c>
      <c r="B112" s="229" t="s">
        <v>1303</v>
      </c>
      <c r="C112" s="230" t="s">
        <v>354</v>
      </c>
      <c r="D112" s="231" t="s">
        <v>104</v>
      </c>
      <c r="E112" s="232" t="s">
        <v>967</v>
      </c>
      <c r="F112" s="233" t="s">
        <v>364</v>
      </c>
      <c r="G112" s="234" t="s">
        <v>78</v>
      </c>
      <c r="H112" s="235" t="s">
        <v>78</v>
      </c>
      <c r="I112" s="241">
        <v>15.52</v>
      </c>
      <c r="J112" s="239">
        <v>1</v>
      </c>
      <c r="K112" s="240"/>
      <c r="L112" s="240"/>
      <c r="M112" s="240"/>
      <c r="N112" s="240"/>
      <c r="O112" s="240"/>
    </row>
    <row r="113" spans="1:15" ht="28.5">
      <c r="A113" s="228">
        <v>103</v>
      </c>
      <c r="B113" s="229" t="s">
        <v>1303</v>
      </c>
      <c r="C113" s="230" t="s">
        <v>354</v>
      </c>
      <c r="D113" s="231" t="s">
        <v>1085</v>
      </c>
      <c r="E113" s="232" t="s">
        <v>957</v>
      </c>
      <c r="F113" s="233" t="s">
        <v>364</v>
      </c>
      <c r="G113" s="234" t="s">
        <v>78</v>
      </c>
      <c r="H113" s="235" t="s">
        <v>78</v>
      </c>
      <c r="I113" s="241">
        <v>24.65</v>
      </c>
      <c r="J113" s="239">
        <v>1</v>
      </c>
      <c r="K113" s="240"/>
      <c r="L113" s="240"/>
      <c r="M113" s="240"/>
      <c r="N113" s="240"/>
      <c r="O113" s="240"/>
    </row>
    <row r="114" spans="1:15">
      <c r="A114" s="228">
        <v>104</v>
      </c>
      <c r="B114" s="229" t="s">
        <v>1303</v>
      </c>
      <c r="C114" s="230" t="s">
        <v>354</v>
      </c>
      <c r="D114" s="231" t="s">
        <v>104</v>
      </c>
      <c r="E114" s="232" t="s">
        <v>968</v>
      </c>
      <c r="F114" s="233" t="s">
        <v>364</v>
      </c>
      <c r="G114" s="234" t="s">
        <v>78</v>
      </c>
      <c r="H114" s="235" t="s">
        <v>78</v>
      </c>
      <c r="I114" s="241">
        <v>2.57</v>
      </c>
      <c r="J114" s="239">
        <v>1</v>
      </c>
      <c r="K114" s="240"/>
      <c r="L114" s="240"/>
      <c r="M114" s="240"/>
      <c r="N114" s="240"/>
      <c r="O114" s="240"/>
    </row>
    <row r="115" spans="1:15">
      <c r="A115" s="228">
        <v>105</v>
      </c>
      <c r="B115" s="229" t="s">
        <v>1303</v>
      </c>
      <c r="C115" s="230" t="s">
        <v>354</v>
      </c>
      <c r="D115" s="231" t="s">
        <v>104</v>
      </c>
      <c r="E115" s="232" t="s">
        <v>969</v>
      </c>
      <c r="F115" s="233" t="s">
        <v>364</v>
      </c>
      <c r="G115" s="234" t="s">
        <v>78</v>
      </c>
      <c r="H115" s="235" t="s">
        <v>78</v>
      </c>
      <c r="I115" s="241">
        <v>1.6</v>
      </c>
      <c r="J115" s="239">
        <v>1</v>
      </c>
      <c r="K115" s="240"/>
      <c r="L115" s="240"/>
      <c r="M115" s="240"/>
      <c r="N115" s="240"/>
      <c r="O115" s="240"/>
    </row>
    <row r="116" spans="1:15" ht="28.5">
      <c r="A116" s="228">
        <v>106</v>
      </c>
      <c r="B116" s="229" t="s">
        <v>1303</v>
      </c>
      <c r="C116" s="230" t="s">
        <v>354</v>
      </c>
      <c r="D116" s="231" t="s">
        <v>1086</v>
      </c>
      <c r="E116" s="232" t="s">
        <v>957</v>
      </c>
      <c r="F116" s="233" t="s">
        <v>364</v>
      </c>
      <c r="G116" s="234" t="s">
        <v>78</v>
      </c>
      <c r="H116" s="235" t="s">
        <v>78</v>
      </c>
      <c r="I116" s="241">
        <v>24.65</v>
      </c>
      <c r="J116" s="239">
        <v>1</v>
      </c>
      <c r="K116" s="240"/>
      <c r="L116" s="240"/>
      <c r="M116" s="240"/>
      <c r="N116" s="240"/>
      <c r="O116" s="240"/>
    </row>
    <row r="117" spans="1:15">
      <c r="A117" s="228">
        <v>107</v>
      </c>
      <c r="B117" s="229" t="s">
        <v>1303</v>
      </c>
      <c r="C117" s="230" t="s">
        <v>354</v>
      </c>
      <c r="D117" s="231" t="s">
        <v>104</v>
      </c>
      <c r="E117" s="232" t="s">
        <v>970</v>
      </c>
      <c r="F117" s="233" t="s">
        <v>364</v>
      </c>
      <c r="G117" s="234" t="s">
        <v>78</v>
      </c>
      <c r="H117" s="235" t="s">
        <v>78</v>
      </c>
      <c r="I117" s="241">
        <v>2.57</v>
      </c>
      <c r="J117" s="239">
        <v>1</v>
      </c>
      <c r="K117" s="240"/>
      <c r="L117" s="240"/>
      <c r="M117" s="240"/>
      <c r="N117" s="240"/>
      <c r="O117" s="240"/>
    </row>
    <row r="118" spans="1:15">
      <c r="A118" s="228">
        <v>108</v>
      </c>
      <c r="B118" s="229" t="s">
        <v>1303</v>
      </c>
      <c r="C118" s="230" t="s">
        <v>354</v>
      </c>
      <c r="D118" s="231" t="s">
        <v>104</v>
      </c>
      <c r="E118" s="232" t="s">
        <v>971</v>
      </c>
      <c r="F118" s="233" t="s">
        <v>364</v>
      </c>
      <c r="G118" s="234" t="s">
        <v>78</v>
      </c>
      <c r="H118" s="235" t="s">
        <v>78</v>
      </c>
      <c r="I118" s="241">
        <v>1.6</v>
      </c>
      <c r="J118" s="239">
        <v>1</v>
      </c>
      <c r="K118" s="240"/>
      <c r="L118" s="240"/>
      <c r="M118" s="240"/>
      <c r="N118" s="240"/>
      <c r="O118" s="240"/>
    </row>
    <row r="119" spans="1:15">
      <c r="A119" s="228">
        <v>109</v>
      </c>
      <c r="B119" s="229" t="s">
        <v>1303</v>
      </c>
      <c r="C119" s="230" t="s">
        <v>354</v>
      </c>
      <c r="D119" s="231" t="s">
        <v>104</v>
      </c>
      <c r="E119" s="232" t="s">
        <v>972</v>
      </c>
      <c r="F119" s="233" t="s">
        <v>364</v>
      </c>
      <c r="G119" s="234" t="s">
        <v>78</v>
      </c>
      <c r="H119" s="235" t="s">
        <v>78</v>
      </c>
      <c r="I119" s="241">
        <v>11.1</v>
      </c>
      <c r="J119" s="239">
        <v>1</v>
      </c>
      <c r="K119" s="240"/>
      <c r="L119" s="240"/>
      <c r="M119" s="240"/>
      <c r="N119" s="240"/>
      <c r="O119" s="240"/>
    </row>
    <row r="120" spans="1:15">
      <c r="A120" s="228">
        <v>110</v>
      </c>
      <c r="B120" s="229" t="s">
        <v>1303</v>
      </c>
      <c r="C120" s="230" t="s">
        <v>354</v>
      </c>
      <c r="D120" s="231" t="s">
        <v>104</v>
      </c>
      <c r="E120" s="232" t="s">
        <v>973</v>
      </c>
      <c r="F120" s="233" t="s">
        <v>364</v>
      </c>
      <c r="G120" s="234" t="s">
        <v>78</v>
      </c>
      <c r="H120" s="235" t="s">
        <v>78</v>
      </c>
      <c r="I120" s="241">
        <v>15.52</v>
      </c>
      <c r="J120" s="239">
        <v>1</v>
      </c>
      <c r="K120" s="240"/>
      <c r="L120" s="240"/>
      <c r="M120" s="240"/>
      <c r="N120" s="240"/>
      <c r="O120" s="240"/>
    </row>
    <row r="121" spans="1:15" ht="28.5">
      <c r="A121" s="228">
        <v>111</v>
      </c>
      <c r="B121" s="229" t="s">
        <v>1303</v>
      </c>
      <c r="C121" s="230" t="s">
        <v>354</v>
      </c>
      <c r="D121" s="231" t="s">
        <v>1087</v>
      </c>
      <c r="E121" s="232" t="s">
        <v>957</v>
      </c>
      <c r="F121" s="233" t="s">
        <v>364</v>
      </c>
      <c r="G121" s="234" t="s">
        <v>78</v>
      </c>
      <c r="H121" s="235" t="s">
        <v>78</v>
      </c>
      <c r="I121" s="241">
        <v>24.65</v>
      </c>
      <c r="J121" s="239">
        <v>1</v>
      </c>
      <c r="K121" s="240"/>
      <c r="L121" s="240"/>
      <c r="M121" s="240"/>
      <c r="N121" s="240"/>
      <c r="O121" s="240"/>
    </row>
    <row r="122" spans="1:15">
      <c r="A122" s="228">
        <v>112</v>
      </c>
      <c r="B122" s="229" t="s">
        <v>1303</v>
      </c>
      <c r="C122" s="230" t="s">
        <v>354</v>
      </c>
      <c r="D122" s="231" t="s">
        <v>104</v>
      </c>
      <c r="E122" s="232" t="s">
        <v>974</v>
      </c>
      <c r="F122" s="233" t="s">
        <v>364</v>
      </c>
      <c r="G122" s="234" t="s">
        <v>78</v>
      </c>
      <c r="H122" s="235" t="s">
        <v>78</v>
      </c>
      <c r="I122" s="241">
        <v>2.57</v>
      </c>
      <c r="J122" s="239">
        <v>1</v>
      </c>
      <c r="K122" s="240"/>
      <c r="L122" s="240"/>
      <c r="M122" s="240"/>
      <c r="N122" s="240"/>
      <c r="O122" s="240"/>
    </row>
    <row r="123" spans="1:15">
      <c r="A123" s="228">
        <v>113</v>
      </c>
      <c r="B123" s="229" t="s">
        <v>1303</v>
      </c>
      <c r="C123" s="230" t="s">
        <v>354</v>
      </c>
      <c r="D123" s="231" t="s">
        <v>104</v>
      </c>
      <c r="E123" s="232" t="s">
        <v>975</v>
      </c>
      <c r="F123" s="233" t="s">
        <v>364</v>
      </c>
      <c r="G123" s="234" t="s">
        <v>78</v>
      </c>
      <c r="H123" s="235" t="s">
        <v>78</v>
      </c>
      <c r="I123" s="241">
        <v>1.6</v>
      </c>
      <c r="J123" s="239">
        <v>1</v>
      </c>
      <c r="K123" s="240"/>
      <c r="L123" s="240"/>
      <c r="M123" s="240"/>
      <c r="N123" s="240"/>
      <c r="O123" s="240"/>
    </row>
    <row r="124" spans="1:15" ht="28.5">
      <c r="A124" s="228">
        <v>114</v>
      </c>
      <c r="B124" s="229" t="s">
        <v>1303</v>
      </c>
      <c r="C124" s="230" t="s">
        <v>354</v>
      </c>
      <c r="D124" s="231" t="s">
        <v>1088</v>
      </c>
      <c r="E124" s="232" t="s">
        <v>1497</v>
      </c>
      <c r="F124" s="233" t="s">
        <v>1258</v>
      </c>
      <c r="G124" s="234" t="s">
        <v>78</v>
      </c>
      <c r="H124" s="235" t="s">
        <v>78</v>
      </c>
      <c r="I124" s="241">
        <v>267.5</v>
      </c>
      <c r="J124" s="239">
        <v>1</v>
      </c>
      <c r="K124" s="240"/>
      <c r="L124" s="240"/>
      <c r="M124" s="240"/>
      <c r="N124" s="240"/>
      <c r="O124" s="240"/>
    </row>
    <row r="125" spans="1:15">
      <c r="A125" s="228">
        <v>115</v>
      </c>
      <c r="B125" s="229" t="s">
        <v>1303</v>
      </c>
      <c r="C125" s="230" t="s">
        <v>354</v>
      </c>
      <c r="D125" s="231" t="s">
        <v>1089</v>
      </c>
      <c r="E125" s="232" t="s">
        <v>1498</v>
      </c>
      <c r="F125" s="233" t="s">
        <v>1258</v>
      </c>
      <c r="G125" s="234" t="s">
        <v>39</v>
      </c>
      <c r="H125" s="235" t="s">
        <v>78</v>
      </c>
      <c r="I125" s="236">
        <v>50.04</v>
      </c>
      <c r="J125" s="239">
        <v>1</v>
      </c>
      <c r="K125" s="93"/>
      <c r="L125" s="94">
        <f t="shared" ref="L125" si="12">I125*J125</f>
        <v>50.04</v>
      </c>
      <c r="M125" s="94">
        <f t="shared" ref="M125" si="13">IFERROR(L125/K125,0)</f>
        <v>0</v>
      </c>
      <c r="N125" s="95">
        <f t="shared" ref="N125" si="14">IF(O125&gt;0,O125/J125,0)</f>
        <v>0</v>
      </c>
      <c r="O125" s="94">
        <f t="shared" ref="O125" si="15">ROUND(M125*SVS_GrR_3_6,2)</f>
        <v>0</v>
      </c>
    </row>
    <row r="126" spans="1:15" ht="28.5">
      <c r="A126" s="228">
        <v>116</v>
      </c>
      <c r="B126" s="229" t="s">
        <v>1303</v>
      </c>
      <c r="C126" s="230" t="s">
        <v>354</v>
      </c>
      <c r="D126" s="231" t="s">
        <v>1090</v>
      </c>
      <c r="E126" s="232" t="s">
        <v>1499</v>
      </c>
      <c r="F126" s="233" t="s">
        <v>1258</v>
      </c>
      <c r="G126" s="234" t="s">
        <v>78</v>
      </c>
      <c r="H126" s="235" t="s">
        <v>78</v>
      </c>
      <c r="I126" s="241">
        <v>414</v>
      </c>
      <c r="J126" s="239">
        <v>1</v>
      </c>
      <c r="K126" s="240"/>
      <c r="L126" s="240"/>
      <c r="M126" s="240"/>
      <c r="N126" s="240"/>
      <c r="O126" s="240"/>
    </row>
    <row r="127" spans="1:15">
      <c r="A127" s="228">
        <v>117</v>
      </c>
      <c r="B127" s="229" t="s">
        <v>1303</v>
      </c>
      <c r="C127" s="230" t="s">
        <v>354</v>
      </c>
      <c r="D127" s="231" t="s">
        <v>1091</v>
      </c>
      <c r="E127" s="232" t="s">
        <v>1500</v>
      </c>
      <c r="F127" s="233" t="s">
        <v>1258</v>
      </c>
      <c r="G127" s="234" t="s">
        <v>78</v>
      </c>
      <c r="H127" s="235" t="s">
        <v>78</v>
      </c>
      <c r="I127" s="236">
        <v>25.34</v>
      </c>
      <c r="J127" s="239">
        <v>1</v>
      </c>
      <c r="K127" s="240"/>
      <c r="L127" s="240"/>
      <c r="M127" s="240"/>
      <c r="N127" s="240"/>
      <c r="O127" s="240"/>
    </row>
    <row r="128" spans="1:15">
      <c r="A128" s="228">
        <v>118</v>
      </c>
      <c r="B128" s="229" t="s">
        <v>1303</v>
      </c>
      <c r="C128" s="230" t="s">
        <v>354</v>
      </c>
      <c r="D128" s="231" t="s">
        <v>1092</v>
      </c>
      <c r="E128" s="232" t="s">
        <v>5</v>
      </c>
      <c r="F128" s="233" t="s">
        <v>411</v>
      </c>
      <c r="G128" s="234" t="s">
        <v>78</v>
      </c>
      <c r="H128" s="235" t="s">
        <v>78</v>
      </c>
      <c r="I128" s="241">
        <v>12.1</v>
      </c>
      <c r="J128" s="239">
        <v>1</v>
      </c>
      <c r="K128" s="240"/>
      <c r="L128" s="240"/>
      <c r="M128" s="240"/>
      <c r="N128" s="240"/>
      <c r="O128" s="240"/>
    </row>
    <row r="129" spans="1:15">
      <c r="A129" s="228">
        <v>119</v>
      </c>
      <c r="B129" s="229" t="s">
        <v>1303</v>
      </c>
      <c r="C129" s="230" t="s">
        <v>354</v>
      </c>
      <c r="D129" s="231" t="s">
        <v>1092</v>
      </c>
      <c r="E129" s="232" t="s">
        <v>5</v>
      </c>
      <c r="F129" s="233" t="s">
        <v>1258</v>
      </c>
      <c r="G129" s="234" t="s">
        <v>78</v>
      </c>
      <c r="H129" s="235" t="s">
        <v>78</v>
      </c>
      <c r="I129" s="241">
        <v>11</v>
      </c>
      <c r="J129" s="239">
        <v>1</v>
      </c>
      <c r="K129" s="240"/>
      <c r="L129" s="240"/>
      <c r="M129" s="240"/>
      <c r="N129" s="240"/>
      <c r="O129" s="240"/>
    </row>
    <row r="130" spans="1:15" ht="28.5">
      <c r="A130" s="228">
        <v>120</v>
      </c>
      <c r="B130" s="229" t="s">
        <v>1303</v>
      </c>
      <c r="C130" s="230" t="s">
        <v>354</v>
      </c>
      <c r="D130" s="231" t="s">
        <v>1093</v>
      </c>
      <c r="E130" s="232" t="s">
        <v>1501</v>
      </c>
      <c r="F130" s="233" t="s">
        <v>1258</v>
      </c>
      <c r="G130" s="234" t="s">
        <v>78</v>
      </c>
      <c r="H130" s="235" t="s">
        <v>78</v>
      </c>
      <c r="I130" s="241">
        <v>11.57</v>
      </c>
      <c r="J130" s="239">
        <v>1</v>
      </c>
      <c r="K130" s="240"/>
      <c r="L130" s="240"/>
      <c r="M130" s="240"/>
      <c r="N130" s="240"/>
      <c r="O130" s="240"/>
    </row>
    <row r="131" spans="1:15">
      <c r="A131" s="228">
        <v>121</v>
      </c>
      <c r="B131" s="229" t="s">
        <v>1303</v>
      </c>
      <c r="C131" s="230" t="s">
        <v>354</v>
      </c>
      <c r="D131" s="231" t="s">
        <v>1094</v>
      </c>
      <c r="E131" s="232" t="s">
        <v>1502</v>
      </c>
      <c r="F131" s="233" t="s">
        <v>1258</v>
      </c>
      <c r="G131" s="234" t="s">
        <v>78</v>
      </c>
      <c r="H131" s="235" t="s">
        <v>78</v>
      </c>
      <c r="I131" s="236">
        <v>75.98</v>
      </c>
      <c r="J131" s="239">
        <v>1</v>
      </c>
      <c r="K131" s="240"/>
      <c r="L131" s="240"/>
      <c r="M131" s="240"/>
      <c r="N131" s="240"/>
      <c r="O131" s="240"/>
    </row>
    <row r="132" spans="1:15">
      <c r="A132" s="228">
        <v>122</v>
      </c>
      <c r="B132" s="229" t="s">
        <v>1303</v>
      </c>
      <c r="C132" s="230" t="s">
        <v>354</v>
      </c>
      <c r="D132" s="231" t="s">
        <v>1095</v>
      </c>
      <c r="E132" s="232" t="s">
        <v>1503</v>
      </c>
      <c r="F132" s="233" t="s">
        <v>1258</v>
      </c>
      <c r="G132" s="234" t="s">
        <v>78</v>
      </c>
      <c r="H132" s="235" t="s">
        <v>78</v>
      </c>
      <c r="I132" s="241">
        <v>133.27000000000001</v>
      </c>
      <c r="J132" s="239">
        <v>1</v>
      </c>
      <c r="K132" s="240"/>
      <c r="L132" s="240"/>
      <c r="M132" s="240"/>
      <c r="N132" s="240"/>
      <c r="O132" s="240"/>
    </row>
    <row r="133" spans="1:15">
      <c r="A133" s="228">
        <v>123</v>
      </c>
      <c r="B133" s="229" t="s">
        <v>1303</v>
      </c>
      <c r="C133" s="230" t="s">
        <v>354</v>
      </c>
      <c r="D133" s="231" t="s">
        <v>1096</v>
      </c>
      <c r="E133" s="232" t="s">
        <v>1504</v>
      </c>
      <c r="F133" s="233" t="s">
        <v>1258</v>
      </c>
      <c r="G133" s="234" t="s">
        <v>78</v>
      </c>
      <c r="H133" s="235" t="s">
        <v>78</v>
      </c>
      <c r="I133" s="236">
        <v>102.82</v>
      </c>
      <c r="J133" s="239">
        <v>1</v>
      </c>
      <c r="K133" s="240"/>
      <c r="L133" s="240"/>
      <c r="M133" s="240"/>
      <c r="N133" s="240"/>
      <c r="O133" s="240"/>
    </row>
    <row r="134" spans="1:15" ht="28.5">
      <c r="A134" s="228">
        <v>124</v>
      </c>
      <c r="B134" s="229" t="s">
        <v>1303</v>
      </c>
      <c r="C134" s="230" t="s">
        <v>354</v>
      </c>
      <c r="D134" s="231" t="s">
        <v>1097</v>
      </c>
      <c r="E134" s="232" t="s">
        <v>1505</v>
      </c>
      <c r="F134" s="233" t="s">
        <v>1258</v>
      </c>
      <c r="G134" s="234" t="s">
        <v>78</v>
      </c>
      <c r="H134" s="235" t="s">
        <v>78</v>
      </c>
      <c r="I134" s="236">
        <v>57.05</v>
      </c>
      <c r="J134" s="239">
        <v>1</v>
      </c>
      <c r="K134" s="240"/>
      <c r="L134" s="240"/>
      <c r="M134" s="240"/>
      <c r="N134" s="240"/>
      <c r="O134" s="240"/>
    </row>
    <row r="135" spans="1:15">
      <c r="A135" s="228">
        <v>125</v>
      </c>
      <c r="B135" s="229" t="s">
        <v>1303</v>
      </c>
      <c r="C135" s="230" t="s">
        <v>354</v>
      </c>
      <c r="D135" s="231" t="s">
        <v>1098</v>
      </c>
      <c r="E135" s="232" t="s">
        <v>1506</v>
      </c>
      <c r="F135" s="233" t="s">
        <v>1258</v>
      </c>
      <c r="G135" s="234" t="s">
        <v>78</v>
      </c>
      <c r="H135" s="235" t="s">
        <v>78</v>
      </c>
      <c r="I135" s="236">
        <v>26.02</v>
      </c>
      <c r="J135" s="239">
        <v>1</v>
      </c>
      <c r="K135" s="240"/>
      <c r="L135" s="240"/>
      <c r="M135" s="240"/>
      <c r="N135" s="240"/>
      <c r="O135" s="240"/>
    </row>
    <row r="136" spans="1:15">
      <c r="A136" s="228">
        <v>126</v>
      </c>
      <c r="B136" s="229" t="s">
        <v>1303</v>
      </c>
      <c r="C136" s="230" t="s">
        <v>354</v>
      </c>
      <c r="D136" s="231" t="s">
        <v>1099</v>
      </c>
      <c r="E136" s="232" t="s">
        <v>1507</v>
      </c>
      <c r="F136" s="233" t="s">
        <v>1258</v>
      </c>
      <c r="G136" s="234" t="s">
        <v>78</v>
      </c>
      <c r="H136" s="235" t="s">
        <v>78</v>
      </c>
      <c r="I136" s="236">
        <v>80.040000000000006</v>
      </c>
      <c r="J136" s="239">
        <v>1</v>
      </c>
      <c r="K136" s="240"/>
      <c r="L136" s="240"/>
      <c r="M136" s="240"/>
      <c r="N136" s="240"/>
      <c r="O136" s="240"/>
    </row>
    <row r="137" spans="1:15" ht="28.5">
      <c r="A137" s="228">
        <v>127</v>
      </c>
      <c r="B137" s="229" t="s">
        <v>1303</v>
      </c>
      <c r="C137" s="230" t="s">
        <v>354</v>
      </c>
      <c r="D137" s="231" t="s">
        <v>1100</v>
      </c>
      <c r="E137" s="232" t="s">
        <v>1508</v>
      </c>
      <c r="F137" s="233" t="s">
        <v>1258</v>
      </c>
      <c r="G137" s="234" t="s">
        <v>78</v>
      </c>
      <c r="H137" s="235" t="s">
        <v>78</v>
      </c>
      <c r="I137" s="236">
        <v>73.05</v>
      </c>
      <c r="J137" s="239">
        <v>1</v>
      </c>
      <c r="K137" s="240"/>
      <c r="L137" s="240"/>
      <c r="M137" s="240"/>
      <c r="N137" s="240"/>
      <c r="O137" s="240"/>
    </row>
    <row r="138" spans="1:15">
      <c r="A138" s="228">
        <v>128</v>
      </c>
      <c r="B138" s="229" t="s">
        <v>1303</v>
      </c>
      <c r="C138" s="230" t="s">
        <v>354</v>
      </c>
      <c r="D138" s="231" t="s">
        <v>1101</v>
      </c>
      <c r="E138" s="232" t="s">
        <v>1509</v>
      </c>
      <c r="F138" s="233" t="s">
        <v>1258</v>
      </c>
      <c r="G138" s="234" t="s">
        <v>78</v>
      </c>
      <c r="H138" s="235" t="s">
        <v>78</v>
      </c>
      <c r="I138" s="236">
        <v>16.62</v>
      </c>
      <c r="J138" s="239">
        <v>1</v>
      </c>
      <c r="K138" s="240"/>
      <c r="L138" s="240"/>
      <c r="M138" s="240"/>
      <c r="N138" s="240"/>
      <c r="O138" s="240"/>
    </row>
    <row r="139" spans="1:15">
      <c r="A139" s="228">
        <v>129</v>
      </c>
      <c r="B139" s="229" t="s">
        <v>1303</v>
      </c>
      <c r="C139" s="230" t="s">
        <v>354</v>
      </c>
      <c r="D139" s="231" t="s">
        <v>1102</v>
      </c>
      <c r="E139" s="232" t="s">
        <v>1510</v>
      </c>
      <c r="F139" s="233" t="s">
        <v>1258</v>
      </c>
      <c r="G139" s="234" t="s">
        <v>78</v>
      </c>
      <c r="H139" s="235" t="s">
        <v>78</v>
      </c>
      <c r="I139" s="236">
        <v>142.13999999999999</v>
      </c>
      <c r="J139" s="239">
        <v>1</v>
      </c>
      <c r="K139" s="240"/>
      <c r="L139" s="240"/>
      <c r="M139" s="240"/>
      <c r="N139" s="240"/>
      <c r="O139" s="240"/>
    </row>
    <row r="140" spans="1:15">
      <c r="A140" s="228">
        <v>130</v>
      </c>
      <c r="B140" s="229" t="s">
        <v>1303</v>
      </c>
      <c r="C140" s="230" t="s">
        <v>354</v>
      </c>
      <c r="D140" s="231" t="s">
        <v>1103</v>
      </c>
      <c r="E140" s="232" t="s">
        <v>1511</v>
      </c>
      <c r="F140" s="233" t="s">
        <v>1258</v>
      </c>
      <c r="G140" s="234" t="s">
        <v>78</v>
      </c>
      <c r="H140" s="235" t="s">
        <v>78</v>
      </c>
      <c r="I140" s="241">
        <v>33.130000000000003</v>
      </c>
      <c r="J140" s="239">
        <v>1</v>
      </c>
      <c r="K140" s="240"/>
      <c r="L140" s="240"/>
      <c r="M140" s="240"/>
      <c r="N140" s="240"/>
      <c r="O140" s="240"/>
    </row>
    <row r="141" spans="1:15" ht="28.5">
      <c r="A141" s="228">
        <v>131</v>
      </c>
      <c r="B141" s="229" t="s">
        <v>1303</v>
      </c>
      <c r="C141" s="230" t="s">
        <v>354</v>
      </c>
      <c r="D141" s="231" t="s">
        <v>1104</v>
      </c>
      <c r="E141" s="232" t="s">
        <v>1512</v>
      </c>
      <c r="F141" s="233" t="s">
        <v>1258</v>
      </c>
      <c r="G141" s="234" t="s">
        <v>78</v>
      </c>
      <c r="H141" s="235" t="s">
        <v>78</v>
      </c>
      <c r="I141" s="241">
        <v>54.19</v>
      </c>
      <c r="J141" s="239">
        <v>1</v>
      </c>
      <c r="K141" s="240"/>
      <c r="L141" s="240"/>
      <c r="M141" s="240"/>
      <c r="N141" s="240"/>
      <c r="O141" s="240"/>
    </row>
    <row r="142" spans="1:15">
      <c r="A142" s="228">
        <v>132</v>
      </c>
      <c r="B142" s="229" t="s">
        <v>1303</v>
      </c>
      <c r="C142" s="230" t="s">
        <v>354</v>
      </c>
      <c r="D142" s="231" t="s">
        <v>1105</v>
      </c>
      <c r="E142" s="232" t="s">
        <v>1513</v>
      </c>
      <c r="F142" s="233" t="s">
        <v>665</v>
      </c>
      <c r="G142" s="234" t="s">
        <v>78</v>
      </c>
      <c r="H142" s="235" t="s">
        <v>78</v>
      </c>
      <c r="I142" s="236">
        <v>64.430000000000007</v>
      </c>
      <c r="J142" s="239">
        <v>1</v>
      </c>
      <c r="K142" s="240"/>
      <c r="L142" s="240"/>
      <c r="M142" s="240"/>
      <c r="N142" s="240"/>
      <c r="O142" s="240"/>
    </row>
    <row r="143" spans="1:15">
      <c r="A143" s="228">
        <v>133</v>
      </c>
      <c r="B143" s="229" t="s">
        <v>1303</v>
      </c>
      <c r="C143" s="230" t="s">
        <v>354</v>
      </c>
      <c r="D143" s="231" t="s">
        <v>1106</v>
      </c>
      <c r="E143" s="232" t="s">
        <v>1514</v>
      </c>
      <c r="F143" s="233" t="s">
        <v>665</v>
      </c>
      <c r="G143" s="234" t="s">
        <v>78</v>
      </c>
      <c r="H143" s="235" t="s">
        <v>78</v>
      </c>
      <c r="I143" s="236">
        <v>86.28</v>
      </c>
      <c r="J143" s="239">
        <v>1</v>
      </c>
      <c r="K143" s="240"/>
      <c r="L143" s="240"/>
      <c r="M143" s="240"/>
      <c r="N143" s="240"/>
      <c r="O143" s="240"/>
    </row>
    <row r="144" spans="1:15">
      <c r="A144" s="228">
        <v>134</v>
      </c>
      <c r="B144" s="229" t="s">
        <v>1303</v>
      </c>
      <c r="C144" s="230" t="s">
        <v>354</v>
      </c>
      <c r="D144" s="231" t="s">
        <v>1107</v>
      </c>
      <c r="E144" s="232" t="s">
        <v>1515</v>
      </c>
      <c r="F144" s="233" t="s">
        <v>665</v>
      </c>
      <c r="G144" s="234" t="s">
        <v>78</v>
      </c>
      <c r="H144" s="235" t="s">
        <v>78</v>
      </c>
      <c r="I144" s="236">
        <v>69.92</v>
      </c>
      <c r="J144" s="239">
        <v>1</v>
      </c>
      <c r="K144" s="240"/>
      <c r="L144" s="240"/>
      <c r="M144" s="240"/>
      <c r="N144" s="240"/>
      <c r="O144" s="240"/>
    </row>
    <row r="145" spans="1:15">
      <c r="A145" s="228">
        <v>135</v>
      </c>
      <c r="B145" s="229" t="s">
        <v>1303</v>
      </c>
      <c r="C145" s="230" t="s">
        <v>354</v>
      </c>
      <c r="D145" s="231" t="s">
        <v>1108</v>
      </c>
      <c r="E145" s="232" t="s">
        <v>1516</v>
      </c>
      <c r="F145" s="233" t="s">
        <v>1258</v>
      </c>
      <c r="G145" s="234" t="s">
        <v>78</v>
      </c>
      <c r="H145" s="235" t="s">
        <v>78</v>
      </c>
      <c r="I145" s="241">
        <v>34</v>
      </c>
      <c r="J145" s="239">
        <v>1</v>
      </c>
      <c r="K145" s="240"/>
      <c r="L145" s="240"/>
      <c r="M145" s="240"/>
      <c r="N145" s="240"/>
      <c r="O145" s="240"/>
    </row>
    <row r="146" spans="1:15">
      <c r="A146" s="228">
        <v>136</v>
      </c>
      <c r="B146" s="229" t="s">
        <v>1303</v>
      </c>
      <c r="C146" s="230" t="s">
        <v>354</v>
      </c>
      <c r="D146" s="231" t="s">
        <v>1109</v>
      </c>
      <c r="E146" s="232" t="s">
        <v>1517</v>
      </c>
      <c r="F146" s="233" t="s">
        <v>1258</v>
      </c>
      <c r="G146" s="234" t="s">
        <v>78</v>
      </c>
      <c r="H146" s="235" t="s">
        <v>78</v>
      </c>
      <c r="I146" s="236">
        <v>39.72</v>
      </c>
      <c r="J146" s="239">
        <v>1</v>
      </c>
      <c r="K146" s="240"/>
      <c r="L146" s="240"/>
      <c r="M146" s="240"/>
      <c r="N146" s="240"/>
      <c r="O146" s="240"/>
    </row>
    <row r="147" spans="1:15">
      <c r="A147" s="228">
        <v>137</v>
      </c>
      <c r="B147" s="229" t="s">
        <v>1303</v>
      </c>
      <c r="C147" s="230" t="s">
        <v>354</v>
      </c>
      <c r="D147" s="231" t="s">
        <v>1110</v>
      </c>
      <c r="E147" s="232" t="s">
        <v>1518</v>
      </c>
      <c r="F147" s="233" t="s">
        <v>1258</v>
      </c>
      <c r="G147" s="234" t="s">
        <v>78</v>
      </c>
      <c r="H147" s="235" t="s">
        <v>78</v>
      </c>
      <c r="I147" s="236">
        <v>36.630000000000003</v>
      </c>
      <c r="J147" s="239">
        <v>1</v>
      </c>
      <c r="K147" s="240"/>
      <c r="L147" s="240"/>
      <c r="M147" s="240"/>
      <c r="N147" s="240"/>
      <c r="O147" s="240"/>
    </row>
    <row r="148" spans="1:15" ht="28.5">
      <c r="A148" s="228">
        <v>138</v>
      </c>
      <c r="B148" s="229" t="s">
        <v>1303</v>
      </c>
      <c r="C148" s="230" t="s">
        <v>354</v>
      </c>
      <c r="D148" s="231" t="s">
        <v>1111</v>
      </c>
      <c r="E148" s="232" t="s">
        <v>1519</v>
      </c>
      <c r="F148" s="233" t="s">
        <v>665</v>
      </c>
      <c r="G148" s="234" t="s">
        <v>44</v>
      </c>
      <c r="H148" s="235" t="s">
        <v>78</v>
      </c>
      <c r="I148" s="236">
        <v>16.14</v>
      </c>
      <c r="J148" s="239">
        <v>1</v>
      </c>
      <c r="K148" s="93"/>
      <c r="L148" s="94">
        <f t="shared" ref="L148:L150" si="16">I148*J148</f>
        <v>16.14</v>
      </c>
      <c r="M148" s="94">
        <f t="shared" ref="M148:M150" si="17">IFERROR(L148/K148,0)</f>
        <v>0</v>
      </c>
      <c r="N148" s="95">
        <f t="shared" ref="N148:N150" si="18">IF(O148&gt;0,O148/J148,0)</f>
        <v>0</v>
      </c>
      <c r="O148" s="94">
        <f t="shared" ref="O148:O150" si="19">ROUND(M148*SVS_GrR_3_6,2)</f>
        <v>0</v>
      </c>
    </row>
    <row r="149" spans="1:15" ht="28.5">
      <c r="A149" s="228">
        <v>139</v>
      </c>
      <c r="B149" s="229" t="s">
        <v>1303</v>
      </c>
      <c r="C149" s="230" t="s">
        <v>354</v>
      </c>
      <c r="D149" s="231" t="s">
        <v>1112</v>
      </c>
      <c r="E149" s="232" t="s">
        <v>1520</v>
      </c>
      <c r="F149" s="233" t="s">
        <v>665</v>
      </c>
      <c r="G149" s="234" t="s">
        <v>44</v>
      </c>
      <c r="H149" s="235" t="s">
        <v>78</v>
      </c>
      <c r="I149" s="236">
        <v>16.14</v>
      </c>
      <c r="J149" s="239">
        <v>1</v>
      </c>
      <c r="K149" s="93"/>
      <c r="L149" s="94">
        <f t="shared" si="16"/>
        <v>16.14</v>
      </c>
      <c r="M149" s="94">
        <f t="shared" si="17"/>
        <v>0</v>
      </c>
      <c r="N149" s="95">
        <f t="shared" si="18"/>
        <v>0</v>
      </c>
      <c r="O149" s="94">
        <f t="shared" si="19"/>
        <v>0</v>
      </c>
    </row>
    <row r="150" spans="1:15" ht="28.5">
      <c r="A150" s="228">
        <v>140</v>
      </c>
      <c r="B150" s="229" t="s">
        <v>1303</v>
      </c>
      <c r="C150" s="230" t="s">
        <v>354</v>
      </c>
      <c r="D150" s="231" t="s">
        <v>1113</v>
      </c>
      <c r="E150" s="232" t="s">
        <v>1521</v>
      </c>
      <c r="F150" s="233" t="s">
        <v>665</v>
      </c>
      <c r="G150" s="234" t="s">
        <v>44</v>
      </c>
      <c r="H150" s="235" t="s">
        <v>78</v>
      </c>
      <c r="I150" s="241">
        <v>46.78</v>
      </c>
      <c r="J150" s="239">
        <v>1</v>
      </c>
      <c r="K150" s="93"/>
      <c r="L150" s="94">
        <f t="shared" si="16"/>
        <v>46.78</v>
      </c>
      <c r="M150" s="94">
        <f t="shared" si="17"/>
        <v>0</v>
      </c>
      <c r="N150" s="95">
        <f t="shared" si="18"/>
        <v>0</v>
      </c>
      <c r="O150" s="94">
        <f t="shared" si="19"/>
        <v>0</v>
      </c>
    </row>
    <row r="151" spans="1:15" ht="42.75">
      <c r="A151" s="228">
        <v>141</v>
      </c>
      <c r="B151" s="229" t="s">
        <v>1303</v>
      </c>
      <c r="C151" s="230" t="s">
        <v>354</v>
      </c>
      <c r="D151" s="231" t="s">
        <v>1114</v>
      </c>
      <c r="E151" s="232" t="s">
        <v>1522</v>
      </c>
      <c r="F151" s="232" t="s">
        <v>1263</v>
      </c>
      <c r="G151" s="234" t="s">
        <v>78</v>
      </c>
      <c r="H151" s="235" t="s">
        <v>78</v>
      </c>
      <c r="I151" s="236">
        <v>7.23</v>
      </c>
      <c r="J151" s="239">
        <v>1</v>
      </c>
      <c r="K151" s="240"/>
      <c r="L151" s="240"/>
      <c r="M151" s="240"/>
      <c r="N151" s="240"/>
      <c r="O151" s="240"/>
    </row>
    <row r="152" spans="1:15" ht="42.75">
      <c r="A152" s="228">
        <v>142</v>
      </c>
      <c r="B152" s="229" t="s">
        <v>1303</v>
      </c>
      <c r="C152" s="230" t="s">
        <v>354</v>
      </c>
      <c r="D152" s="231" t="s">
        <v>1115</v>
      </c>
      <c r="E152" s="232" t="s">
        <v>1523</v>
      </c>
      <c r="F152" s="233" t="s">
        <v>1258</v>
      </c>
      <c r="G152" s="234" t="s">
        <v>78</v>
      </c>
      <c r="H152" s="235" t="s">
        <v>78</v>
      </c>
      <c r="I152" s="241">
        <v>11.15</v>
      </c>
      <c r="J152" s="239">
        <v>1</v>
      </c>
      <c r="K152" s="240"/>
      <c r="L152" s="240"/>
      <c r="M152" s="240"/>
      <c r="N152" s="240"/>
      <c r="O152" s="240"/>
    </row>
    <row r="153" spans="1:15" ht="42.75">
      <c r="A153" s="228">
        <v>143</v>
      </c>
      <c r="B153" s="229" t="s">
        <v>1303</v>
      </c>
      <c r="C153" s="230" t="s">
        <v>354</v>
      </c>
      <c r="D153" s="231" t="s">
        <v>1116</v>
      </c>
      <c r="E153" s="232" t="s">
        <v>1524</v>
      </c>
      <c r="F153" s="233" t="s">
        <v>1258</v>
      </c>
      <c r="G153" s="234" t="s">
        <v>78</v>
      </c>
      <c r="H153" s="235" t="s">
        <v>78</v>
      </c>
      <c r="I153" s="241">
        <v>11.15</v>
      </c>
      <c r="J153" s="239">
        <v>1</v>
      </c>
      <c r="K153" s="240"/>
      <c r="L153" s="240"/>
      <c r="M153" s="240"/>
      <c r="N153" s="240"/>
      <c r="O153" s="240"/>
    </row>
    <row r="154" spans="1:15" ht="28.5">
      <c r="A154" s="228">
        <v>144</v>
      </c>
      <c r="B154" s="229" t="s">
        <v>1303</v>
      </c>
      <c r="C154" s="230" t="s">
        <v>354</v>
      </c>
      <c r="D154" s="231" t="s">
        <v>1117</v>
      </c>
      <c r="E154" s="232" t="s">
        <v>1525</v>
      </c>
      <c r="F154" s="233" t="s">
        <v>1258</v>
      </c>
      <c r="G154" s="234" t="s">
        <v>78</v>
      </c>
      <c r="H154" s="235" t="s">
        <v>78</v>
      </c>
      <c r="I154" s="241">
        <v>7.4</v>
      </c>
      <c r="J154" s="239">
        <v>1</v>
      </c>
      <c r="K154" s="240"/>
      <c r="L154" s="240"/>
      <c r="M154" s="240"/>
      <c r="N154" s="240"/>
      <c r="O154" s="240"/>
    </row>
    <row r="155" spans="1:15" ht="28.5">
      <c r="A155" s="228">
        <v>145</v>
      </c>
      <c r="B155" s="229" t="s">
        <v>1303</v>
      </c>
      <c r="C155" s="230" t="s">
        <v>354</v>
      </c>
      <c r="D155" s="231" t="s">
        <v>1118</v>
      </c>
      <c r="E155" s="232" t="s">
        <v>1526</v>
      </c>
      <c r="F155" s="233" t="s">
        <v>1258</v>
      </c>
      <c r="G155" s="234" t="s">
        <v>78</v>
      </c>
      <c r="H155" s="235" t="s">
        <v>78</v>
      </c>
      <c r="I155" s="241">
        <v>4</v>
      </c>
      <c r="J155" s="239">
        <v>1</v>
      </c>
      <c r="K155" s="240"/>
      <c r="L155" s="240"/>
      <c r="M155" s="240"/>
      <c r="N155" s="240"/>
      <c r="O155" s="240"/>
    </row>
    <row r="156" spans="1:15" ht="28.5">
      <c r="A156" s="228">
        <v>146</v>
      </c>
      <c r="B156" s="229" t="s">
        <v>1303</v>
      </c>
      <c r="C156" s="230" t="s">
        <v>354</v>
      </c>
      <c r="D156" s="231" t="s">
        <v>1119</v>
      </c>
      <c r="E156" s="232" t="s">
        <v>1527</v>
      </c>
      <c r="F156" s="233" t="s">
        <v>638</v>
      </c>
      <c r="G156" s="234" t="s">
        <v>78</v>
      </c>
      <c r="H156" s="235" t="s">
        <v>78</v>
      </c>
      <c r="I156" s="241">
        <v>4.29</v>
      </c>
      <c r="J156" s="239">
        <v>1</v>
      </c>
      <c r="K156" s="240"/>
      <c r="L156" s="240"/>
      <c r="M156" s="240"/>
      <c r="N156" s="240"/>
      <c r="O156" s="240"/>
    </row>
    <row r="157" spans="1:15" ht="28.5">
      <c r="A157" s="228">
        <v>147</v>
      </c>
      <c r="B157" s="229" t="s">
        <v>1303</v>
      </c>
      <c r="C157" s="230" t="s">
        <v>354</v>
      </c>
      <c r="D157" s="231" t="s">
        <v>1120</v>
      </c>
      <c r="E157" s="232" t="s">
        <v>1528</v>
      </c>
      <c r="F157" s="233" t="s">
        <v>364</v>
      </c>
      <c r="G157" s="234" t="s">
        <v>78</v>
      </c>
      <c r="H157" s="235" t="s">
        <v>78</v>
      </c>
      <c r="I157" s="241">
        <v>2.4500000000000002</v>
      </c>
      <c r="J157" s="239">
        <v>1</v>
      </c>
      <c r="K157" s="240"/>
      <c r="L157" s="240"/>
      <c r="M157" s="240"/>
      <c r="N157" s="240"/>
      <c r="O157" s="240"/>
    </row>
    <row r="158" spans="1:15">
      <c r="A158" s="228">
        <v>148</v>
      </c>
      <c r="B158" s="229" t="s">
        <v>1303</v>
      </c>
      <c r="C158" s="230" t="s">
        <v>354</v>
      </c>
      <c r="D158" s="231" t="s">
        <v>1121</v>
      </c>
      <c r="E158" s="232" t="s">
        <v>1529</v>
      </c>
      <c r="F158" s="233" t="s">
        <v>1258</v>
      </c>
      <c r="G158" s="234" t="s">
        <v>78</v>
      </c>
      <c r="H158" s="235" t="s">
        <v>78</v>
      </c>
      <c r="I158" s="241">
        <v>6.87</v>
      </c>
      <c r="J158" s="239">
        <v>1</v>
      </c>
      <c r="K158" s="240"/>
      <c r="L158" s="240"/>
      <c r="M158" s="240"/>
      <c r="N158" s="240"/>
      <c r="O158" s="240"/>
    </row>
    <row r="159" spans="1:15" ht="28.5">
      <c r="A159" s="228">
        <v>149</v>
      </c>
      <c r="B159" s="229" t="s">
        <v>1303</v>
      </c>
      <c r="C159" s="230" t="s">
        <v>354</v>
      </c>
      <c r="D159" s="231" t="s">
        <v>1122</v>
      </c>
      <c r="E159" s="232" t="s">
        <v>1530</v>
      </c>
      <c r="F159" s="233" t="s">
        <v>1258</v>
      </c>
      <c r="G159" s="234" t="s">
        <v>78</v>
      </c>
      <c r="H159" s="235" t="s">
        <v>78</v>
      </c>
      <c r="I159" s="241">
        <v>10.64</v>
      </c>
      <c r="J159" s="239">
        <v>1</v>
      </c>
      <c r="K159" s="240"/>
      <c r="L159" s="240"/>
      <c r="M159" s="240"/>
      <c r="N159" s="240"/>
      <c r="O159" s="240"/>
    </row>
    <row r="160" spans="1:15">
      <c r="A160" s="228">
        <v>150</v>
      </c>
      <c r="B160" s="229" t="s">
        <v>1303</v>
      </c>
      <c r="C160" s="230" t="s">
        <v>354</v>
      </c>
      <c r="D160" s="231" t="s">
        <v>1123</v>
      </c>
      <c r="E160" s="242" t="s">
        <v>681</v>
      </c>
      <c r="F160" s="233" t="s">
        <v>359</v>
      </c>
      <c r="G160" s="234" t="s">
        <v>78</v>
      </c>
      <c r="H160" s="235" t="s">
        <v>78</v>
      </c>
      <c r="I160" s="236">
        <v>146.29</v>
      </c>
      <c r="J160" s="138"/>
      <c r="K160" s="138"/>
      <c r="L160" s="138"/>
      <c r="M160" s="138"/>
      <c r="N160" s="138"/>
      <c r="O160" s="138"/>
    </row>
    <row r="161" spans="1:15">
      <c r="A161" s="228">
        <v>151</v>
      </c>
      <c r="B161" s="229" t="s">
        <v>1303</v>
      </c>
      <c r="C161" s="230" t="s">
        <v>354</v>
      </c>
      <c r="D161" s="231" t="s">
        <v>1124</v>
      </c>
      <c r="E161" s="232" t="s">
        <v>681</v>
      </c>
      <c r="F161" s="233" t="s">
        <v>665</v>
      </c>
      <c r="G161" s="234" t="s">
        <v>78</v>
      </c>
      <c r="H161" s="235" t="s">
        <v>78</v>
      </c>
      <c r="I161" s="236">
        <v>51.11</v>
      </c>
      <c r="J161" s="138"/>
      <c r="K161" s="138"/>
      <c r="L161" s="138"/>
      <c r="M161" s="138"/>
      <c r="N161" s="138"/>
      <c r="O161" s="138"/>
    </row>
    <row r="162" spans="1:15" ht="28.5">
      <c r="A162" s="228">
        <v>152</v>
      </c>
      <c r="B162" s="229" t="s">
        <v>1303</v>
      </c>
      <c r="C162" s="230" t="s">
        <v>354</v>
      </c>
      <c r="D162" s="231" t="s">
        <v>104</v>
      </c>
      <c r="E162" s="232" t="s">
        <v>1531</v>
      </c>
      <c r="F162" s="233" t="s">
        <v>665</v>
      </c>
      <c r="G162" s="234" t="s">
        <v>78</v>
      </c>
      <c r="H162" s="235" t="s">
        <v>78</v>
      </c>
      <c r="I162" s="236">
        <v>10.84</v>
      </c>
      <c r="J162" s="138"/>
      <c r="K162" s="138"/>
      <c r="L162" s="138"/>
      <c r="M162" s="138"/>
      <c r="N162" s="138"/>
      <c r="O162" s="138"/>
    </row>
    <row r="163" spans="1:15" ht="28.5">
      <c r="A163" s="228">
        <v>153</v>
      </c>
      <c r="B163" s="229" t="s">
        <v>1303</v>
      </c>
      <c r="C163" s="230" t="s">
        <v>354</v>
      </c>
      <c r="D163" s="231" t="s">
        <v>1125</v>
      </c>
      <c r="E163" s="242" t="s">
        <v>976</v>
      </c>
      <c r="F163" s="233" t="s">
        <v>1258</v>
      </c>
      <c r="G163" s="234" t="s">
        <v>78</v>
      </c>
      <c r="H163" s="235" t="s">
        <v>78</v>
      </c>
      <c r="I163" s="236">
        <v>33.71</v>
      </c>
      <c r="J163" s="138"/>
      <c r="K163" s="138"/>
      <c r="L163" s="138"/>
      <c r="M163" s="138"/>
      <c r="N163" s="138"/>
      <c r="O163" s="138"/>
    </row>
    <row r="164" spans="1:15">
      <c r="A164" s="228">
        <v>154</v>
      </c>
      <c r="B164" s="229" t="s">
        <v>1303</v>
      </c>
      <c r="C164" s="230" t="s">
        <v>354</v>
      </c>
      <c r="D164" s="231" t="s">
        <v>1126</v>
      </c>
      <c r="E164" s="232" t="s">
        <v>859</v>
      </c>
      <c r="F164" s="233" t="s">
        <v>364</v>
      </c>
      <c r="G164" s="234" t="s">
        <v>78</v>
      </c>
      <c r="H164" s="235" t="s">
        <v>78</v>
      </c>
      <c r="I164" s="236">
        <v>6.85</v>
      </c>
      <c r="J164" s="239">
        <v>1</v>
      </c>
      <c r="K164" s="240"/>
      <c r="L164" s="240"/>
      <c r="M164" s="240"/>
      <c r="N164" s="240"/>
      <c r="O164" s="240"/>
    </row>
    <row r="165" spans="1:15">
      <c r="A165" s="228">
        <v>155</v>
      </c>
      <c r="B165" s="229" t="s">
        <v>1303</v>
      </c>
      <c r="C165" s="230" t="s">
        <v>354</v>
      </c>
      <c r="D165" s="231" t="s">
        <v>1127</v>
      </c>
      <c r="E165" s="232" t="s">
        <v>859</v>
      </c>
      <c r="F165" s="233" t="s">
        <v>364</v>
      </c>
      <c r="G165" s="234" t="s">
        <v>78</v>
      </c>
      <c r="H165" s="235" t="s">
        <v>78</v>
      </c>
      <c r="I165" s="236">
        <v>8.81</v>
      </c>
      <c r="J165" s="239">
        <v>1</v>
      </c>
      <c r="K165" s="240"/>
      <c r="L165" s="240"/>
      <c r="M165" s="240"/>
      <c r="N165" s="240"/>
      <c r="O165" s="240"/>
    </row>
    <row r="166" spans="1:15" ht="28.5">
      <c r="A166" s="228">
        <v>156</v>
      </c>
      <c r="B166" s="229" t="s">
        <v>1303</v>
      </c>
      <c r="C166" s="230" t="s">
        <v>354</v>
      </c>
      <c r="D166" s="231" t="s">
        <v>1128</v>
      </c>
      <c r="E166" s="232" t="s">
        <v>1532</v>
      </c>
      <c r="F166" s="233" t="s">
        <v>364</v>
      </c>
      <c r="G166" s="234" t="s">
        <v>78</v>
      </c>
      <c r="H166" s="235" t="s">
        <v>78</v>
      </c>
      <c r="I166" s="236">
        <v>27.12</v>
      </c>
      <c r="J166" s="239">
        <v>1</v>
      </c>
      <c r="K166" s="240"/>
      <c r="L166" s="240"/>
      <c r="M166" s="240"/>
      <c r="N166" s="240"/>
      <c r="O166" s="240"/>
    </row>
    <row r="167" spans="1:15" ht="28.5">
      <c r="A167" s="228">
        <v>157</v>
      </c>
      <c r="B167" s="229" t="s">
        <v>1303</v>
      </c>
      <c r="C167" s="230" t="s">
        <v>354</v>
      </c>
      <c r="D167" s="231" t="s">
        <v>104</v>
      </c>
      <c r="E167" s="232" t="s">
        <v>1532</v>
      </c>
      <c r="F167" s="233" t="s">
        <v>364</v>
      </c>
      <c r="G167" s="234" t="s">
        <v>78</v>
      </c>
      <c r="H167" s="235" t="s">
        <v>78</v>
      </c>
      <c r="I167" s="236">
        <v>10.39</v>
      </c>
      <c r="J167" s="239">
        <v>1</v>
      </c>
      <c r="K167" s="240"/>
      <c r="L167" s="240"/>
      <c r="M167" s="240"/>
      <c r="N167" s="240"/>
      <c r="O167" s="240"/>
    </row>
    <row r="168" spans="1:15" ht="28.5">
      <c r="A168" s="228">
        <v>158</v>
      </c>
      <c r="B168" s="229" t="s">
        <v>1303</v>
      </c>
      <c r="C168" s="230" t="s">
        <v>354</v>
      </c>
      <c r="D168" s="231" t="s">
        <v>1129</v>
      </c>
      <c r="E168" s="232" t="s">
        <v>1532</v>
      </c>
      <c r="F168" s="233" t="s">
        <v>364</v>
      </c>
      <c r="G168" s="234" t="s">
        <v>78</v>
      </c>
      <c r="H168" s="235" t="s">
        <v>78</v>
      </c>
      <c r="I168" s="236">
        <v>27.65</v>
      </c>
      <c r="J168" s="239">
        <v>1</v>
      </c>
      <c r="K168" s="240"/>
      <c r="L168" s="240"/>
      <c r="M168" s="240"/>
      <c r="N168" s="240"/>
      <c r="O168" s="240"/>
    </row>
    <row r="169" spans="1:15" ht="28.5">
      <c r="A169" s="228">
        <v>159</v>
      </c>
      <c r="B169" s="229" t="s">
        <v>1303</v>
      </c>
      <c r="C169" s="230" t="s">
        <v>354</v>
      </c>
      <c r="D169" s="231" t="s">
        <v>104</v>
      </c>
      <c r="E169" s="232" t="s">
        <v>1532</v>
      </c>
      <c r="F169" s="233" t="s">
        <v>364</v>
      </c>
      <c r="G169" s="234" t="s">
        <v>78</v>
      </c>
      <c r="H169" s="235" t="s">
        <v>78</v>
      </c>
      <c r="I169" s="236">
        <v>10.39</v>
      </c>
      <c r="J169" s="239">
        <v>1</v>
      </c>
      <c r="K169" s="240"/>
      <c r="L169" s="240"/>
      <c r="M169" s="240"/>
      <c r="N169" s="240"/>
      <c r="O169" s="240"/>
    </row>
    <row r="170" spans="1:15">
      <c r="A170" s="228">
        <v>160</v>
      </c>
      <c r="B170" s="229" t="s">
        <v>1303</v>
      </c>
      <c r="C170" s="230" t="s">
        <v>354</v>
      </c>
      <c r="D170" s="231" t="s">
        <v>1130</v>
      </c>
      <c r="E170" s="232" t="s">
        <v>650</v>
      </c>
      <c r="F170" s="233" t="s">
        <v>1258</v>
      </c>
      <c r="G170" s="234" t="s">
        <v>78</v>
      </c>
      <c r="H170" s="235" t="s">
        <v>78</v>
      </c>
      <c r="I170" s="236">
        <v>12.35</v>
      </c>
      <c r="J170" s="239">
        <v>1</v>
      </c>
      <c r="K170" s="240"/>
      <c r="L170" s="240"/>
      <c r="M170" s="240"/>
      <c r="N170" s="240"/>
      <c r="O170" s="240"/>
    </row>
    <row r="171" spans="1:15">
      <c r="A171" s="228">
        <v>161</v>
      </c>
      <c r="B171" s="229" t="s">
        <v>1303</v>
      </c>
      <c r="C171" s="230" t="s">
        <v>354</v>
      </c>
      <c r="D171" s="231" t="s">
        <v>1131</v>
      </c>
      <c r="E171" s="232" t="s">
        <v>650</v>
      </c>
      <c r="F171" s="233" t="s">
        <v>1258</v>
      </c>
      <c r="G171" s="234" t="s">
        <v>78</v>
      </c>
      <c r="H171" s="235" t="s">
        <v>78</v>
      </c>
      <c r="I171" s="236">
        <v>12.35</v>
      </c>
      <c r="J171" s="239">
        <v>1</v>
      </c>
      <c r="K171" s="240"/>
      <c r="L171" s="240"/>
      <c r="M171" s="240"/>
      <c r="N171" s="240"/>
      <c r="O171" s="240"/>
    </row>
    <row r="172" spans="1:15">
      <c r="A172" s="228">
        <v>162</v>
      </c>
      <c r="B172" s="229" t="s">
        <v>1303</v>
      </c>
      <c r="C172" s="230" t="s">
        <v>354</v>
      </c>
      <c r="D172" s="231" t="s">
        <v>1132</v>
      </c>
      <c r="E172" s="232" t="s">
        <v>426</v>
      </c>
      <c r="F172" s="233" t="s">
        <v>364</v>
      </c>
      <c r="G172" s="234" t="s">
        <v>78</v>
      </c>
      <c r="H172" s="235" t="s">
        <v>78</v>
      </c>
      <c r="I172" s="236">
        <v>2.33</v>
      </c>
      <c r="J172" s="239">
        <v>1</v>
      </c>
      <c r="K172" s="240"/>
      <c r="L172" s="240"/>
      <c r="M172" s="240"/>
      <c r="N172" s="240"/>
      <c r="O172" s="240"/>
    </row>
    <row r="173" spans="1:15">
      <c r="A173" s="228">
        <v>163</v>
      </c>
      <c r="B173" s="229" t="s">
        <v>1303</v>
      </c>
      <c r="C173" s="230" t="s">
        <v>354</v>
      </c>
      <c r="D173" s="231" t="s">
        <v>1133</v>
      </c>
      <c r="E173" s="232" t="s">
        <v>426</v>
      </c>
      <c r="F173" s="233" t="s">
        <v>364</v>
      </c>
      <c r="G173" s="234" t="s">
        <v>78</v>
      </c>
      <c r="H173" s="235" t="s">
        <v>78</v>
      </c>
      <c r="I173" s="236">
        <v>2.33</v>
      </c>
      <c r="J173" s="239">
        <v>1</v>
      </c>
      <c r="K173" s="240"/>
      <c r="L173" s="240"/>
      <c r="M173" s="240"/>
      <c r="N173" s="240"/>
      <c r="O173" s="240"/>
    </row>
    <row r="174" spans="1:15" ht="28.5">
      <c r="A174" s="228">
        <v>164</v>
      </c>
      <c r="B174" s="229" t="s">
        <v>1303</v>
      </c>
      <c r="C174" s="230" t="s">
        <v>354</v>
      </c>
      <c r="D174" s="231" t="s">
        <v>1134</v>
      </c>
      <c r="E174" s="232" t="s">
        <v>1499</v>
      </c>
      <c r="F174" s="233" t="s">
        <v>665</v>
      </c>
      <c r="G174" s="234" t="s">
        <v>78</v>
      </c>
      <c r="H174" s="235" t="s">
        <v>78</v>
      </c>
      <c r="I174" s="236">
        <v>46.81</v>
      </c>
      <c r="J174" s="239">
        <v>1</v>
      </c>
      <c r="K174" s="240"/>
      <c r="L174" s="240"/>
      <c r="M174" s="240"/>
      <c r="N174" s="240"/>
      <c r="O174" s="240"/>
    </row>
    <row r="175" spans="1:15" ht="28.5">
      <c r="A175" s="228">
        <v>165</v>
      </c>
      <c r="B175" s="229" t="s">
        <v>1303</v>
      </c>
      <c r="C175" s="230" t="s">
        <v>354</v>
      </c>
      <c r="D175" s="231" t="s">
        <v>1135</v>
      </c>
      <c r="E175" s="232" t="s">
        <v>1499</v>
      </c>
      <c r="F175" s="233" t="s">
        <v>665</v>
      </c>
      <c r="G175" s="234" t="s">
        <v>78</v>
      </c>
      <c r="H175" s="235" t="s">
        <v>78</v>
      </c>
      <c r="I175" s="236">
        <v>23.93</v>
      </c>
      <c r="J175" s="239">
        <v>1</v>
      </c>
      <c r="K175" s="240"/>
      <c r="L175" s="240"/>
      <c r="M175" s="240"/>
      <c r="N175" s="240"/>
      <c r="O175" s="240"/>
    </row>
    <row r="176" spans="1:15" ht="28.5">
      <c r="A176" s="228">
        <v>166</v>
      </c>
      <c r="B176" s="229" t="s">
        <v>1303</v>
      </c>
      <c r="C176" s="230" t="s">
        <v>354</v>
      </c>
      <c r="D176" s="231" t="s">
        <v>1136</v>
      </c>
      <c r="E176" s="232" t="s">
        <v>1533</v>
      </c>
      <c r="F176" s="233" t="s">
        <v>665</v>
      </c>
      <c r="G176" s="234" t="s">
        <v>78</v>
      </c>
      <c r="H176" s="235" t="s">
        <v>78</v>
      </c>
      <c r="I176" s="236">
        <v>6.35</v>
      </c>
      <c r="J176" s="138"/>
      <c r="K176" s="138"/>
      <c r="L176" s="138"/>
      <c r="M176" s="138"/>
      <c r="N176" s="138"/>
      <c r="O176" s="138"/>
    </row>
    <row r="177" spans="1:15" ht="28.5">
      <c r="A177" s="228">
        <v>167</v>
      </c>
      <c r="B177" s="229" t="s">
        <v>1303</v>
      </c>
      <c r="C177" s="230" t="s">
        <v>354</v>
      </c>
      <c r="D177" s="231" t="s">
        <v>1137</v>
      </c>
      <c r="E177" s="232" t="s">
        <v>1534</v>
      </c>
      <c r="F177" s="233" t="s">
        <v>665</v>
      </c>
      <c r="G177" s="234" t="s">
        <v>78</v>
      </c>
      <c r="H177" s="235" t="s">
        <v>78</v>
      </c>
      <c r="I177" s="236">
        <v>3.19</v>
      </c>
      <c r="J177" s="138"/>
      <c r="K177" s="138"/>
      <c r="L177" s="138"/>
      <c r="M177" s="138"/>
      <c r="N177" s="138"/>
      <c r="O177" s="138"/>
    </row>
    <row r="178" spans="1:15" ht="28.5">
      <c r="A178" s="228">
        <v>168</v>
      </c>
      <c r="B178" s="229" t="s">
        <v>1303</v>
      </c>
      <c r="C178" s="230" t="s">
        <v>354</v>
      </c>
      <c r="D178" s="231" t="s">
        <v>1138</v>
      </c>
      <c r="E178" s="232" t="s">
        <v>1535</v>
      </c>
      <c r="F178" s="233" t="s">
        <v>665</v>
      </c>
      <c r="G178" s="234" t="s">
        <v>78</v>
      </c>
      <c r="H178" s="235" t="s">
        <v>78</v>
      </c>
      <c r="I178" s="236">
        <v>3.19</v>
      </c>
      <c r="J178" s="138"/>
      <c r="K178" s="138"/>
      <c r="L178" s="138"/>
      <c r="M178" s="138"/>
      <c r="N178" s="138"/>
      <c r="O178" s="138"/>
    </row>
    <row r="179" spans="1:15">
      <c r="A179" s="228">
        <v>169</v>
      </c>
      <c r="B179" s="229" t="s">
        <v>1303</v>
      </c>
      <c r="C179" s="230" t="s">
        <v>354</v>
      </c>
      <c r="D179" s="231" t="s">
        <v>1139</v>
      </c>
      <c r="E179" s="232" t="s">
        <v>296</v>
      </c>
      <c r="F179" s="233" t="s">
        <v>1258</v>
      </c>
      <c r="G179" s="234" t="s">
        <v>78</v>
      </c>
      <c r="H179" s="235" t="s">
        <v>78</v>
      </c>
      <c r="I179" s="236">
        <v>7.52</v>
      </c>
      <c r="J179" s="138"/>
      <c r="K179" s="138"/>
      <c r="L179" s="138"/>
      <c r="M179" s="138"/>
      <c r="N179" s="138"/>
      <c r="O179" s="138"/>
    </row>
    <row r="180" spans="1:15">
      <c r="A180" s="228">
        <v>170</v>
      </c>
      <c r="B180" s="229" t="s">
        <v>1303</v>
      </c>
      <c r="C180" s="230" t="s">
        <v>1256</v>
      </c>
      <c r="D180" s="231" t="s">
        <v>1140</v>
      </c>
      <c r="E180" s="232" t="s">
        <v>977</v>
      </c>
      <c r="F180" s="233" t="s">
        <v>638</v>
      </c>
      <c r="G180" s="234" t="s">
        <v>78</v>
      </c>
      <c r="H180" s="235" t="s">
        <v>98</v>
      </c>
      <c r="I180" s="241">
        <v>110</v>
      </c>
      <c r="J180" s="138"/>
      <c r="K180" s="138"/>
      <c r="L180" s="138"/>
      <c r="M180" s="138"/>
      <c r="N180" s="138"/>
      <c r="O180" s="138"/>
    </row>
    <row r="181" spans="1:15" ht="28.5">
      <c r="A181" s="228">
        <v>171</v>
      </c>
      <c r="B181" s="229" t="s">
        <v>1303</v>
      </c>
      <c r="C181" s="230" t="s">
        <v>1256</v>
      </c>
      <c r="D181" s="231" t="s">
        <v>1141</v>
      </c>
      <c r="E181" s="232" t="s">
        <v>978</v>
      </c>
      <c r="F181" s="233" t="s">
        <v>638</v>
      </c>
      <c r="G181" s="234" t="s">
        <v>78</v>
      </c>
      <c r="H181" s="86" t="s">
        <v>98</v>
      </c>
      <c r="I181" s="241">
        <v>23.8</v>
      </c>
      <c r="J181" s="239">
        <v>1</v>
      </c>
      <c r="K181" s="93"/>
      <c r="L181" s="94">
        <f t="shared" ref="L181" si="20">I181*J181</f>
        <v>23.8</v>
      </c>
      <c r="M181" s="94">
        <f t="shared" ref="M181" si="21">IFERROR(L181/K181,0)</f>
        <v>0</v>
      </c>
      <c r="N181" s="95">
        <f t="shared" ref="N181" si="22">IF(O181&gt;0,O181/J181,0)</f>
        <v>0</v>
      </c>
      <c r="O181" s="94">
        <f t="shared" ref="O181" si="23">ROUND(M181*SVS_GrR_3_6,2)</f>
        <v>0</v>
      </c>
    </row>
    <row r="182" spans="1:15">
      <c r="A182" s="228">
        <v>172</v>
      </c>
      <c r="B182" s="229" t="s">
        <v>1303</v>
      </c>
      <c r="C182" s="230" t="s">
        <v>356</v>
      </c>
      <c r="D182" s="231" t="s">
        <v>1142</v>
      </c>
      <c r="E182" s="232" t="s">
        <v>979</v>
      </c>
      <c r="F182" s="233" t="s">
        <v>411</v>
      </c>
      <c r="G182" s="234" t="s">
        <v>41</v>
      </c>
      <c r="H182" s="86" t="s">
        <v>98</v>
      </c>
      <c r="I182" s="241">
        <v>15.69</v>
      </c>
      <c r="J182" s="239">
        <v>1</v>
      </c>
      <c r="K182" s="93"/>
      <c r="L182" s="94">
        <f t="shared" ref="L182:L199" si="24">I182*J182</f>
        <v>15.69</v>
      </c>
      <c r="M182" s="94">
        <f t="shared" ref="M182:M199" si="25">IFERROR(L182/K182,0)</f>
        <v>0</v>
      </c>
      <c r="N182" s="95">
        <f t="shared" ref="N182:N199" si="26">IF(O182&gt;0,O182/J182,0)</f>
        <v>0</v>
      </c>
      <c r="O182" s="94">
        <f t="shared" ref="O182:O199" si="27">ROUND(M182*SVS_GrR_3_6,2)</f>
        <v>0</v>
      </c>
    </row>
    <row r="183" spans="1:15">
      <c r="A183" s="228">
        <v>173</v>
      </c>
      <c r="B183" s="229" t="s">
        <v>1303</v>
      </c>
      <c r="C183" s="230" t="s">
        <v>356</v>
      </c>
      <c r="D183" s="231" t="s">
        <v>604</v>
      </c>
      <c r="E183" s="232" t="s">
        <v>646</v>
      </c>
      <c r="F183" s="233" t="s">
        <v>411</v>
      </c>
      <c r="G183" s="234" t="s">
        <v>365</v>
      </c>
      <c r="H183" s="86" t="s">
        <v>98</v>
      </c>
      <c r="I183" s="241">
        <v>79.37</v>
      </c>
      <c r="J183" s="239">
        <v>1</v>
      </c>
      <c r="K183" s="93"/>
      <c r="L183" s="94">
        <f t="shared" si="24"/>
        <v>79.37</v>
      </c>
      <c r="M183" s="94">
        <f t="shared" si="25"/>
        <v>0</v>
      </c>
      <c r="N183" s="95">
        <f t="shared" si="26"/>
        <v>0</v>
      </c>
      <c r="O183" s="94">
        <f t="shared" si="27"/>
        <v>0</v>
      </c>
    </row>
    <row r="184" spans="1:15">
      <c r="A184" s="228">
        <v>174</v>
      </c>
      <c r="B184" s="229" t="s">
        <v>1303</v>
      </c>
      <c r="C184" s="230" t="s">
        <v>356</v>
      </c>
      <c r="D184" s="231" t="s">
        <v>1143</v>
      </c>
      <c r="E184" s="232" t="s">
        <v>980</v>
      </c>
      <c r="F184" s="233" t="s">
        <v>1452</v>
      </c>
      <c r="G184" s="234" t="s">
        <v>43</v>
      </c>
      <c r="H184" s="86" t="s">
        <v>98</v>
      </c>
      <c r="I184" s="241">
        <v>15.11</v>
      </c>
      <c r="J184" s="239">
        <v>1</v>
      </c>
      <c r="K184" s="93"/>
      <c r="L184" s="94">
        <f t="shared" si="24"/>
        <v>15.11</v>
      </c>
      <c r="M184" s="94">
        <f t="shared" si="25"/>
        <v>0</v>
      </c>
      <c r="N184" s="95">
        <f t="shared" si="26"/>
        <v>0</v>
      </c>
      <c r="O184" s="94">
        <f t="shared" si="27"/>
        <v>0</v>
      </c>
    </row>
    <row r="185" spans="1:15">
      <c r="A185" s="228">
        <v>175</v>
      </c>
      <c r="B185" s="229" t="s">
        <v>1303</v>
      </c>
      <c r="C185" s="230" t="s">
        <v>356</v>
      </c>
      <c r="D185" s="231" t="s">
        <v>605</v>
      </c>
      <c r="E185" s="232" t="s">
        <v>646</v>
      </c>
      <c r="F185" s="233" t="s">
        <v>411</v>
      </c>
      <c r="G185" s="234" t="s">
        <v>365</v>
      </c>
      <c r="H185" s="86" t="s">
        <v>98</v>
      </c>
      <c r="I185" s="241">
        <v>79.37</v>
      </c>
      <c r="J185" s="239">
        <v>1</v>
      </c>
      <c r="K185" s="93"/>
      <c r="L185" s="94">
        <f t="shared" si="24"/>
        <v>79.37</v>
      </c>
      <c r="M185" s="94">
        <f t="shared" si="25"/>
        <v>0</v>
      </c>
      <c r="N185" s="95">
        <f t="shared" si="26"/>
        <v>0</v>
      </c>
      <c r="O185" s="94">
        <f t="shared" si="27"/>
        <v>0</v>
      </c>
    </row>
    <row r="186" spans="1:15">
      <c r="A186" s="228">
        <v>176</v>
      </c>
      <c r="B186" s="229" t="s">
        <v>1303</v>
      </c>
      <c r="C186" s="230" t="s">
        <v>356</v>
      </c>
      <c r="D186" s="231" t="s">
        <v>1144</v>
      </c>
      <c r="E186" s="232" t="s">
        <v>982</v>
      </c>
      <c r="F186" s="233" t="s">
        <v>411</v>
      </c>
      <c r="G186" s="234" t="s">
        <v>43</v>
      </c>
      <c r="H186" s="86" t="s">
        <v>98</v>
      </c>
      <c r="I186" s="241">
        <v>15.11</v>
      </c>
      <c r="J186" s="239">
        <v>1</v>
      </c>
      <c r="K186" s="93"/>
      <c r="L186" s="94">
        <f t="shared" si="24"/>
        <v>15.11</v>
      </c>
      <c r="M186" s="94">
        <f t="shared" si="25"/>
        <v>0</v>
      </c>
      <c r="N186" s="95">
        <f t="shared" si="26"/>
        <v>0</v>
      </c>
      <c r="O186" s="94">
        <f t="shared" si="27"/>
        <v>0</v>
      </c>
    </row>
    <row r="187" spans="1:15">
      <c r="A187" s="228">
        <v>177</v>
      </c>
      <c r="B187" s="229" t="s">
        <v>1303</v>
      </c>
      <c r="C187" s="230" t="s">
        <v>356</v>
      </c>
      <c r="D187" s="231" t="s">
        <v>606</v>
      </c>
      <c r="E187" s="232" t="s">
        <v>646</v>
      </c>
      <c r="F187" s="233" t="s">
        <v>411</v>
      </c>
      <c r="G187" s="234" t="s">
        <v>365</v>
      </c>
      <c r="H187" s="86" t="s">
        <v>98</v>
      </c>
      <c r="I187" s="241">
        <v>79.37</v>
      </c>
      <c r="J187" s="239">
        <v>1</v>
      </c>
      <c r="K187" s="93"/>
      <c r="L187" s="94">
        <f t="shared" si="24"/>
        <v>79.37</v>
      </c>
      <c r="M187" s="94">
        <f t="shared" si="25"/>
        <v>0</v>
      </c>
      <c r="N187" s="95">
        <f t="shared" si="26"/>
        <v>0</v>
      </c>
      <c r="O187" s="94">
        <f t="shared" si="27"/>
        <v>0</v>
      </c>
    </row>
    <row r="188" spans="1:15">
      <c r="A188" s="228">
        <v>178</v>
      </c>
      <c r="B188" s="229" t="s">
        <v>1303</v>
      </c>
      <c r="C188" s="230" t="s">
        <v>356</v>
      </c>
      <c r="D188" s="231" t="s">
        <v>1145</v>
      </c>
      <c r="E188" s="232" t="s">
        <v>983</v>
      </c>
      <c r="F188" s="233" t="s">
        <v>411</v>
      </c>
      <c r="G188" s="234" t="s">
        <v>43</v>
      </c>
      <c r="H188" s="86" t="s">
        <v>98</v>
      </c>
      <c r="I188" s="241">
        <v>15.11</v>
      </c>
      <c r="J188" s="239">
        <v>1</v>
      </c>
      <c r="K188" s="93"/>
      <c r="L188" s="94">
        <f t="shared" si="24"/>
        <v>15.11</v>
      </c>
      <c r="M188" s="94">
        <f t="shared" si="25"/>
        <v>0</v>
      </c>
      <c r="N188" s="95">
        <f t="shared" si="26"/>
        <v>0</v>
      </c>
      <c r="O188" s="94">
        <f t="shared" si="27"/>
        <v>0</v>
      </c>
    </row>
    <row r="189" spans="1:15">
      <c r="A189" s="228">
        <v>179</v>
      </c>
      <c r="B189" s="229" t="s">
        <v>1303</v>
      </c>
      <c r="C189" s="230" t="s">
        <v>356</v>
      </c>
      <c r="D189" s="231" t="s">
        <v>607</v>
      </c>
      <c r="E189" s="232" t="s">
        <v>646</v>
      </c>
      <c r="F189" s="233" t="s">
        <v>411</v>
      </c>
      <c r="G189" s="234" t="s">
        <v>365</v>
      </c>
      <c r="H189" s="86" t="s">
        <v>98</v>
      </c>
      <c r="I189" s="241">
        <v>79.37</v>
      </c>
      <c r="J189" s="239">
        <v>1</v>
      </c>
      <c r="K189" s="93"/>
      <c r="L189" s="94">
        <f t="shared" si="24"/>
        <v>79.37</v>
      </c>
      <c r="M189" s="94">
        <f t="shared" si="25"/>
        <v>0</v>
      </c>
      <c r="N189" s="95">
        <f t="shared" si="26"/>
        <v>0</v>
      </c>
      <c r="O189" s="94">
        <f t="shared" si="27"/>
        <v>0</v>
      </c>
    </row>
    <row r="190" spans="1:15">
      <c r="A190" s="228">
        <v>180</v>
      </c>
      <c r="B190" s="229" t="s">
        <v>1303</v>
      </c>
      <c r="C190" s="230" t="s">
        <v>356</v>
      </c>
      <c r="D190" s="231" t="s">
        <v>1146</v>
      </c>
      <c r="E190" s="232" t="s">
        <v>984</v>
      </c>
      <c r="F190" s="233" t="s">
        <v>411</v>
      </c>
      <c r="G190" s="234" t="s">
        <v>43</v>
      </c>
      <c r="H190" s="86" t="s">
        <v>98</v>
      </c>
      <c r="I190" s="241">
        <v>15.11</v>
      </c>
      <c r="J190" s="239">
        <v>1</v>
      </c>
      <c r="K190" s="93"/>
      <c r="L190" s="94">
        <f t="shared" si="24"/>
        <v>15.11</v>
      </c>
      <c r="M190" s="94">
        <f t="shared" si="25"/>
        <v>0</v>
      </c>
      <c r="N190" s="95">
        <f t="shared" si="26"/>
        <v>0</v>
      </c>
      <c r="O190" s="94">
        <f t="shared" si="27"/>
        <v>0</v>
      </c>
    </row>
    <row r="191" spans="1:15">
      <c r="A191" s="228">
        <v>181</v>
      </c>
      <c r="B191" s="229" t="s">
        <v>1303</v>
      </c>
      <c r="C191" s="230" t="s">
        <v>356</v>
      </c>
      <c r="D191" s="231" t="s">
        <v>608</v>
      </c>
      <c r="E191" s="232" t="s">
        <v>646</v>
      </c>
      <c r="F191" s="233" t="s">
        <v>411</v>
      </c>
      <c r="G191" s="234" t="s">
        <v>365</v>
      </c>
      <c r="H191" s="86" t="s">
        <v>98</v>
      </c>
      <c r="I191" s="241">
        <v>79.37</v>
      </c>
      <c r="J191" s="239">
        <v>1</v>
      </c>
      <c r="K191" s="93"/>
      <c r="L191" s="94">
        <f t="shared" si="24"/>
        <v>79.37</v>
      </c>
      <c r="M191" s="94">
        <f t="shared" si="25"/>
        <v>0</v>
      </c>
      <c r="N191" s="95">
        <f t="shared" si="26"/>
        <v>0</v>
      </c>
      <c r="O191" s="94">
        <f t="shared" si="27"/>
        <v>0</v>
      </c>
    </row>
    <row r="192" spans="1:15">
      <c r="A192" s="228">
        <v>182</v>
      </c>
      <c r="B192" s="229" t="s">
        <v>1303</v>
      </c>
      <c r="C192" s="230" t="s">
        <v>356</v>
      </c>
      <c r="D192" s="231" t="s">
        <v>1147</v>
      </c>
      <c r="E192" s="232" t="s">
        <v>985</v>
      </c>
      <c r="F192" s="233" t="s">
        <v>411</v>
      </c>
      <c r="G192" s="234" t="s">
        <v>43</v>
      </c>
      <c r="H192" s="86" t="s">
        <v>98</v>
      </c>
      <c r="I192" s="241">
        <v>15.69</v>
      </c>
      <c r="J192" s="239">
        <v>1</v>
      </c>
      <c r="K192" s="93"/>
      <c r="L192" s="94">
        <f t="shared" si="24"/>
        <v>15.69</v>
      </c>
      <c r="M192" s="94">
        <f t="shared" si="25"/>
        <v>0</v>
      </c>
      <c r="N192" s="95">
        <f t="shared" si="26"/>
        <v>0</v>
      </c>
      <c r="O192" s="94">
        <f t="shared" si="27"/>
        <v>0</v>
      </c>
    </row>
    <row r="193" spans="1:15">
      <c r="A193" s="228">
        <v>183</v>
      </c>
      <c r="B193" s="229" t="s">
        <v>1303</v>
      </c>
      <c r="C193" s="230" t="s">
        <v>356</v>
      </c>
      <c r="D193" s="231" t="s">
        <v>609</v>
      </c>
      <c r="E193" s="232" t="s">
        <v>646</v>
      </c>
      <c r="F193" s="233" t="s">
        <v>778</v>
      </c>
      <c r="G193" s="234" t="s">
        <v>365</v>
      </c>
      <c r="H193" s="86" t="s">
        <v>98</v>
      </c>
      <c r="I193" s="241">
        <v>71.569999999999993</v>
      </c>
      <c r="J193" s="239">
        <v>1</v>
      </c>
      <c r="K193" s="93"/>
      <c r="L193" s="94">
        <f t="shared" si="24"/>
        <v>71.569999999999993</v>
      </c>
      <c r="M193" s="94">
        <f t="shared" si="25"/>
        <v>0</v>
      </c>
      <c r="N193" s="95">
        <f t="shared" si="26"/>
        <v>0</v>
      </c>
      <c r="O193" s="94">
        <f t="shared" si="27"/>
        <v>0</v>
      </c>
    </row>
    <row r="194" spans="1:15">
      <c r="A194" s="228">
        <v>184</v>
      </c>
      <c r="B194" s="229" t="s">
        <v>1303</v>
      </c>
      <c r="C194" s="230" t="s">
        <v>356</v>
      </c>
      <c r="D194" s="231" t="s">
        <v>1148</v>
      </c>
      <c r="E194" s="232" t="s">
        <v>15</v>
      </c>
      <c r="F194" s="233" t="s">
        <v>778</v>
      </c>
      <c r="G194" s="234" t="s">
        <v>41</v>
      </c>
      <c r="H194" s="86" t="s">
        <v>98</v>
      </c>
      <c r="I194" s="241">
        <v>18.73</v>
      </c>
      <c r="J194" s="239">
        <v>1</v>
      </c>
      <c r="K194" s="93"/>
      <c r="L194" s="94">
        <f t="shared" si="24"/>
        <v>18.73</v>
      </c>
      <c r="M194" s="94">
        <f t="shared" si="25"/>
        <v>0</v>
      </c>
      <c r="N194" s="95">
        <f t="shared" si="26"/>
        <v>0</v>
      </c>
      <c r="O194" s="94">
        <f t="shared" si="27"/>
        <v>0</v>
      </c>
    </row>
    <row r="195" spans="1:15">
      <c r="A195" s="228">
        <v>185</v>
      </c>
      <c r="B195" s="229" t="s">
        <v>1303</v>
      </c>
      <c r="C195" s="230" t="s">
        <v>356</v>
      </c>
      <c r="D195" s="231" t="s">
        <v>610</v>
      </c>
      <c r="E195" s="232" t="s">
        <v>646</v>
      </c>
      <c r="F195" s="233" t="s">
        <v>778</v>
      </c>
      <c r="G195" s="234" t="s">
        <v>365</v>
      </c>
      <c r="H195" s="86" t="s">
        <v>98</v>
      </c>
      <c r="I195" s="241">
        <v>71.86</v>
      </c>
      <c r="J195" s="239">
        <v>1</v>
      </c>
      <c r="K195" s="93"/>
      <c r="L195" s="94">
        <f t="shared" si="24"/>
        <v>71.86</v>
      </c>
      <c r="M195" s="94">
        <f t="shared" si="25"/>
        <v>0</v>
      </c>
      <c r="N195" s="95">
        <f t="shared" si="26"/>
        <v>0</v>
      </c>
      <c r="O195" s="94">
        <f t="shared" si="27"/>
        <v>0</v>
      </c>
    </row>
    <row r="196" spans="1:15">
      <c r="A196" s="228">
        <v>186</v>
      </c>
      <c r="B196" s="229" t="s">
        <v>1303</v>
      </c>
      <c r="C196" s="230" t="s">
        <v>356</v>
      </c>
      <c r="D196" s="231" t="s">
        <v>1149</v>
      </c>
      <c r="E196" s="232" t="s">
        <v>986</v>
      </c>
      <c r="F196" s="233" t="s">
        <v>778</v>
      </c>
      <c r="G196" s="234" t="s">
        <v>43</v>
      </c>
      <c r="H196" s="86" t="s">
        <v>98</v>
      </c>
      <c r="I196" s="241">
        <v>19.27</v>
      </c>
      <c r="J196" s="239">
        <v>1</v>
      </c>
      <c r="K196" s="93"/>
      <c r="L196" s="94">
        <f t="shared" si="24"/>
        <v>19.27</v>
      </c>
      <c r="M196" s="94">
        <f t="shared" si="25"/>
        <v>0</v>
      </c>
      <c r="N196" s="95">
        <f t="shared" si="26"/>
        <v>0</v>
      </c>
      <c r="O196" s="94">
        <f t="shared" si="27"/>
        <v>0</v>
      </c>
    </row>
    <row r="197" spans="1:15">
      <c r="A197" s="228">
        <v>187</v>
      </c>
      <c r="B197" s="229" t="s">
        <v>1303</v>
      </c>
      <c r="C197" s="230" t="s">
        <v>356</v>
      </c>
      <c r="D197" s="231" t="s">
        <v>611</v>
      </c>
      <c r="E197" s="232" t="s">
        <v>646</v>
      </c>
      <c r="F197" s="233" t="s">
        <v>778</v>
      </c>
      <c r="G197" s="234" t="s">
        <v>365</v>
      </c>
      <c r="H197" s="86" t="s">
        <v>98</v>
      </c>
      <c r="I197" s="241">
        <v>40.61</v>
      </c>
      <c r="J197" s="239">
        <v>1</v>
      </c>
      <c r="K197" s="93"/>
      <c r="L197" s="94">
        <f t="shared" si="24"/>
        <v>40.61</v>
      </c>
      <c r="M197" s="94">
        <f t="shared" si="25"/>
        <v>0</v>
      </c>
      <c r="N197" s="95">
        <f t="shared" si="26"/>
        <v>0</v>
      </c>
      <c r="O197" s="94">
        <f t="shared" si="27"/>
        <v>0</v>
      </c>
    </row>
    <row r="198" spans="1:15">
      <c r="A198" s="228">
        <v>188</v>
      </c>
      <c r="B198" s="229" t="s">
        <v>1303</v>
      </c>
      <c r="C198" s="230" t="s">
        <v>356</v>
      </c>
      <c r="D198" s="231" t="s">
        <v>1602</v>
      </c>
      <c r="E198" s="232" t="s">
        <v>987</v>
      </c>
      <c r="F198" s="233" t="s">
        <v>778</v>
      </c>
      <c r="G198" s="234" t="s">
        <v>43</v>
      </c>
      <c r="H198" s="86" t="s">
        <v>98</v>
      </c>
      <c r="I198" s="241">
        <v>32.54</v>
      </c>
      <c r="J198" s="239">
        <v>1</v>
      </c>
      <c r="K198" s="93"/>
      <c r="L198" s="94">
        <f t="shared" si="24"/>
        <v>32.54</v>
      </c>
      <c r="M198" s="94">
        <f t="shared" si="25"/>
        <v>0</v>
      </c>
      <c r="N198" s="95">
        <f t="shared" si="26"/>
        <v>0</v>
      </c>
      <c r="O198" s="94">
        <f t="shared" si="27"/>
        <v>0</v>
      </c>
    </row>
    <row r="199" spans="1:15">
      <c r="A199" s="228">
        <v>189</v>
      </c>
      <c r="B199" s="229" t="s">
        <v>1303</v>
      </c>
      <c r="C199" s="230" t="s">
        <v>356</v>
      </c>
      <c r="D199" s="231" t="s">
        <v>612</v>
      </c>
      <c r="E199" s="232" t="s">
        <v>670</v>
      </c>
      <c r="F199" s="233" t="s">
        <v>778</v>
      </c>
      <c r="G199" s="234" t="s">
        <v>365</v>
      </c>
      <c r="H199" s="86" t="s">
        <v>98</v>
      </c>
      <c r="I199" s="241">
        <v>116.16</v>
      </c>
      <c r="J199" s="239">
        <v>1</v>
      </c>
      <c r="K199" s="93"/>
      <c r="L199" s="94">
        <f t="shared" si="24"/>
        <v>116.16</v>
      </c>
      <c r="M199" s="94">
        <f t="shared" si="25"/>
        <v>0</v>
      </c>
      <c r="N199" s="95">
        <f t="shared" si="26"/>
        <v>0</v>
      </c>
      <c r="O199" s="94">
        <f t="shared" si="27"/>
        <v>0</v>
      </c>
    </row>
    <row r="200" spans="1:15" ht="28.5">
      <c r="A200" s="228">
        <v>190</v>
      </c>
      <c r="B200" s="229" t="s">
        <v>1303</v>
      </c>
      <c r="C200" s="230" t="s">
        <v>356</v>
      </c>
      <c r="D200" s="231" t="s">
        <v>1603</v>
      </c>
      <c r="E200" s="232" t="s">
        <v>1604</v>
      </c>
      <c r="F200" s="233" t="s">
        <v>778</v>
      </c>
      <c r="G200" s="234" t="s">
        <v>78</v>
      </c>
      <c r="H200" s="86" t="s">
        <v>78</v>
      </c>
      <c r="I200" s="241">
        <v>4.09</v>
      </c>
      <c r="J200" s="138"/>
      <c r="K200" s="138"/>
      <c r="L200" s="138"/>
      <c r="M200" s="138"/>
      <c r="N200" s="138"/>
      <c r="O200" s="138"/>
    </row>
    <row r="201" spans="1:15">
      <c r="A201" s="228">
        <v>191</v>
      </c>
      <c r="B201" s="229" t="s">
        <v>1303</v>
      </c>
      <c r="C201" s="230" t="s">
        <v>356</v>
      </c>
      <c r="D201" s="231" t="s">
        <v>1453</v>
      </c>
      <c r="E201" s="232" t="s">
        <v>981</v>
      </c>
      <c r="F201" s="233" t="s">
        <v>778</v>
      </c>
      <c r="G201" s="234" t="s">
        <v>35</v>
      </c>
      <c r="H201" s="86" t="s">
        <v>98</v>
      </c>
      <c r="I201" s="241">
        <v>7.08</v>
      </c>
      <c r="J201" s="239">
        <v>1</v>
      </c>
      <c r="K201" s="93"/>
      <c r="L201" s="94">
        <f t="shared" ref="L201:L231" si="28">I201*J201</f>
        <v>7.08</v>
      </c>
      <c r="M201" s="94">
        <f t="shared" ref="M201:M231" si="29">IFERROR(L201/K201,0)</f>
        <v>0</v>
      </c>
      <c r="N201" s="95">
        <f t="shared" ref="N201:N231" si="30">IF(O201&gt;0,O201/J201,0)</f>
        <v>0</v>
      </c>
      <c r="O201" s="94">
        <f t="shared" ref="O201:O231" si="31">ROUND(M201*SVS_GrR_3_6,2)</f>
        <v>0</v>
      </c>
    </row>
    <row r="202" spans="1:15">
      <c r="A202" s="228">
        <v>192</v>
      </c>
      <c r="B202" s="229" t="s">
        <v>1303</v>
      </c>
      <c r="C202" s="230" t="s">
        <v>356</v>
      </c>
      <c r="D202" s="231" t="s">
        <v>1150</v>
      </c>
      <c r="E202" s="232" t="s">
        <v>646</v>
      </c>
      <c r="F202" s="233" t="s">
        <v>361</v>
      </c>
      <c r="G202" s="234" t="s">
        <v>365</v>
      </c>
      <c r="H202" s="86" t="s">
        <v>98</v>
      </c>
      <c r="I202" s="241">
        <v>56.47</v>
      </c>
      <c r="J202" s="239">
        <v>1</v>
      </c>
      <c r="K202" s="93"/>
      <c r="L202" s="94">
        <f t="shared" si="28"/>
        <v>56.47</v>
      </c>
      <c r="M202" s="94">
        <f t="shared" si="29"/>
        <v>0</v>
      </c>
      <c r="N202" s="95">
        <f t="shared" si="30"/>
        <v>0</v>
      </c>
      <c r="O202" s="94">
        <f t="shared" si="31"/>
        <v>0</v>
      </c>
    </row>
    <row r="203" spans="1:15">
      <c r="A203" s="228">
        <v>193</v>
      </c>
      <c r="B203" s="229" t="s">
        <v>1303</v>
      </c>
      <c r="C203" s="230" t="s">
        <v>356</v>
      </c>
      <c r="D203" s="231" t="s">
        <v>1151</v>
      </c>
      <c r="E203" s="232" t="s">
        <v>646</v>
      </c>
      <c r="F203" s="233" t="s">
        <v>778</v>
      </c>
      <c r="G203" s="234" t="s">
        <v>365</v>
      </c>
      <c r="H203" s="86" t="s">
        <v>98</v>
      </c>
      <c r="I203" s="241">
        <v>70.8</v>
      </c>
      <c r="J203" s="239">
        <v>1</v>
      </c>
      <c r="K203" s="93"/>
      <c r="L203" s="94">
        <f t="shared" si="28"/>
        <v>70.8</v>
      </c>
      <c r="M203" s="94">
        <f t="shared" si="29"/>
        <v>0</v>
      </c>
      <c r="N203" s="95">
        <f t="shared" si="30"/>
        <v>0</v>
      </c>
      <c r="O203" s="94">
        <f t="shared" si="31"/>
        <v>0</v>
      </c>
    </row>
    <row r="204" spans="1:15">
      <c r="A204" s="228">
        <v>194</v>
      </c>
      <c r="B204" s="229" t="s">
        <v>1303</v>
      </c>
      <c r="C204" s="230" t="s">
        <v>356</v>
      </c>
      <c r="D204" s="231" t="s">
        <v>1605</v>
      </c>
      <c r="E204" s="232" t="s">
        <v>1481</v>
      </c>
      <c r="F204" s="233" t="s">
        <v>778</v>
      </c>
      <c r="G204" s="234" t="s">
        <v>43</v>
      </c>
      <c r="H204" s="86" t="s">
        <v>98</v>
      </c>
      <c r="I204" s="241">
        <v>20.81</v>
      </c>
      <c r="J204" s="239">
        <v>1</v>
      </c>
      <c r="K204" s="93"/>
      <c r="L204" s="94">
        <f t="shared" si="28"/>
        <v>20.81</v>
      </c>
      <c r="M204" s="94">
        <f t="shared" si="29"/>
        <v>0</v>
      </c>
      <c r="N204" s="95">
        <f t="shared" si="30"/>
        <v>0</v>
      </c>
      <c r="O204" s="94">
        <f t="shared" si="31"/>
        <v>0</v>
      </c>
    </row>
    <row r="205" spans="1:15">
      <c r="A205" s="228">
        <v>195</v>
      </c>
      <c r="B205" s="229" t="s">
        <v>1303</v>
      </c>
      <c r="C205" s="230" t="s">
        <v>356</v>
      </c>
      <c r="D205" s="231" t="s">
        <v>744</v>
      </c>
      <c r="E205" s="232" t="s">
        <v>646</v>
      </c>
      <c r="F205" s="233" t="s">
        <v>778</v>
      </c>
      <c r="G205" s="234" t="s">
        <v>365</v>
      </c>
      <c r="H205" s="86" t="s">
        <v>98</v>
      </c>
      <c r="I205" s="241">
        <v>73.739999999999995</v>
      </c>
      <c r="J205" s="239">
        <v>1</v>
      </c>
      <c r="K205" s="93"/>
      <c r="L205" s="94">
        <f t="shared" si="28"/>
        <v>73.739999999999995</v>
      </c>
      <c r="M205" s="94">
        <f t="shared" si="29"/>
        <v>0</v>
      </c>
      <c r="N205" s="95">
        <f t="shared" si="30"/>
        <v>0</v>
      </c>
      <c r="O205" s="94">
        <f t="shared" si="31"/>
        <v>0</v>
      </c>
    </row>
    <row r="206" spans="1:15">
      <c r="A206" s="228">
        <v>196</v>
      </c>
      <c r="B206" s="229" t="s">
        <v>1303</v>
      </c>
      <c r="C206" s="230" t="s">
        <v>356</v>
      </c>
      <c r="D206" s="231" t="s">
        <v>1152</v>
      </c>
      <c r="E206" s="232" t="s">
        <v>988</v>
      </c>
      <c r="F206" s="233" t="s">
        <v>778</v>
      </c>
      <c r="G206" s="234" t="s">
        <v>43</v>
      </c>
      <c r="H206" s="86" t="s">
        <v>98</v>
      </c>
      <c r="I206" s="241">
        <v>19.3</v>
      </c>
      <c r="J206" s="239">
        <v>1</v>
      </c>
      <c r="K206" s="93"/>
      <c r="L206" s="94">
        <f t="shared" si="28"/>
        <v>19.3</v>
      </c>
      <c r="M206" s="94">
        <f t="shared" si="29"/>
        <v>0</v>
      </c>
      <c r="N206" s="95">
        <f t="shared" si="30"/>
        <v>0</v>
      </c>
      <c r="O206" s="94">
        <f t="shared" si="31"/>
        <v>0</v>
      </c>
    </row>
    <row r="207" spans="1:15">
      <c r="A207" s="228">
        <v>197</v>
      </c>
      <c r="B207" s="229" t="s">
        <v>1303</v>
      </c>
      <c r="C207" s="230" t="s">
        <v>356</v>
      </c>
      <c r="D207" s="231" t="s">
        <v>745</v>
      </c>
      <c r="E207" s="232" t="s">
        <v>923</v>
      </c>
      <c r="F207" s="233" t="s">
        <v>778</v>
      </c>
      <c r="G207" s="234" t="s">
        <v>365</v>
      </c>
      <c r="H207" s="86" t="s">
        <v>98</v>
      </c>
      <c r="I207" s="241">
        <v>73.739999999999995</v>
      </c>
      <c r="J207" s="239">
        <v>1</v>
      </c>
      <c r="K207" s="93"/>
      <c r="L207" s="94">
        <f t="shared" si="28"/>
        <v>73.739999999999995</v>
      </c>
      <c r="M207" s="94">
        <f t="shared" si="29"/>
        <v>0</v>
      </c>
      <c r="N207" s="95">
        <f t="shared" si="30"/>
        <v>0</v>
      </c>
      <c r="O207" s="94">
        <f t="shared" si="31"/>
        <v>0</v>
      </c>
    </row>
    <row r="208" spans="1:15">
      <c r="A208" s="228">
        <v>198</v>
      </c>
      <c r="B208" s="229" t="s">
        <v>1303</v>
      </c>
      <c r="C208" s="230" t="s">
        <v>356</v>
      </c>
      <c r="D208" s="231" t="s">
        <v>1153</v>
      </c>
      <c r="E208" s="232" t="s">
        <v>989</v>
      </c>
      <c r="F208" s="233" t="s">
        <v>778</v>
      </c>
      <c r="G208" s="234" t="s">
        <v>43</v>
      </c>
      <c r="H208" s="86" t="s">
        <v>98</v>
      </c>
      <c r="I208" s="241">
        <v>19.3</v>
      </c>
      <c r="J208" s="239">
        <v>1</v>
      </c>
      <c r="K208" s="93"/>
      <c r="L208" s="94">
        <f t="shared" si="28"/>
        <v>19.3</v>
      </c>
      <c r="M208" s="94">
        <f t="shared" si="29"/>
        <v>0</v>
      </c>
      <c r="N208" s="95">
        <f t="shared" si="30"/>
        <v>0</v>
      </c>
      <c r="O208" s="94">
        <f t="shared" si="31"/>
        <v>0</v>
      </c>
    </row>
    <row r="209" spans="1:15">
      <c r="A209" s="228">
        <v>199</v>
      </c>
      <c r="B209" s="229" t="s">
        <v>1303</v>
      </c>
      <c r="C209" s="230" t="s">
        <v>356</v>
      </c>
      <c r="D209" s="231" t="s">
        <v>746</v>
      </c>
      <c r="E209" s="232" t="s">
        <v>923</v>
      </c>
      <c r="F209" s="233" t="s">
        <v>361</v>
      </c>
      <c r="G209" s="234" t="s">
        <v>365</v>
      </c>
      <c r="H209" s="86" t="s">
        <v>98</v>
      </c>
      <c r="I209" s="241">
        <v>81.510000000000005</v>
      </c>
      <c r="J209" s="239">
        <v>1</v>
      </c>
      <c r="K209" s="93"/>
      <c r="L209" s="94">
        <f t="shared" si="28"/>
        <v>81.510000000000005</v>
      </c>
      <c r="M209" s="94">
        <f t="shared" si="29"/>
        <v>0</v>
      </c>
      <c r="N209" s="95">
        <f t="shared" si="30"/>
        <v>0</v>
      </c>
      <c r="O209" s="94">
        <f t="shared" si="31"/>
        <v>0</v>
      </c>
    </row>
    <row r="210" spans="1:15">
      <c r="A210" s="228">
        <v>200</v>
      </c>
      <c r="B210" s="229" t="s">
        <v>1303</v>
      </c>
      <c r="C210" s="230" t="s">
        <v>356</v>
      </c>
      <c r="D210" s="231" t="s">
        <v>1154</v>
      </c>
      <c r="E210" s="232" t="s">
        <v>990</v>
      </c>
      <c r="F210" s="233" t="s">
        <v>361</v>
      </c>
      <c r="G210" s="234" t="s">
        <v>43</v>
      </c>
      <c r="H210" s="86" t="s">
        <v>98</v>
      </c>
      <c r="I210" s="241">
        <v>25.74</v>
      </c>
      <c r="J210" s="239">
        <v>1</v>
      </c>
      <c r="K210" s="93"/>
      <c r="L210" s="94">
        <f t="shared" si="28"/>
        <v>25.74</v>
      </c>
      <c r="M210" s="94">
        <f t="shared" si="29"/>
        <v>0</v>
      </c>
      <c r="N210" s="95">
        <f t="shared" si="30"/>
        <v>0</v>
      </c>
      <c r="O210" s="94">
        <f t="shared" si="31"/>
        <v>0</v>
      </c>
    </row>
    <row r="211" spans="1:15">
      <c r="A211" s="228">
        <v>201</v>
      </c>
      <c r="B211" s="229" t="s">
        <v>1303</v>
      </c>
      <c r="C211" s="230" t="s">
        <v>356</v>
      </c>
      <c r="D211" s="231" t="s">
        <v>104</v>
      </c>
      <c r="E211" s="232" t="s">
        <v>991</v>
      </c>
      <c r="F211" s="233" t="s">
        <v>1258</v>
      </c>
      <c r="G211" s="234" t="s">
        <v>43</v>
      </c>
      <c r="H211" s="86" t="s">
        <v>98</v>
      </c>
      <c r="I211" s="241">
        <v>6.5</v>
      </c>
      <c r="J211" s="239">
        <v>1</v>
      </c>
      <c r="K211" s="93"/>
      <c r="L211" s="94">
        <f t="shared" si="28"/>
        <v>6.5</v>
      </c>
      <c r="M211" s="94">
        <f t="shared" si="29"/>
        <v>0</v>
      </c>
      <c r="N211" s="95">
        <f t="shared" si="30"/>
        <v>0</v>
      </c>
      <c r="O211" s="94">
        <f t="shared" si="31"/>
        <v>0</v>
      </c>
    </row>
    <row r="212" spans="1:15">
      <c r="A212" s="228">
        <v>202</v>
      </c>
      <c r="B212" s="229" t="s">
        <v>1303</v>
      </c>
      <c r="C212" s="230" t="s">
        <v>356</v>
      </c>
      <c r="D212" s="231" t="s">
        <v>747</v>
      </c>
      <c r="E212" s="232" t="s">
        <v>646</v>
      </c>
      <c r="F212" s="233" t="s">
        <v>361</v>
      </c>
      <c r="G212" s="234" t="s">
        <v>365</v>
      </c>
      <c r="H212" s="86" t="s">
        <v>98</v>
      </c>
      <c r="I212" s="241">
        <v>63.89</v>
      </c>
      <c r="J212" s="239">
        <v>1</v>
      </c>
      <c r="K212" s="93"/>
      <c r="L212" s="94">
        <f t="shared" si="28"/>
        <v>63.89</v>
      </c>
      <c r="M212" s="94">
        <f t="shared" si="29"/>
        <v>0</v>
      </c>
      <c r="N212" s="95">
        <f t="shared" si="30"/>
        <v>0</v>
      </c>
      <c r="O212" s="94">
        <f t="shared" si="31"/>
        <v>0</v>
      </c>
    </row>
    <row r="213" spans="1:15">
      <c r="A213" s="228">
        <v>203</v>
      </c>
      <c r="B213" s="229" t="s">
        <v>1303</v>
      </c>
      <c r="C213" s="230" t="s">
        <v>356</v>
      </c>
      <c r="D213" s="231" t="s">
        <v>1155</v>
      </c>
      <c r="E213" s="232" t="s">
        <v>992</v>
      </c>
      <c r="F213" s="233" t="s">
        <v>361</v>
      </c>
      <c r="G213" s="234" t="s">
        <v>43</v>
      </c>
      <c r="H213" s="86" t="s">
        <v>98</v>
      </c>
      <c r="I213" s="241">
        <v>20.58</v>
      </c>
      <c r="J213" s="239">
        <v>1</v>
      </c>
      <c r="K213" s="93"/>
      <c r="L213" s="94">
        <f t="shared" si="28"/>
        <v>20.58</v>
      </c>
      <c r="M213" s="94">
        <f t="shared" si="29"/>
        <v>0</v>
      </c>
      <c r="N213" s="95">
        <f t="shared" si="30"/>
        <v>0</v>
      </c>
      <c r="O213" s="94">
        <f t="shared" si="31"/>
        <v>0</v>
      </c>
    </row>
    <row r="214" spans="1:15">
      <c r="A214" s="228">
        <v>204</v>
      </c>
      <c r="B214" s="229" t="s">
        <v>1303</v>
      </c>
      <c r="C214" s="230" t="s">
        <v>356</v>
      </c>
      <c r="D214" s="231" t="s">
        <v>104</v>
      </c>
      <c r="E214" s="232" t="s">
        <v>993</v>
      </c>
      <c r="F214" s="233" t="s">
        <v>1258</v>
      </c>
      <c r="G214" s="234" t="s">
        <v>43</v>
      </c>
      <c r="H214" s="86" t="s">
        <v>98</v>
      </c>
      <c r="I214" s="241">
        <v>6.5</v>
      </c>
      <c r="J214" s="239">
        <v>1</v>
      </c>
      <c r="K214" s="93"/>
      <c r="L214" s="94">
        <f t="shared" si="28"/>
        <v>6.5</v>
      </c>
      <c r="M214" s="94">
        <f t="shared" si="29"/>
        <v>0</v>
      </c>
      <c r="N214" s="95">
        <f t="shared" si="30"/>
        <v>0</v>
      </c>
      <c r="O214" s="94">
        <f t="shared" si="31"/>
        <v>0</v>
      </c>
    </row>
    <row r="215" spans="1:15">
      <c r="A215" s="228">
        <v>205</v>
      </c>
      <c r="B215" s="229" t="s">
        <v>1303</v>
      </c>
      <c r="C215" s="230" t="s">
        <v>356</v>
      </c>
      <c r="D215" s="231" t="s">
        <v>748</v>
      </c>
      <c r="E215" s="232" t="s">
        <v>646</v>
      </c>
      <c r="F215" s="233" t="s">
        <v>361</v>
      </c>
      <c r="G215" s="234" t="s">
        <v>365</v>
      </c>
      <c r="H215" s="86" t="s">
        <v>98</v>
      </c>
      <c r="I215" s="241">
        <v>64.819999999999993</v>
      </c>
      <c r="J215" s="239">
        <v>1</v>
      </c>
      <c r="K215" s="93"/>
      <c r="L215" s="94">
        <f t="shared" si="28"/>
        <v>64.819999999999993</v>
      </c>
      <c r="M215" s="94">
        <f t="shared" si="29"/>
        <v>0</v>
      </c>
      <c r="N215" s="95">
        <f t="shared" si="30"/>
        <v>0</v>
      </c>
      <c r="O215" s="94">
        <f t="shared" si="31"/>
        <v>0</v>
      </c>
    </row>
    <row r="216" spans="1:15">
      <c r="A216" s="228">
        <v>206</v>
      </c>
      <c r="B216" s="229" t="s">
        <v>1303</v>
      </c>
      <c r="C216" s="230" t="s">
        <v>356</v>
      </c>
      <c r="D216" s="231" t="s">
        <v>1156</v>
      </c>
      <c r="E216" s="232" t="s">
        <v>994</v>
      </c>
      <c r="F216" s="233" t="s">
        <v>361</v>
      </c>
      <c r="G216" s="234" t="s">
        <v>43</v>
      </c>
      <c r="H216" s="86" t="s">
        <v>98</v>
      </c>
      <c r="I216" s="241">
        <v>19.95</v>
      </c>
      <c r="J216" s="239">
        <v>1</v>
      </c>
      <c r="K216" s="93"/>
      <c r="L216" s="94">
        <f t="shared" si="28"/>
        <v>19.95</v>
      </c>
      <c r="M216" s="94">
        <f t="shared" si="29"/>
        <v>0</v>
      </c>
      <c r="N216" s="95">
        <f t="shared" si="30"/>
        <v>0</v>
      </c>
      <c r="O216" s="94">
        <f t="shared" si="31"/>
        <v>0</v>
      </c>
    </row>
    <row r="217" spans="1:15">
      <c r="A217" s="228">
        <v>207</v>
      </c>
      <c r="B217" s="229" t="s">
        <v>1303</v>
      </c>
      <c r="C217" s="230" t="s">
        <v>356</v>
      </c>
      <c r="D217" s="231" t="s">
        <v>104</v>
      </c>
      <c r="E217" s="232" t="s">
        <v>995</v>
      </c>
      <c r="F217" s="233" t="s">
        <v>1258</v>
      </c>
      <c r="G217" s="234" t="s">
        <v>43</v>
      </c>
      <c r="H217" s="86" t="s">
        <v>98</v>
      </c>
      <c r="I217" s="241">
        <v>6.5</v>
      </c>
      <c r="J217" s="239">
        <v>1</v>
      </c>
      <c r="K217" s="93"/>
      <c r="L217" s="94">
        <f t="shared" si="28"/>
        <v>6.5</v>
      </c>
      <c r="M217" s="94">
        <f t="shared" si="29"/>
        <v>0</v>
      </c>
      <c r="N217" s="95">
        <f t="shared" si="30"/>
        <v>0</v>
      </c>
      <c r="O217" s="94">
        <f t="shared" si="31"/>
        <v>0</v>
      </c>
    </row>
    <row r="218" spans="1:15">
      <c r="A218" s="228">
        <v>208</v>
      </c>
      <c r="B218" s="229" t="s">
        <v>1303</v>
      </c>
      <c r="C218" s="230" t="s">
        <v>356</v>
      </c>
      <c r="D218" s="231" t="s">
        <v>749</v>
      </c>
      <c r="E218" s="232" t="s">
        <v>646</v>
      </c>
      <c r="F218" s="233" t="s">
        <v>361</v>
      </c>
      <c r="G218" s="234" t="s">
        <v>365</v>
      </c>
      <c r="H218" s="86" t="s">
        <v>98</v>
      </c>
      <c r="I218" s="241">
        <v>64.819999999999993</v>
      </c>
      <c r="J218" s="239">
        <v>1</v>
      </c>
      <c r="K218" s="93"/>
      <c r="L218" s="94">
        <f t="shared" si="28"/>
        <v>64.819999999999993</v>
      </c>
      <c r="M218" s="94">
        <f t="shared" si="29"/>
        <v>0</v>
      </c>
      <c r="N218" s="95">
        <f t="shared" si="30"/>
        <v>0</v>
      </c>
      <c r="O218" s="94">
        <f t="shared" si="31"/>
        <v>0</v>
      </c>
    </row>
    <row r="219" spans="1:15">
      <c r="A219" s="228">
        <v>209</v>
      </c>
      <c r="B219" s="229" t="s">
        <v>1303</v>
      </c>
      <c r="C219" s="230" t="s">
        <v>356</v>
      </c>
      <c r="D219" s="231" t="s">
        <v>1157</v>
      </c>
      <c r="E219" s="232" t="s">
        <v>996</v>
      </c>
      <c r="F219" s="233" t="s">
        <v>361</v>
      </c>
      <c r="G219" s="234" t="s">
        <v>43</v>
      </c>
      <c r="H219" s="86" t="s">
        <v>98</v>
      </c>
      <c r="I219" s="241">
        <v>19.95</v>
      </c>
      <c r="J219" s="239">
        <v>1</v>
      </c>
      <c r="K219" s="93"/>
      <c r="L219" s="94">
        <f t="shared" si="28"/>
        <v>19.95</v>
      </c>
      <c r="M219" s="94">
        <f t="shared" si="29"/>
        <v>0</v>
      </c>
      <c r="N219" s="95">
        <f t="shared" si="30"/>
        <v>0</v>
      </c>
      <c r="O219" s="94">
        <f t="shared" si="31"/>
        <v>0</v>
      </c>
    </row>
    <row r="220" spans="1:15">
      <c r="A220" s="228">
        <v>210</v>
      </c>
      <c r="B220" s="229" t="s">
        <v>1303</v>
      </c>
      <c r="C220" s="230" t="s">
        <v>356</v>
      </c>
      <c r="D220" s="231" t="s">
        <v>104</v>
      </c>
      <c r="E220" s="232" t="s">
        <v>997</v>
      </c>
      <c r="F220" s="233" t="s">
        <v>1258</v>
      </c>
      <c r="G220" s="234" t="s">
        <v>43</v>
      </c>
      <c r="H220" s="86" t="s">
        <v>98</v>
      </c>
      <c r="I220" s="241">
        <v>6.5</v>
      </c>
      <c r="J220" s="239">
        <v>1</v>
      </c>
      <c r="K220" s="93"/>
      <c r="L220" s="94">
        <f t="shared" si="28"/>
        <v>6.5</v>
      </c>
      <c r="M220" s="94">
        <f t="shared" si="29"/>
        <v>0</v>
      </c>
      <c r="N220" s="95">
        <f t="shared" si="30"/>
        <v>0</v>
      </c>
      <c r="O220" s="94">
        <f t="shared" si="31"/>
        <v>0</v>
      </c>
    </row>
    <row r="221" spans="1:15">
      <c r="A221" s="228">
        <v>211</v>
      </c>
      <c r="B221" s="229" t="s">
        <v>1303</v>
      </c>
      <c r="C221" s="230" t="s">
        <v>356</v>
      </c>
      <c r="D221" s="231" t="s">
        <v>750</v>
      </c>
      <c r="E221" s="232" t="s">
        <v>923</v>
      </c>
      <c r="F221" s="233" t="s">
        <v>778</v>
      </c>
      <c r="G221" s="234" t="s">
        <v>365</v>
      </c>
      <c r="H221" s="86" t="s">
        <v>98</v>
      </c>
      <c r="I221" s="241">
        <v>73</v>
      </c>
      <c r="J221" s="239">
        <v>1</v>
      </c>
      <c r="K221" s="93"/>
      <c r="L221" s="94">
        <f t="shared" si="28"/>
        <v>73</v>
      </c>
      <c r="M221" s="94">
        <f t="shared" si="29"/>
        <v>0</v>
      </c>
      <c r="N221" s="95">
        <f t="shared" si="30"/>
        <v>0</v>
      </c>
      <c r="O221" s="94">
        <f t="shared" si="31"/>
        <v>0</v>
      </c>
    </row>
    <row r="222" spans="1:15">
      <c r="A222" s="228">
        <v>212</v>
      </c>
      <c r="B222" s="229" t="s">
        <v>1303</v>
      </c>
      <c r="C222" s="230" t="s">
        <v>356</v>
      </c>
      <c r="D222" s="231" t="s">
        <v>1158</v>
      </c>
      <c r="E222" s="232" t="s">
        <v>998</v>
      </c>
      <c r="F222" s="233" t="s">
        <v>778</v>
      </c>
      <c r="G222" s="234" t="s">
        <v>43</v>
      </c>
      <c r="H222" s="86" t="s">
        <v>98</v>
      </c>
      <c r="I222" s="241">
        <v>19.95</v>
      </c>
      <c r="J222" s="239">
        <v>1</v>
      </c>
      <c r="K222" s="93"/>
      <c r="L222" s="94">
        <f t="shared" si="28"/>
        <v>19.95</v>
      </c>
      <c r="M222" s="94">
        <f t="shared" si="29"/>
        <v>0</v>
      </c>
      <c r="N222" s="95">
        <f t="shared" si="30"/>
        <v>0</v>
      </c>
      <c r="O222" s="94">
        <f t="shared" si="31"/>
        <v>0</v>
      </c>
    </row>
    <row r="223" spans="1:15">
      <c r="A223" s="228">
        <v>213</v>
      </c>
      <c r="B223" s="229" t="s">
        <v>1303</v>
      </c>
      <c r="C223" s="230" t="s">
        <v>356</v>
      </c>
      <c r="D223" s="231" t="s">
        <v>751</v>
      </c>
      <c r="E223" s="232" t="s">
        <v>923</v>
      </c>
      <c r="F223" s="233" t="s">
        <v>778</v>
      </c>
      <c r="G223" s="234" t="s">
        <v>365</v>
      </c>
      <c r="H223" s="86" t="s">
        <v>98</v>
      </c>
      <c r="I223" s="241">
        <v>73</v>
      </c>
      <c r="J223" s="239">
        <v>1</v>
      </c>
      <c r="K223" s="93"/>
      <c r="L223" s="94">
        <f t="shared" si="28"/>
        <v>73</v>
      </c>
      <c r="M223" s="94">
        <f t="shared" si="29"/>
        <v>0</v>
      </c>
      <c r="N223" s="95">
        <f t="shared" si="30"/>
        <v>0</v>
      </c>
      <c r="O223" s="94">
        <f t="shared" si="31"/>
        <v>0</v>
      </c>
    </row>
    <row r="224" spans="1:15">
      <c r="A224" s="228">
        <v>214</v>
      </c>
      <c r="B224" s="229" t="s">
        <v>1303</v>
      </c>
      <c r="C224" s="230" t="s">
        <v>356</v>
      </c>
      <c r="D224" s="231" t="s">
        <v>1159</v>
      </c>
      <c r="E224" s="232" t="s">
        <v>999</v>
      </c>
      <c r="F224" s="233" t="s">
        <v>778</v>
      </c>
      <c r="G224" s="234" t="s">
        <v>43</v>
      </c>
      <c r="H224" s="86" t="s">
        <v>98</v>
      </c>
      <c r="I224" s="241">
        <v>19.95</v>
      </c>
      <c r="J224" s="239">
        <v>1</v>
      </c>
      <c r="K224" s="93"/>
      <c r="L224" s="94">
        <f t="shared" si="28"/>
        <v>19.95</v>
      </c>
      <c r="M224" s="94">
        <f t="shared" si="29"/>
        <v>0</v>
      </c>
      <c r="N224" s="95">
        <f t="shared" si="30"/>
        <v>0</v>
      </c>
      <c r="O224" s="94">
        <f t="shared" si="31"/>
        <v>0</v>
      </c>
    </row>
    <row r="225" spans="1:15">
      <c r="A225" s="228">
        <v>215</v>
      </c>
      <c r="B225" s="229" t="s">
        <v>1303</v>
      </c>
      <c r="C225" s="230" t="s">
        <v>356</v>
      </c>
      <c r="D225" s="231" t="s">
        <v>752</v>
      </c>
      <c r="E225" s="232" t="s">
        <v>646</v>
      </c>
      <c r="F225" s="233"/>
      <c r="G225" s="234" t="s">
        <v>365</v>
      </c>
      <c r="H225" s="86" t="s">
        <v>98</v>
      </c>
      <c r="I225" s="241">
        <v>84</v>
      </c>
      <c r="J225" s="239">
        <v>1</v>
      </c>
      <c r="K225" s="93"/>
      <c r="L225" s="94">
        <f t="shared" si="28"/>
        <v>84</v>
      </c>
      <c r="M225" s="94">
        <f t="shared" si="29"/>
        <v>0</v>
      </c>
      <c r="N225" s="95">
        <f t="shared" si="30"/>
        <v>0</v>
      </c>
      <c r="O225" s="94">
        <f t="shared" si="31"/>
        <v>0</v>
      </c>
    </row>
    <row r="226" spans="1:15">
      <c r="A226" s="228">
        <v>216</v>
      </c>
      <c r="B226" s="229" t="s">
        <v>1303</v>
      </c>
      <c r="C226" s="230" t="s">
        <v>356</v>
      </c>
      <c r="D226" s="231" t="s">
        <v>1160</v>
      </c>
      <c r="E226" s="232" t="s">
        <v>1000</v>
      </c>
      <c r="F226" s="233" t="s">
        <v>778</v>
      </c>
      <c r="G226" s="234" t="s">
        <v>43</v>
      </c>
      <c r="H226" s="86" t="s">
        <v>98</v>
      </c>
      <c r="I226" s="241">
        <v>7</v>
      </c>
      <c r="J226" s="239">
        <v>1</v>
      </c>
      <c r="K226" s="93"/>
      <c r="L226" s="94">
        <f t="shared" si="28"/>
        <v>7</v>
      </c>
      <c r="M226" s="94">
        <f t="shared" si="29"/>
        <v>0</v>
      </c>
      <c r="N226" s="95">
        <f t="shared" si="30"/>
        <v>0</v>
      </c>
      <c r="O226" s="94">
        <f t="shared" si="31"/>
        <v>0</v>
      </c>
    </row>
    <row r="227" spans="1:15">
      <c r="A227" s="228">
        <v>217</v>
      </c>
      <c r="B227" s="229" t="s">
        <v>1303</v>
      </c>
      <c r="C227" s="230" t="s">
        <v>356</v>
      </c>
      <c r="D227" s="231" t="s">
        <v>1161</v>
      </c>
      <c r="E227" s="232" t="s">
        <v>15</v>
      </c>
      <c r="F227" s="233" t="s">
        <v>411</v>
      </c>
      <c r="G227" s="234" t="s">
        <v>41</v>
      </c>
      <c r="H227" s="86" t="s">
        <v>98</v>
      </c>
      <c r="I227" s="241">
        <v>63.95</v>
      </c>
      <c r="J227" s="239">
        <v>1</v>
      </c>
      <c r="K227" s="93"/>
      <c r="L227" s="94">
        <f t="shared" si="28"/>
        <v>63.95</v>
      </c>
      <c r="M227" s="94">
        <f t="shared" si="29"/>
        <v>0</v>
      </c>
      <c r="N227" s="95">
        <f t="shared" si="30"/>
        <v>0</v>
      </c>
      <c r="O227" s="94">
        <f t="shared" si="31"/>
        <v>0</v>
      </c>
    </row>
    <row r="228" spans="1:15">
      <c r="A228" s="228">
        <v>218</v>
      </c>
      <c r="B228" s="229" t="s">
        <v>1303</v>
      </c>
      <c r="C228" s="230" t="s">
        <v>356</v>
      </c>
      <c r="D228" s="231" t="s">
        <v>1454</v>
      </c>
      <c r="E228" s="232" t="s">
        <v>1455</v>
      </c>
      <c r="F228" s="233" t="s">
        <v>364</v>
      </c>
      <c r="G228" s="234" t="s">
        <v>35</v>
      </c>
      <c r="H228" s="86" t="s">
        <v>98</v>
      </c>
      <c r="I228" s="241">
        <v>14.9</v>
      </c>
      <c r="J228" s="239">
        <v>1</v>
      </c>
      <c r="K228" s="93"/>
      <c r="L228" s="94">
        <f t="shared" si="28"/>
        <v>14.9</v>
      </c>
      <c r="M228" s="94">
        <f t="shared" si="29"/>
        <v>0</v>
      </c>
      <c r="N228" s="95">
        <f t="shared" si="30"/>
        <v>0</v>
      </c>
      <c r="O228" s="94">
        <f t="shared" si="31"/>
        <v>0</v>
      </c>
    </row>
    <row r="229" spans="1:15">
      <c r="A229" s="228">
        <v>219</v>
      </c>
      <c r="B229" s="229" t="s">
        <v>1303</v>
      </c>
      <c r="C229" s="230" t="s">
        <v>356</v>
      </c>
      <c r="D229" s="231" t="s">
        <v>1456</v>
      </c>
      <c r="E229" s="232" t="s">
        <v>1455</v>
      </c>
      <c r="F229" s="233" t="s">
        <v>364</v>
      </c>
      <c r="G229" s="234" t="s">
        <v>35</v>
      </c>
      <c r="H229" s="86" t="s">
        <v>98</v>
      </c>
      <c r="I229" s="241">
        <v>10.97</v>
      </c>
      <c r="J229" s="239">
        <v>1</v>
      </c>
      <c r="K229" s="93"/>
      <c r="L229" s="94">
        <f t="shared" si="28"/>
        <v>10.97</v>
      </c>
      <c r="M229" s="94">
        <f t="shared" si="29"/>
        <v>0</v>
      </c>
      <c r="N229" s="95">
        <f t="shared" si="30"/>
        <v>0</v>
      </c>
      <c r="O229" s="94">
        <f t="shared" si="31"/>
        <v>0</v>
      </c>
    </row>
    <row r="230" spans="1:15">
      <c r="A230" s="228">
        <v>220</v>
      </c>
      <c r="B230" s="229" t="s">
        <v>1303</v>
      </c>
      <c r="C230" s="230" t="s">
        <v>356</v>
      </c>
      <c r="D230" s="231" t="s">
        <v>1162</v>
      </c>
      <c r="E230" s="232" t="s">
        <v>1001</v>
      </c>
      <c r="F230" s="233" t="s">
        <v>361</v>
      </c>
      <c r="G230" s="234" t="s">
        <v>365</v>
      </c>
      <c r="H230" s="86" t="s">
        <v>98</v>
      </c>
      <c r="I230" s="241">
        <v>23.07</v>
      </c>
      <c r="J230" s="239">
        <v>1</v>
      </c>
      <c r="K230" s="93"/>
      <c r="L230" s="94">
        <f t="shared" si="28"/>
        <v>23.07</v>
      </c>
      <c r="M230" s="94">
        <f t="shared" si="29"/>
        <v>0</v>
      </c>
      <c r="N230" s="95">
        <f t="shared" si="30"/>
        <v>0</v>
      </c>
      <c r="O230" s="94">
        <f t="shared" si="31"/>
        <v>0</v>
      </c>
    </row>
    <row r="231" spans="1:15">
      <c r="A231" s="228">
        <v>221</v>
      </c>
      <c r="B231" s="229" t="s">
        <v>1303</v>
      </c>
      <c r="C231" s="230" t="s">
        <v>356</v>
      </c>
      <c r="D231" s="231" t="s">
        <v>1163</v>
      </c>
      <c r="E231" s="232" t="s">
        <v>15</v>
      </c>
      <c r="F231" s="233" t="s">
        <v>778</v>
      </c>
      <c r="G231" s="234" t="s">
        <v>41</v>
      </c>
      <c r="H231" s="86" t="s">
        <v>98</v>
      </c>
      <c r="I231" s="241">
        <v>42.57</v>
      </c>
      <c r="J231" s="239">
        <v>1</v>
      </c>
      <c r="K231" s="93"/>
      <c r="L231" s="94">
        <f t="shared" si="28"/>
        <v>42.57</v>
      </c>
      <c r="M231" s="94">
        <f t="shared" si="29"/>
        <v>0</v>
      </c>
      <c r="N231" s="95">
        <f t="shared" si="30"/>
        <v>0</v>
      </c>
      <c r="O231" s="94">
        <f t="shared" si="31"/>
        <v>0</v>
      </c>
    </row>
    <row r="232" spans="1:15" ht="28.5">
      <c r="A232" s="228">
        <v>222</v>
      </c>
      <c r="B232" s="229" t="s">
        <v>1303</v>
      </c>
      <c r="C232" s="230" t="s">
        <v>356</v>
      </c>
      <c r="D232" s="231" t="s">
        <v>1606</v>
      </c>
      <c r="E232" s="232" t="s">
        <v>1482</v>
      </c>
      <c r="F232" s="233" t="s">
        <v>785</v>
      </c>
      <c r="G232" s="234" t="s">
        <v>78</v>
      </c>
      <c r="H232" s="86" t="s">
        <v>78</v>
      </c>
      <c r="I232" s="241">
        <v>6.24</v>
      </c>
      <c r="J232" s="138"/>
      <c r="K232" s="138"/>
      <c r="L232" s="138"/>
      <c r="M232" s="138"/>
      <c r="N232" s="138"/>
      <c r="O232" s="138"/>
    </row>
    <row r="233" spans="1:15">
      <c r="A233" s="228">
        <v>223</v>
      </c>
      <c r="B233" s="229" t="s">
        <v>1303</v>
      </c>
      <c r="C233" s="230" t="s">
        <v>356</v>
      </c>
      <c r="D233" s="231" t="s">
        <v>753</v>
      </c>
      <c r="E233" s="232" t="s">
        <v>646</v>
      </c>
      <c r="F233" s="233" t="s">
        <v>778</v>
      </c>
      <c r="G233" s="234" t="s">
        <v>365</v>
      </c>
      <c r="H233" s="86" t="s">
        <v>98</v>
      </c>
      <c r="I233" s="241">
        <v>89.24</v>
      </c>
      <c r="J233" s="239">
        <v>1</v>
      </c>
      <c r="K233" s="93"/>
      <c r="L233" s="94">
        <f t="shared" ref="L233:L260" si="32">I233*J233</f>
        <v>89.24</v>
      </c>
      <c r="M233" s="94">
        <f t="shared" ref="M233:M260" si="33">IFERROR(L233/K233,0)</f>
        <v>0</v>
      </c>
      <c r="N233" s="95">
        <f t="shared" ref="N233:N260" si="34">IF(O233&gt;0,O233/J233,0)</f>
        <v>0</v>
      </c>
      <c r="O233" s="94">
        <f t="shared" ref="O233:O260" si="35">ROUND(M233*SVS_GrR_3_6,2)</f>
        <v>0</v>
      </c>
    </row>
    <row r="234" spans="1:15">
      <c r="A234" s="228">
        <v>224</v>
      </c>
      <c r="B234" s="229" t="s">
        <v>1303</v>
      </c>
      <c r="C234" s="230" t="s">
        <v>356</v>
      </c>
      <c r="D234" s="231" t="s">
        <v>1458</v>
      </c>
      <c r="E234" s="232" t="s">
        <v>1457</v>
      </c>
      <c r="F234" s="233" t="s">
        <v>361</v>
      </c>
      <c r="G234" s="234" t="s">
        <v>41</v>
      </c>
      <c r="H234" s="86" t="s">
        <v>98</v>
      </c>
      <c r="I234" s="241">
        <v>8.9</v>
      </c>
      <c r="J234" s="239">
        <v>1</v>
      </c>
      <c r="K234" s="93"/>
      <c r="L234" s="94">
        <f t="shared" si="32"/>
        <v>8.9</v>
      </c>
      <c r="M234" s="94">
        <f t="shared" si="33"/>
        <v>0</v>
      </c>
      <c r="N234" s="95">
        <f t="shared" si="34"/>
        <v>0</v>
      </c>
      <c r="O234" s="94">
        <f t="shared" si="35"/>
        <v>0</v>
      </c>
    </row>
    <row r="235" spans="1:15">
      <c r="A235" s="228">
        <v>225</v>
      </c>
      <c r="B235" s="229" t="s">
        <v>1303</v>
      </c>
      <c r="C235" s="230" t="s">
        <v>356</v>
      </c>
      <c r="D235" s="231" t="s">
        <v>1164</v>
      </c>
      <c r="E235" s="232" t="s">
        <v>1459</v>
      </c>
      <c r="F235" s="233" t="s">
        <v>1258</v>
      </c>
      <c r="G235" s="234" t="s">
        <v>43</v>
      </c>
      <c r="H235" s="86" t="s">
        <v>98</v>
      </c>
      <c r="I235" s="241">
        <v>134.15</v>
      </c>
      <c r="J235" s="239">
        <v>1</v>
      </c>
      <c r="K235" s="93"/>
      <c r="L235" s="94">
        <f t="shared" si="32"/>
        <v>134.15</v>
      </c>
      <c r="M235" s="94">
        <f t="shared" si="33"/>
        <v>0</v>
      </c>
      <c r="N235" s="95">
        <f t="shared" si="34"/>
        <v>0</v>
      </c>
      <c r="O235" s="94">
        <f t="shared" si="35"/>
        <v>0</v>
      </c>
    </row>
    <row r="236" spans="1:15" ht="28.5">
      <c r="A236" s="228">
        <v>226</v>
      </c>
      <c r="B236" s="229" t="s">
        <v>1303</v>
      </c>
      <c r="C236" s="230" t="s">
        <v>356</v>
      </c>
      <c r="D236" s="231" t="s">
        <v>1165</v>
      </c>
      <c r="E236" s="232" t="s">
        <v>1460</v>
      </c>
      <c r="F236" s="233" t="s">
        <v>1264</v>
      </c>
      <c r="G236" s="234" t="s">
        <v>44</v>
      </c>
      <c r="H236" s="86" t="s">
        <v>98</v>
      </c>
      <c r="I236" s="241">
        <v>18.03</v>
      </c>
      <c r="J236" s="239">
        <v>1</v>
      </c>
      <c r="K236" s="93"/>
      <c r="L236" s="94">
        <f t="shared" si="32"/>
        <v>18.03</v>
      </c>
      <c r="M236" s="94">
        <f t="shared" si="33"/>
        <v>0</v>
      </c>
      <c r="N236" s="95">
        <f t="shared" si="34"/>
        <v>0</v>
      </c>
      <c r="O236" s="94">
        <f t="shared" si="35"/>
        <v>0</v>
      </c>
    </row>
    <row r="237" spans="1:15">
      <c r="A237" s="228">
        <v>227</v>
      </c>
      <c r="B237" s="229" t="s">
        <v>1303</v>
      </c>
      <c r="C237" s="230" t="s">
        <v>356</v>
      </c>
      <c r="D237" s="231" t="s">
        <v>1461</v>
      </c>
      <c r="E237" s="232" t="s">
        <v>1462</v>
      </c>
      <c r="F237" s="233" t="s">
        <v>1463</v>
      </c>
      <c r="G237" s="234" t="s">
        <v>46</v>
      </c>
      <c r="H237" s="86" t="s">
        <v>98</v>
      </c>
      <c r="I237" s="241">
        <v>2.25</v>
      </c>
      <c r="J237" s="239">
        <v>1</v>
      </c>
      <c r="K237" s="93"/>
      <c r="L237" s="94">
        <f t="shared" si="32"/>
        <v>2.25</v>
      </c>
      <c r="M237" s="94">
        <f t="shared" si="33"/>
        <v>0</v>
      </c>
      <c r="N237" s="95">
        <f t="shared" si="34"/>
        <v>0</v>
      </c>
      <c r="O237" s="94">
        <f t="shared" si="35"/>
        <v>0</v>
      </c>
    </row>
    <row r="238" spans="1:15">
      <c r="A238" s="228">
        <v>228</v>
      </c>
      <c r="B238" s="229" t="s">
        <v>1303</v>
      </c>
      <c r="C238" s="230" t="s">
        <v>356</v>
      </c>
      <c r="D238" s="231" t="s">
        <v>1166</v>
      </c>
      <c r="E238" s="232" t="s">
        <v>1464</v>
      </c>
      <c r="F238" s="233" t="s">
        <v>778</v>
      </c>
      <c r="G238" s="234" t="s">
        <v>43</v>
      </c>
      <c r="H238" s="86" t="s">
        <v>98</v>
      </c>
      <c r="I238" s="241">
        <v>124.95</v>
      </c>
      <c r="J238" s="239">
        <v>1</v>
      </c>
      <c r="K238" s="93"/>
      <c r="L238" s="94">
        <f t="shared" si="32"/>
        <v>124.95</v>
      </c>
      <c r="M238" s="94">
        <f t="shared" si="33"/>
        <v>0</v>
      </c>
      <c r="N238" s="95">
        <f t="shared" si="34"/>
        <v>0</v>
      </c>
      <c r="O238" s="94">
        <f t="shared" si="35"/>
        <v>0</v>
      </c>
    </row>
    <row r="239" spans="1:15">
      <c r="A239" s="228">
        <v>229</v>
      </c>
      <c r="B239" s="229" t="s">
        <v>1303</v>
      </c>
      <c r="C239" s="230" t="s">
        <v>356</v>
      </c>
      <c r="D239" s="231" t="s">
        <v>1167</v>
      </c>
      <c r="E239" s="232" t="s">
        <v>1465</v>
      </c>
      <c r="F239" s="233" t="s">
        <v>778</v>
      </c>
      <c r="G239" s="234" t="s">
        <v>43</v>
      </c>
      <c r="H239" s="86" t="s">
        <v>98</v>
      </c>
      <c r="I239" s="241">
        <v>107.18</v>
      </c>
      <c r="J239" s="239">
        <v>1</v>
      </c>
      <c r="K239" s="93"/>
      <c r="L239" s="94">
        <f t="shared" si="32"/>
        <v>107.18</v>
      </c>
      <c r="M239" s="94">
        <f t="shared" si="33"/>
        <v>0</v>
      </c>
      <c r="N239" s="95">
        <f t="shared" si="34"/>
        <v>0</v>
      </c>
      <c r="O239" s="94">
        <f t="shared" si="35"/>
        <v>0</v>
      </c>
    </row>
    <row r="240" spans="1:15">
      <c r="A240" s="228">
        <v>230</v>
      </c>
      <c r="B240" s="229" t="s">
        <v>1303</v>
      </c>
      <c r="C240" s="230" t="s">
        <v>356</v>
      </c>
      <c r="D240" s="231" t="s">
        <v>1168</v>
      </c>
      <c r="E240" s="232" t="s">
        <v>1466</v>
      </c>
      <c r="F240" s="233" t="s">
        <v>1258</v>
      </c>
      <c r="G240" s="234" t="s">
        <v>43</v>
      </c>
      <c r="H240" s="86" t="s">
        <v>98</v>
      </c>
      <c r="I240" s="241">
        <v>87.77</v>
      </c>
      <c r="J240" s="239">
        <v>1</v>
      </c>
      <c r="K240" s="93"/>
      <c r="L240" s="94">
        <f t="shared" si="32"/>
        <v>87.77</v>
      </c>
      <c r="M240" s="94">
        <f t="shared" si="33"/>
        <v>0</v>
      </c>
      <c r="N240" s="95">
        <f t="shared" si="34"/>
        <v>0</v>
      </c>
      <c r="O240" s="94">
        <f t="shared" si="35"/>
        <v>0</v>
      </c>
    </row>
    <row r="241" spans="1:15">
      <c r="A241" s="228">
        <v>231</v>
      </c>
      <c r="B241" s="229" t="s">
        <v>1303</v>
      </c>
      <c r="C241" s="230" t="s">
        <v>356</v>
      </c>
      <c r="D241" s="231" t="s">
        <v>1169</v>
      </c>
      <c r="E241" s="232" t="s">
        <v>1467</v>
      </c>
      <c r="F241" s="233" t="s">
        <v>411</v>
      </c>
      <c r="G241" s="234" t="s">
        <v>43</v>
      </c>
      <c r="H241" s="86" t="s">
        <v>98</v>
      </c>
      <c r="I241" s="241">
        <v>39.36</v>
      </c>
      <c r="J241" s="239">
        <v>1</v>
      </c>
      <c r="K241" s="93"/>
      <c r="L241" s="94">
        <f t="shared" si="32"/>
        <v>39.36</v>
      </c>
      <c r="M241" s="94">
        <f t="shared" si="33"/>
        <v>0</v>
      </c>
      <c r="N241" s="95">
        <f t="shared" si="34"/>
        <v>0</v>
      </c>
      <c r="O241" s="94">
        <f t="shared" si="35"/>
        <v>0</v>
      </c>
    </row>
    <row r="242" spans="1:15">
      <c r="A242" s="228">
        <v>232</v>
      </c>
      <c r="B242" s="229" t="s">
        <v>1303</v>
      </c>
      <c r="C242" s="230" t="s">
        <v>356</v>
      </c>
      <c r="D242" s="231" t="s">
        <v>1170</v>
      </c>
      <c r="E242" s="232" t="s">
        <v>1468</v>
      </c>
      <c r="F242" s="233" t="s">
        <v>665</v>
      </c>
      <c r="G242" s="234" t="s">
        <v>41</v>
      </c>
      <c r="H242" s="86" t="s">
        <v>98</v>
      </c>
      <c r="I242" s="241">
        <v>14.8</v>
      </c>
      <c r="J242" s="239">
        <v>1</v>
      </c>
      <c r="K242" s="93"/>
      <c r="L242" s="94">
        <f t="shared" si="32"/>
        <v>14.8</v>
      </c>
      <c r="M242" s="94">
        <f t="shared" si="33"/>
        <v>0</v>
      </c>
      <c r="N242" s="95">
        <f t="shared" si="34"/>
        <v>0</v>
      </c>
      <c r="O242" s="94">
        <f t="shared" si="35"/>
        <v>0</v>
      </c>
    </row>
    <row r="243" spans="1:15" ht="28.5">
      <c r="A243" s="228">
        <v>233</v>
      </c>
      <c r="B243" s="229" t="s">
        <v>1303</v>
      </c>
      <c r="C243" s="230" t="s">
        <v>356</v>
      </c>
      <c r="D243" s="231" t="s">
        <v>1171</v>
      </c>
      <c r="E243" s="232" t="s">
        <v>1469</v>
      </c>
      <c r="F243" s="233" t="s">
        <v>665</v>
      </c>
      <c r="G243" s="234" t="s">
        <v>41</v>
      </c>
      <c r="H243" s="86" t="s">
        <v>98</v>
      </c>
      <c r="I243" s="241">
        <v>14.8</v>
      </c>
      <c r="J243" s="239">
        <v>1</v>
      </c>
      <c r="K243" s="93"/>
      <c r="L243" s="94">
        <f t="shared" si="32"/>
        <v>14.8</v>
      </c>
      <c r="M243" s="94">
        <f t="shared" si="33"/>
        <v>0</v>
      </c>
      <c r="N243" s="95">
        <f t="shared" si="34"/>
        <v>0</v>
      </c>
      <c r="O243" s="94">
        <f t="shared" si="35"/>
        <v>0</v>
      </c>
    </row>
    <row r="244" spans="1:15">
      <c r="A244" s="228">
        <v>234</v>
      </c>
      <c r="B244" s="229" t="s">
        <v>1303</v>
      </c>
      <c r="C244" s="230" t="s">
        <v>356</v>
      </c>
      <c r="D244" s="231" t="s">
        <v>1172</v>
      </c>
      <c r="E244" s="232" t="s">
        <v>1470</v>
      </c>
      <c r="F244" s="233" t="s">
        <v>1258</v>
      </c>
      <c r="G244" s="234" t="s">
        <v>44</v>
      </c>
      <c r="H244" s="86" t="s">
        <v>98</v>
      </c>
      <c r="I244" s="241">
        <v>34</v>
      </c>
      <c r="J244" s="239">
        <v>1</v>
      </c>
      <c r="K244" s="93"/>
      <c r="L244" s="94">
        <f t="shared" si="32"/>
        <v>34</v>
      </c>
      <c r="M244" s="94">
        <f t="shared" si="33"/>
        <v>0</v>
      </c>
      <c r="N244" s="95">
        <f t="shared" si="34"/>
        <v>0</v>
      </c>
      <c r="O244" s="94">
        <f t="shared" si="35"/>
        <v>0</v>
      </c>
    </row>
    <row r="245" spans="1:15">
      <c r="A245" s="228">
        <v>235</v>
      </c>
      <c r="B245" s="229" t="s">
        <v>1303</v>
      </c>
      <c r="C245" s="230" t="s">
        <v>356</v>
      </c>
      <c r="D245" s="231" t="s">
        <v>1173</v>
      </c>
      <c r="E245" s="232" t="s">
        <v>1471</v>
      </c>
      <c r="F245" s="233" t="s">
        <v>1258</v>
      </c>
      <c r="G245" s="234" t="s">
        <v>44</v>
      </c>
      <c r="H245" s="86" t="s">
        <v>98</v>
      </c>
      <c r="I245" s="241">
        <v>39.72</v>
      </c>
      <c r="J245" s="239">
        <v>1</v>
      </c>
      <c r="K245" s="93"/>
      <c r="L245" s="94">
        <f t="shared" si="32"/>
        <v>39.72</v>
      </c>
      <c r="M245" s="94">
        <f t="shared" si="33"/>
        <v>0</v>
      </c>
      <c r="N245" s="95">
        <f t="shared" si="34"/>
        <v>0</v>
      </c>
      <c r="O245" s="94">
        <f t="shared" si="35"/>
        <v>0</v>
      </c>
    </row>
    <row r="246" spans="1:15">
      <c r="A246" s="228">
        <v>236</v>
      </c>
      <c r="B246" s="229" t="s">
        <v>1303</v>
      </c>
      <c r="C246" s="230" t="s">
        <v>356</v>
      </c>
      <c r="D246" s="231" t="s">
        <v>1174</v>
      </c>
      <c r="E246" s="232" t="s">
        <v>1472</v>
      </c>
      <c r="F246" s="233" t="s">
        <v>1258</v>
      </c>
      <c r="G246" s="234" t="s">
        <v>44</v>
      </c>
      <c r="H246" s="86" t="s">
        <v>98</v>
      </c>
      <c r="I246" s="241">
        <v>36.630000000000003</v>
      </c>
      <c r="J246" s="239">
        <v>1</v>
      </c>
      <c r="K246" s="93"/>
      <c r="L246" s="94">
        <f t="shared" si="32"/>
        <v>36.630000000000003</v>
      </c>
      <c r="M246" s="94">
        <f t="shared" si="33"/>
        <v>0</v>
      </c>
      <c r="N246" s="95">
        <f t="shared" si="34"/>
        <v>0</v>
      </c>
      <c r="O246" s="94">
        <f t="shared" si="35"/>
        <v>0</v>
      </c>
    </row>
    <row r="247" spans="1:15">
      <c r="A247" s="228">
        <v>237</v>
      </c>
      <c r="B247" s="229" t="s">
        <v>1303</v>
      </c>
      <c r="C247" s="230" t="s">
        <v>356</v>
      </c>
      <c r="D247" s="231" t="s">
        <v>1175</v>
      </c>
      <c r="E247" s="232" t="s">
        <v>1483</v>
      </c>
      <c r="F247" s="233" t="s">
        <v>665</v>
      </c>
      <c r="G247" s="234" t="s">
        <v>44</v>
      </c>
      <c r="H247" s="86" t="s">
        <v>98</v>
      </c>
      <c r="I247" s="241">
        <v>10</v>
      </c>
      <c r="J247" s="239">
        <v>1</v>
      </c>
      <c r="K247" s="93"/>
      <c r="L247" s="94">
        <f t="shared" si="32"/>
        <v>10</v>
      </c>
      <c r="M247" s="94">
        <f t="shared" si="33"/>
        <v>0</v>
      </c>
      <c r="N247" s="95">
        <f t="shared" si="34"/>
        <v>0</v>
      </c>
      <c r="O247" s="94">
        <f t="shared" si="35"/>
        <v>0</v>
      </c>
    </row>
    <row r="248" spans="1:15">
      <c r="A248" s="228">
        <v>238</v>
      </c>
      <c r="B248" s="229" t="s">
        <v>1303</v>
      </c>
      <c r="C248" s="230" t="s">
        <v>356</v>
      </c>
      <c r="D248" s="231" t="s">
        <v>1176</v>
      </c>
      <c r="E248" s="232" t="s">
        <v>1484</v>
      </c>
      <c r="F248" s="233" t="s">
        <v>665</v>
      </c>
      <c r="G248" s="234" t="s">
        <v>44</v>
      </c>
      <c r="H248" s="86" t="s">
        <v>98</v>
      </c>
      <c r="I248" s="241">
        <v>10</v>
      </c>
      <c r="J248" s="239">
        <v>1</v>
      </c>
      <c r="K248" s="93"/>
      <c r="L248" s="94">
        <f t="shared" si="32"/>
        <v>10</v>
      </c>
      <c r="M248" s="94">
        <f t="shared" si="33"/>
        <v>0</v>
      </c>
      <c r="N248" s="95">
        <f t="shared" si="34"/>
        <v>0</v>
      </c>
      <c r="O248" s="94">
        <f t="shared" si="35"/>
        <v>0</v>
      </c>
    </row>
    <row r="249" spans="1:15">
      <c r="A249" s="228">
        <v>239</v>
      </c>
      <c r="B249" s="229" t="s">
        <v>1303</v>
      </c>
      <c r="C249" s="230" t="s">
        <v>356</v>
      </c>
      <c r="D249" s="231" t="s">
        <v>1177</v>
      </c>
      <c r="E249" s="232" t="s">
        <v>1473</v>
      </c>
      <c r="F249" s="233" t="s">
        <v>1258</v>
      </c>
      <c r="G249" s="234" t="s">
        <v>44</v>
      </c>
      <c r="H249" s="86" t="s">
        <v>98</v>
      </c>
      <c r="I249" s="241">
        <v>11.15</v>
      </c>
      <c r="J249" s="239">
        <v>1</v>
      </c>
      <c r="K249" s="93"/>
      <c r="L249" s="94">
        <f t="shared" si="32"/>
        <v>11.15</v>
      </c>
      <c r="M249" s="94">
        <f t="shared" si="33"/>
        <v>0</v>
      </c>
      <c r="N249" s="95">
        <f t="shared" si="34"/>
        <v>0</v>
      </c>
      <c r="O249" s="94">
        <f t="shared" si="35"/>
        <v>0</v>
      </c>
    </row>
    <row r="250" spans="1:15">
      <c r="A250" s="228">
        <v>240</v>
      </c>
      <c r="B250" s="229" t="s">
        <v>1303</v>
      </c>
      <c r="C250" s="230" t="s">
        <v>356</v>
      </c>
      <c r="D250" s="231" t="s">
        <v>1178</v>
      </c>
      <c r="E250" s="232" t="s">
        <v>1474</v>
      </c>
      <c r="F250" s="233" t="s">
        <v>1258</v>
      </c>
      <c r="G250" s="234" t="s">
        <v>44</v>
      </c>
      <c r="H250" s="86" t="s">
        <v>98</v>
      </c>
      <c r="I250" s="241">
        <v>11.15</v>
      </c>
      <c r="J250" s="239">
        <v>1</v>
      </c>
      <c r="K250" s="93"/>
      <c r="L250" s="94">
        <f t="shared" si="32"/>
        <v>11.15</v>
      </c>
      <c r="M250" s="94">
        <f t="shared" si="33"/>
        <v>0</v>
      </c>
      <c r="N250" s="95">
        <f t="shared" si="34"/>
        <v>0</v>
      </c>
      <c r="O250" s="94">
        <f t="shared" si="35"/>
        <v>0</v>
      </c>
    </row>
    <row r="251" spans="1:15">
      <c r="A251" s="228">
        <v>241</v>
      </c>
      <c r="B251" s="229" t="s">
        <v>1303</v>
      </c>
      <c r="C251" s="230" t="s">
        <v>356</v>
      </c>
      <c r="D251" s="231" t="s">
        <v>1179</v>
      </c>
      <c r="E251" s="232" t="s">
        <v>1475</v>
      </c>
      <c r="F251" s="233" t="s">
        <v>364</v>
      </c>
      <c r="G251" s="234" t="s">
        <v>48</v>
      </c>
      <c r="H251" s="86" t="s">
        <v>98</v>
      </c>
      <c r="I251" s="241">
        <v>16.260000000000002</v>
      </c>
      <c r="J251" s="239">
        <v>1</v>
      </c>
      <c r="K251" s="93"/>
      <c r="L251" s="94">
        <f t="shared" si="32"/>
        <v>16.260000000000002</v>
      </c>
      <c r="M251" s="94">
        <f t="shared" si="33"/>
        <v>0</v>
      </c>
      <c r="N251" s="95">
        <f t="shared" si="34"/>
        <v>0</v>
      </c>
      <c r="O251" s="94">
        <f t="shared" si="35"/>
        <v>0</v>
      </c>
    </row>
    <row r="252" spans="1:15">
      <c r="A252" s="228">
        <v>242</v>
      </c>
      <c r="B252" s="229" t="s">
        <v>1303</v>
      </c>
      <c r="C252" s="230" t="s">
        <v>356</v>
      </c>
      <c r="D252" s="231" t="s">
        <v>1180</v>
      </c>
      <c r="E252" s="232" t="s">
        <v>1476</v>
      </c>
      <c r="F252" s="233" t="s">
        <v>364</v>
      </c>
      <c r="G252" s="234" t="s">
        <v>48</v>
      </c>
      <c r="H252" s="86" t="s">
        <v>98</v>
      </c>
      <c r="I252" s="241">
        <v>16.260000000000002</v>
      </c>
      <c r="J252" s="239">
        <v>1</v>
      </c>
      <c r="K252" s="93"/>
      <c r="L252" s="94">
        <f t="shared" si="32"/>
        <v>16.260000000000002</v>
      </c>
      <c r="M252" s="94">
        <f t="shared" si="33"/>
        <v>0</v>
      </c>
      <c r="N252" s="95">
        <f t="shared" si="34"/>
        <v>0</v>
      </c>
      <c r="O252" s="94">
        <f t="shared" si="35"/>
        <v>0</v>
      </c>
    </row>
    <row r="253" spans="1:15">
      <c r="A253" s="228">
        <v>243</v>
      </c>
      <c r="B253" s="229" t="s">
        <v>1303</v>
      </c>
      <c r="C253" s="230" t="s">
        <v>356</v>
      </c>
      <c r="D253" s="231" t="s">
        <v>1477</v>
      </c>
      <c r="E253" s="232" t="s">
        <v>340</v>
      </c>
      <c r="F253" s="233" t="s">
        <v>1265</v>
      </c>
      <c r="G253" s="234" t="s">
        <v>48</v>
      </c>
      <c r="H253" s="86" t="s">
        <v>98</v>
      </c>
      <c r="I253" s="241">
        <v>7.05</v>
      </c>
      <c r="J253" s="239">
        <v>1</v>
      </c>
      <c r="K253" s="93"/>
      <c r="L253" s="94">
        <f t="shared" si="32"/>
        <v>7.05</v>
      </c>
      <c r="M253" s="94">
        <f t="shared" si="33"/>
        <v>0</v>
      </c>
      <c r="N253" s="95">
        <f t="shared" si="34"/>
        <v>0</v>
      </c>
      <c r="O253" s="94">
        <f t="shared" si="35"/>
        <v>0</v>
      </c>
    </row>
    <row r="254" spans="1:15">
      <c r="A254" s="228">
        <v>244</v>
      </c>
      <c r="B254" s="229" t="s">
        <v>1303</v>
      </c>
      <c r="C254" s="230" t="s">
        <v>356</v>
      </c>
      <c r="D254" s="231" t="s">
        <v>1478</v>
      </c>
      <c r="E254" s="232" t="s">
        <v>339</v>
      </c>
      <c r="F254" s="233" t="s">
        <v>1265</v>
      </c>
      <c r="G254" s="234" t="s">
        <v>48</v>
      </c>
      <c r="H254" s="86" t="s">
        <v>98</v>
      </c>
      <c r="I254" s="241">
        <v>7.05</v>
      </c>
      <c r="J254" s="239">
        <v>1</v>
      </c>
      <c r="K254" s="93"/>
      <c r="L254" s="94">
        <f t="shared" si="32"/>
        <v>7.05</v>
      </c>
      <c r="M254" s="94">
        <f t="shared" si="33"/>
        <v>0</v>
      </c>
      <c r="N254" s="95">
        <f t="shared" si="34"/>
        <v>0</v>
      </c>
      <c r="O254" s="94">
        <f t="shared" si="35"/>
        <v>0</v>
      </c>
    </row>
    <row r="255" spans="1:15">
      <c r="A255" s="228">
        <v>245</v>
      </c>
      <c r="B255" s="229" t="s">
        <v>1303</v>
      </c>
      <c r="C255" s="230" t="s">
        <v>356</v>
      </c>
      <c r="D255" s="231" t="s">
        <v>1479</v>
      </c>
      <c r="E255" s="232" t="s">
        <v>1003</v>
      </c>
      <c r="F255" s="233" t="s">
        <v>1266</v>
      </c>
      <c r="G255" s="234" t="s">
        <v>48</v>
      </c>
      <c r="H255" s="86" t="s">
        <v>98</v>
      </c>
      <c r="I255" s="241">
        <v>9.5</v>
      </c>
      <c r="J255" s="239">
        <v>1</v>
      </c>
      <c r="K255" s="93"/>
      <c r="L255" s="94">
        <f t="shared" si="32"/>
        <v>9.5</v>
      </c>
      <c r="M255" s="94">
        <f t="shared" si="33"/>
        <v>0</v>
      </c>
      <c r="N255" s="95">
        <f t="shared" si="34"/>
        <v>0</v>
      </c>
      <c r="O255" s="94">
        <f t="shared" si="35"/>
        <v>0</v>
      </c>
    </row>
    <row r="256" spans="1:15" ht="28.5">
      <c r="A256" s="228">
        <v>246</v>
      </c>
      <c r="B256" s="229" t="s">
        <v>1303</v>
      </c>
      <c r="C256" s="230" t="s">
        <v>356</v>
      </c>
      <c r="D256" s="231" t="s">
        <v>1181</v>
      </c>
      <c r="E256" s="232" t="s">
        <v>1485</v>
      </c>
      <c r="F256" s="233" t="s">
        <v>665</v>
      </c>
      <c r="G256" s="234" t="s">
        <v>48</v>
      </c>
      <c r="H256" s="86" t="s">
        <v>98</v>
      </c>
      <c r="I256" s="241">
        <v>2.5</v>
      </c>
      <c r="J256" s="239">
        <v>1</v>
      </c>
      <c r="K256" s="93"/>
      <c r="L256" s="94">
        <f t="shared" si="32"/>
        <v>2.5</v>
      </c>
      <c r="M256" s="94">
        <f t="shared" si="33"/>
        <v>0</v>
      </c>
      <c r="N256" s="95">
        <f t="shared" si="34"/>
        <v>0</v>
      </c>
      <c r="O256" s="94">
        <f t="shared" si="35"/>
        <v>0</v>
      </c>
    </row>
    <row r="257" spans="1:15" ht="28.5">
      <c r="A257" s="228">
        <v>247</v>
      </c>
      <c r="B257" s="229" t="s">
        <v>1303</v>
      </c>
      <c r="C257" s="230" t="s">
        <v>356</v>
      </c>
      <c r="D257" s="231" t="s">
        <v>1182</v>
      </c>
      <c r="E257" s="232" t="s">
        <v>1486</v>
      </c>
      <c r="F257" s="233" t="s">
        <v>665</v>
      </c>
      <c r="G257" s="234" t="s">
        <v>48</v>
      </c>
      <c r="H257" s="86" t="s">
        <v>98</v>
      </c>
      <c r="I257" s="241">
        <v>2.5</v>
      </c>
      <c r="J257" s="239">
        <v>1</v>
      </c>
      <c r="K257" s="93"/>
      <c r="L257" s="94">
        <f t="shared" si="32"/>
        <v>2.5</v>
      </c>
      <c r="M257" s="94">
        <f t="shared" si="33"/>
        <v>0</v>
      </c>
      <c r="N257" s="95">
        <f t="shared" si="34"/>
        <v>0</v>
      </c>
      <c r="O257" s="94">
        <f t="shared" si="35"/>
        <v>0</v>
      </c>
    </row>
    <row r="258" spans="1:15" ht="28.5">
      <c r="A258" s="228">
        <v>248</v>
      </c>
      <c r="B258" s="229" t="s">
        <v>1303</v>
      </c>
      <c r="C258" s="230" t="s">
        <v>356</v>
      </c>
      <c r="D258" s="231" t="s">
        <v>1183</v>
      </c>
      <c r="E258" s="232" t="s">
        <v>1487</v>
      </c>
      <c r="F258" s="233" t="s">
        <v>665</v>
      </c>
      <c r="G258" s="234" t="s">
        <v>48</v>
      </c>
      <c r="H258" s="86" t="s">
        <v>98</v>
      </c>
      <c r="I258" s="241">
        <v>2.5</v>
      </c>
      <c r="J258" s="239">
        <v>1</v>
      </c>
      <c r="K258" s="93"/>
      <c r="L258" s="94">
        <f t="shared" si="32"/>
        <v>2.5</v>
      </c>
      <c r="M258" s="94">
        <f t="shared" si="33"/>
        <v>0</v>
      </c>
      <c r="N258" s="95">
        <f t="shared" si="34"/>
        <v>0</v>
      </c>
      <c r="O258" s="94">
        <f t="shared" si="35"/>
        <v>0</v>
      </c>
    </row>
    <row r="259" spans="1:15" ht="28.5">
      <c r="A259" s="228">
        <v>249</v>
      </c>
      <c r="B259" s="229" t="s">
        <v>1303</v>
      </c>
      <c r="C259" s="230" t="s">
        <v>356</v>
      </c>
      <c r="D259" s="231" t="s">
        <v>1184</v>
      </c>
      <c r="E259" s="232" t="s">
        <v>1488</v>
      </c>
      <c r="F259" s="233" t="s">
        <v>665</v>
      </c>
      <c r="G259" s="234" t="s">
        <v>48</v>
      </c>
      <c r="H259" s="86" t="s">
        <v>98</v>
      </c>
      <c r="I259" s="241">
        <v>2.5</v>
      </c>
      <c r="J259" s="239">
        <v>1</v>
      </c>
      <c r="K259" s="93"/>
      <c r="L259" s="94">
        <f t="shared" si="32"/>
        <v>2.5</v>
      </c>
      <c r="M259" s="94">
        <f t="shared" si="33"/>
        <v>0</v>
      </c>
      <c r="N259" s="95">
        <f t="shared" si="34"/>
        <v>0</v>
      </c>
      <c r="O259" s="94">
        <f t="shared" si="35"/>
        <v>0</v>
      </c>
    </row>
    <row r="260" spans="1:15">
      <c r="A260" s="228">
        <v>250</v>
      </c>
      <c r="B260" s="229" t="s">
        <v>1303</v>
      </c>
      <c r="C260" s="230" t="s">
        <v>356</v>
      </c>
      <c r="D260" s="231" t="s">
        <v>1185</v>
      </c>
      <c r="E260" s="232" t="s">
        <v>1004</v>
      </c>
      <c r="F260" s="233" t="s">
        <v>411</v>
      </c>
      <c r="G260" s="234" t="s">
        <v>85</v>
      </c>
      <c r="H260" s="86" t="s">
        <v>98</v>
      </c>
      <c r="I260" s="241">
        <v>1275</v>
      </c>
      <c r="J260" s="239">
        <v>1</v>
      </c>
      <c r="K260" s="93"/>
      <c r="L260" s="94">
        <f t="shared" si="32"/>
        <v>1275</v>
      </c>
      <c r="M260" s="94">
        <f t="shared" si="33"/>
        <v>0</v>
      </c>
      <c r="N260" s="95">
        <f t="shared" si="34"/>
        <v>0</v>
      </c>
      <c r="O260" s="94">
        <f t="shared" si="35"/>
        <v>0</v>
      </c>
    </row>
    <row r="261" spans="1:15">
      <c r="A261" s="228">
        <v>251</v>
      </c>
      <c r="B261" s="229" t="s">
        <v>1303</v>
      </c>
      <c r="C261" s="230" t="s">
        <v>356</v>
      </c>
      <c r="D261" s="231" t="s">
        <v>1186</v>
      </c>
      <c r="E261" s="232" t="s">
        <v>696</v>
      </c>
      <c r="F261" s="233" t="s">
        <v>411</v>
      </c>
      <c r="G261" s="234" t="s">
        <v>57</v>
      </c>
      <c r="H261" s="86" t="s">
        <v>98</v>
      </c>
      <c r="I261" s="241">
        <v>49</v>
      </c>
      <c r="J261" s="138"/>
      <c r="K261" s="138"/>
      <c r="L261" s="138"/>
      <c r="M261" s="138"/>
      <c r="N261" s="138"/>
      <c r="O261" s="138"/>
    </row>
    <row r="262" spans="1:15" ht="28.5">
      <c r="A262" s="228">
        <v>252</v>
      </c>
      <c r="B262" s="229" t="s">
        <v>1303</v>
      </c>
      <c r="C262" s="230" t="s">
        <v>356</v>
      </c>
      <c r="D262" s="231" t="s">
        <v>1187</v>
      </c>
      <c r="E262" s="232" t="s">
        <v>1005</v>
      </c>
      <c r="F262" s="233" t="s">
        <v>665</v>
      </c>
      <c r="G262" s="234" t="s">
        <v>41</v>
      </c>
      <c r="H262" s="86" t="s">
        <v>98</v>
      </c>
      <c r="I262" s="241">
        <v>11</v>
      </c>
      <c r="J262" s="239">
        <v>1</v>
      </c>
      <c r="K262" s="93"/>
      <c r="L262" s="94">
        <f t="shared" ref="L262:L263" si="36">I262*J262</f>
        <v>11</v>
      </c>
      <c r="M262" s="94">
        <f t="shared" ref="M262:M263" si="37">IFERROR(L262/K262,0)</f>
        <v>0</v>
      </c>
      <c r="N262" s="95">
        <f t="shared" ref="N262:N263" si="38">IF(O262&gt;0,O262/J262,0)</f>
        <v>0</v>
      </c>
      <c r="O262" s="94">
        <f t="shared" ref="O262:O263" si="39">ROUND(M262*SVS_GrR_3_6,2)</f>
        <v>0</v>
      </c>
    </row>
    <row r="263" spans="1:15" ht="28.5">
      <c r="A263" s="228">
        <v>253</v>
      </c>
      <c r="B263" s="229" t="s">
        <v>1303</v>
      </c>
      <c r="C263" s="230" t="s">
        <v>356</v>
      </c>
      <c r="D263" s="231" t="s">
        <v>1188</v>
      </c>
      <c r="E263" s="232" t="s">
        <v>1006</v>
      </c>
      <c r="F263" s="233" t="s">
        <v>665</v>
      </c>
      <c r="G263" s="234" t="s">
        <v>41</v>
      </c>
      <c r="H263" s="86" t="s">
        <v>98</v>
      </c>
      <c r="I263" s="241">
        <v>11</v>
      </c>
      <c r="J263" s="239">
        <v>1</v>
      </c>
      <c r="K263" s="93"/>
      <c r="L263" s="94">
        <f t="shared" si="36"/>
        <v>11</v>
      </c>
      <c r="M263" s="94">
        <f t="shared" si="37"/>
        <v>0</v>
      </c>
      <c r="N263" s="95">
        <f t="shared" si="38"/>
        <v>0</v>
      </c>
      <c r="O263" s="94">
        <f t="shared" si="39"/>
        <v>0</v>
      </c>
    </row>
    <row r="264" spans="1:15">
      <c r="A264" s="228">
        <v>254</v>
      </c>
      <c r="B264" s="229" t="s">
        <v>1303</v>
      </c>
      <c r="C264" s="230" t="s">
        <v>356</v>
      </c>
      <c r="D264" s="231" t="s">
        <v>1189</v>
      </c>
      <c r="E264" s="232" t="s">
        <v>697</v>
      </c>
      <c r="F264" s="233" t="s">
        <v>411</v>
      </c>
      <c r="G264" s="234" t="s">
        <v>57</v>
      </c>
      <c r="H264" s="86" t="s">
        <v>98</v>
      </c>
      <c r="I264" s="241">
        <v>33.950000000000003</v>
      </c>
      <c r="J264" s="138"/>
      <c r="K264" s="138"/>
      <c r="L264" s="138"/>
      <c r="M264" s="138"/>
      <c r="N264" s="138"/>
      <c r="O264" s="138"/>
    </row>
    <row r="265" spans="1:15" ht="28.5">
      <c r="A265" s="228">
        <v>255</v>
      </c>
      <c r="B265" s="229" t="s">
        <v>1303</v>
      </c>
      <c r="C265" s="230" t="s">
        <v>356</v>
      </c>
      <c r="D265" s="231" t="s">
        <v>1190</v>
      </c>
      <c r="E265" s="232" t="s">
        <v>1007</v>
      </c>
      <c r="F265" s="233" t="s">
        <v>665</v>
      </c>
      <c r="G265" s="234" t="s">
        <v>41</v>
      </c>
      <c r="H265" s="86" t="s">
        <v>98</v>
      </c>
      <c r="I265" s="241">
        <v>11</v>
      </c>
      <c r="J265" s="239">
        <v>1</v>
      </c>
      <c r="K265" s="93"/>
      <c r="L265" s="94">
        <f t="shared" ref="L265" si="40">I265*J265</f>
        <v>11</v>
      </c>
      <c r="M265" s="94">
        <f t="shared" ref="M265" si="41">IFERROR(L265/K265,0)</f>
        <v>0</v>
      </c>
      <c r="N265" s="95">
        <f t="shared" ref="N265" si="42">IF(O265&gt;0,O265/J265,0)</f>
        <v>0</v>
      </c>
      <c r="O265" s="94">
        <f t="shared" ref="O265" si="43">ROUND(M265*SVS_GrR_3_6,2)</f>
        <v>0</v>
      </c>
    </row>
    <row r="266" spans="1:15">
      <c r="A266" s="228">
        <v>256</v>
      </c>
      <c r="B266" s="229" t="s">
        <v>1303</v>
      </c>
      <c r="C266" s="230" t="s">
        <v>356</v>
      </c>
      <c r="D266" s="231" t="s">
        <v>1191</v>
      </c>
      <c r="E266" s="232" t="s">
        <v>698</v>
      </c>
      <c r="F266" s="233" t="s">
        <v>411</v>
      </c>
      <c r="G266" s="234" t="s">
        <v>57</v>
      </c>
      <c r="H266" s="86" t="s">
        <v>98</v>
      </c>
      <c r="I266" s="241">
        <v>49</v>
      </c>
      <c r="J266" s="138"/>
      <c r="K266" s="138"/>
      <c r="L266" s="138"/>
      <c r="M266" s="138"/>
      <c r="N266" s="138"/>
      <c r="O266" s="138"/>
    </row>
    <row r="267" spans="1:15" ht="28.5">
      <c r="A267" s="228">
        <v>257</v>
      </c>
      <c r="B267" s="229" t="s">
        <v>1303</v>
      </c>
      <c r="C267" s="230" t="s">
        <v>356</v>
      </c>
      <c r="D267" s="231" t="s">
        <v>1192</v>
      </c>
      <c r="E267" s="232" t="s">
        <v>1480</v>
      </c>
      <c r="F267" s="233" t="s">
        <v>665</v>
      </c>
      <c r="G267" s="234" t="s">
        <v>78</v>
      </c>
      <c r="H267" s="86" t="s">
        <v>98</v>
      </c>
      <c r="I267" s="236">
        <v>4.21</v>
      </c>
      <c r="J267" s="138"/>
      <c r="K267" s="138"/>
      <c r="L267" s="138"/>
      <c r="M267" s="138"/>
      <c r="N267" s="138"/>
      <c r="O267" s="138"/>
    </row>
    <row r="268" spans="1:15" ht="28.5">
      <c r="A268" s="228">
        <v>258</v>
      </c>
      <c r="B268" s="229" t="s">
        <v>1303</v>
      </c>
      <c r="C268" s="230" t="s">
        <v>784</v>
      </c>
      <c r="D268" s="231" t="s">
        <v>1193</v>
      </c>
      <c r="E268" s="232" t="s">
        <v>1008</v>
      </c>
      <c r="F268" s="233" t="s">
        <v>411</v>
      </c>
      <c r="G268" s="234" t="s">
        <v>41</v>
      </c>
      <c r="H268" s="86" t="s">
        <v>98</v>
      </c>
      <c r="I268" s="241">
        <v>18.7</v>
      </c>
      <c r="J268" s="239">
        <v>1</v>
      </c>
      <c r="K268" s="93"/>
      <c r="L268" s="94">
        <f t="shared" ref="L268:L327" si="44">I268*J268</f>
        <v>18.7</v>
      </c>
      <c r="M268" s="94">
        <f t="shared" ref="M268:M327" si="45">IFERROR(L268/K268,0)</f>
        <v>0</v>
      </c>
      <c r="N268" s="95">
        <f t="shared" ref="N268:N327" si="46">IF(O268&gt;0,O268/J268,0)</f>
        <v>0</v>
      </c>
      <c r="O268" s="94">
        <f t="shared" ref="O268:O327" si="47">ROUND(M268*SVS_GrR_3_6,2)</f>
        <v>0</v>
      </c>
    </row>
    <row r="269" spans="1:15">
      <c r="A269" s="228">
        <v>259</v>
      </c>
      <c r="B269" s="229" t="s">
        <v>1303</v>
      </c>
      <c r="C269" s="230" t="s">
        <v>784</v>
      </c>
      <c r="D269" s="231" t="s">
        <v>754</v>
      </c>
      <c r="E269" s="232" t="s">
        <v>646</v>
      </c>
      <c r="F269" s="233" t="s">
        <v>411</v>
      </c>
      <c r="G269" s="234" t="s">
        <v>365</v>
      </c>
      <c r="H269" s="86" t="s">
        <v>98</v>
      </c>
      <c r="I269" s="236">
        <v>71.12</v>
      </c>
      <c r="J269" s="239">
        <v>1</v>
      </c>
      <c r="K269" s="93"/>
      <c r="L269" s="94">
        <f t="shared" si="44"/>
        <v>71.12</v>
      </c>
      <c r="M269" s="94">
        <f t="shared" si="45"/>
        <v>0</v>
      </c>
      <c r="N269" s="95">
        <f t="shared" si="46"/>
        <v>0</v>
      </c>
      <c r="O269" s="94">
        <f t="shared" si="47"/>
        <v>0</v>
      </c>
    </row>
    <row r="270" spans="1:15">
      <c r="A270" s="228">
        <v>260</v>
      </c>
      <c r="B270" s="229" t="s">
        <v>1303</v>
      </c>
      <c r="C270" s="230" t="s">
        <v>784</v>
      </c>
      <c r="D270" s="231" t="s">
        <v>1194</v>
      </c>
      <c r="E270" s="232" t="s">
        <v>1009</v>
      </c>
      <c r="F270" s="233" t="s">
        <v>411</v>
      </c>
      <c r="G270" s="234" t="s">
        <v>43</v>
      </c>
      <c r="H270" s="86" t="s">
        <v>98</v>
      </c>
      <c r="I270" s="241">
        <v>16</v>
      </c>
      <c r="J270" s="239">
        <v>1</v>
      </c>
      <c r="K270" s="93"/>
      <c r="L270" s="94">
        <f t="shared" si="44"/>
        <v>16</v>
      </c>
      <c r="M270" s="94">
        <f t="shared" si="45"/>
        <v>0</v>
      </c>
      <c r="N270" s="95">
        <f t="shared" si="46"/>
        <v>0</v>
      </c>
      <c r="O270" s="94">
        <f t="shared" si="47"/>
        <v>0</v>
      </c>
    </row>
    <row r="271" spans="1:15">
      <c r="A271" s="228">
        <v>261</v>
      </c>
      <c r="B271" s="229" t="s">
        <v>1303</v>
      </c>
      <c r="C271" s="230" t="s">
        <v>784</v>
      </c>
      <c r="D271" s="231" t="s">
        <v>104</v>
      </c>
      <c r="E271" s="232" t="s">
        <v>1010</v>
      </c>
      <c r="F271" s="233" t="s">
        <v>411</v>
      </c>
      <c r="G271" s="234" t="s">
        <v>43</v>
      </c>
      <c r="H271" s="86" t="s">
        <v>98</v>
      </c>
      <c r="I271" s="236">
        <v>6.87</v>
      </c>
      <c r="J271" s="239">
        <v>1</v>
      </c>
      <c r="K271" s="93"/>
      <c r="L271" s="94">
        <f t="shared" si="44"/>
        <v>6.87</v>
      </c>
      <c r="M271" s="94">
        <f t="shared" si="45"/>
        <v>0</v>
      </c>
      <c r="N271" s="95">
        <f t="shared" si="46"/>
        <v>0</v>
      </c>
      <c r="O271" s="94">
        <f t="shared" si="47"/>
        <v>0</v>
      </c>
    </row>
    <row r="272" spans="1:15">
      <c r="A272" s="228">
        <v>262</v>
      </c>
      <c r="B272" s="229" t="s">
        <v>1303</v>
      </c>
      <c r="C272" s="230" t="s">
        <v>784</v>
      </c>
      <c r="D272" s="231" t="s">
        <v>755</v>
      </c>
      <c r="E272" s="232" t="s">
        <v>646</v>
      </c>
      <c r="F272" s="233" t="s">
        <v>411</v>
      </c>
      <c r="G272" s="234" t="s">
        <v>365</v>
      </c>
      <c r="H272" s="86" t="s">
        <v>98</v>
      </c>
      <c r="I272" s="236">
        <v>71.12</v>
      </c>
      <c r="J272" s="239">
        <v>1</v>
      </c>
      <c r="K272" s="93"/>
      <c r="L272" s="94">
        <f t="shared" si="44"/>
        <v>71.12</v>
      </c>
      <c r="M272" s="94">
        <f t="shared" si="45"/>
        <v>0</v>
      </c>
      <c r="N272" s="95">
        <f t="shared" si="46"/>
        <v>0</v>
      </c>
      <c r="O272" s="94">
        <f t="shared" si="47"/>
        <v>0</v>
      </c>
    </row>
    <row r="273" spans="1:15">
      <c r="A273" s="228">
        <v>263</v>
      </c>
      <c r="B273" s="229" t="s">
        <v>1303</v>
      </c>
      <c r="C273" s="230" t="s">
        <v>784</v>
      </c>
      <c r="D273" s="231" t="s">
        <v>1195</v>
      </c>
      <c r="E273" s="232" t="s">
        <v>1011</v>
      </c>
      <c r="F273" s="233" t="s">
        <v>411</v>
      </c>
      <c r="G273" s="234" t="s">
        <v>43</v>
      </c>
      <c r="H273" s="86" t="s">
        <v>98</v>
      </c>
      <c r="I273" s="241">
        <v>12.4</v>
      </c>
      <c r="J273" s="239">
        <v>1</v>
      </c>
      <c r="K273" s="93"/>
      <c r="L273" s="94">
        <f t="shared" si="44"/>
        <v>12.4</v>
      </c>
      <c r="M273" s="94">
        <f t="shared" si="45"/>
        <v>0</v>
      </c>
      <c r="N273" s="95">
        <f t="shared" si="46"/>
        <v>0</v>
      </c>
      <c r="O273" s="94">
        <f t="shared" si="47"/>
        <v>0</v>
      </c>
    </row>
    <row r="274" spans="1:15">
      <c r="A274" s="228">
        <v>264</v>
      </c>
      <c r="B274" s="229" t="s">
        <v>1303</v>
      </c>
      <c r="C274" s="230" t="s">
        <v>784</v>
      </c>
      <c r="D274" s="231" t="s">
        <v>104</v>
      </c>
      <c r="E274" s="232" t="s">
        <v>1012</v>
      </c>
      <c r="F274" s="233" t="s">
        <v>411</v>
      </c>
      <c r="G274" s="234" t="s">
        <v>43</v>
      </c>
      <c r="H274" s="86" t="s">
        <v>98</v>
      </c>
      <c r="I274" s="236">
        <v>8.4600000000000009</v>
      </c>
      <c r="J274" s="239">
        <v>1</v>
      </c>
      <c r="K274" s="93"/>
      <c r="L274" s="94">
        <f t="shared" si="44"/>
        <v>8.4600000000000009</v>
      </c>
      <c r="M274" s="94">
        <f t="shared" si="45"/>
        <v>0</v>
      </c>
      <c r="N274" s="95">
        <f t="shared" si="46"/>
        <v>0</v>
      </c>
      <c r="O274" s="94">
        <f t="shared" si="47"/>
        <v>0</v>
      </c>
    </row>
    <row r="275" spans="1:15">
      <c r="A275" s="228">
        <v>265</v>
      </c>
      <c r="B275" s="229" t="s">
        <v>1303</v>
      </c>
      <c r="C275" s="230" t="s">
        <v>784</v>
      </c>
      <c r="D275" s="231" t="s">
        <v>756</v>
      </c>
      <c r="E275" s="232" t="s">
        <v>646</v>
      </c>
      <c r="F275" s="233" t="s">
        <v>411</v>
      </c>
      <c r="G275" s="234" t="s">
        <v>365</v>
      </c>
      <c r="H275" s="86" t="s">
        <v>98</v>
      </c>
      <c r="I275" s="236">
        <v>71.12</v>
      </c>
      <c r="J275" s="239">
        <v>1</v>
      </c>
      <c r="K275" s="93"/>
      <c r="L275" s="94">
        <f t="shared" si="44"/>
        <v>71.12</v>
      </c>
      <c r="M275" s="94">
        <f t="shared" si="45"/>
        <v>0</v>
      </c>
      <c r="N275" s="95">
        <f t="shared" si="46"/>
        <v>0</v>
      </c>
      <c r="O275" s="94">
        <f t="shared" si="47"/>
        <v>0</v>
      </c>
    </row>
    <row r="276" spans="1:15">
      <c r="A276" s="228">
        <v>266</v>
      </c>
      <c r="B276" s="229" t="s">
        <v>1303</v>
      </c>
      <c r="C276" s="230" t="s">
        <v>784</v>
      </c>
      <c r="D276" s="231" t="s">
        <v>1196</v>
      </c>
      <c r="E276" s="232" t="s">
        <v>1013</v>
      </c>
      <c r="F276" s="233" t="s">
        <v>411</v>
      </c>
      <c r="G276" s="234" t="s">
        <v>43</v>
      </c>
      <c r="H276" s="86" t="s">
        <v>98</v>
      </c>
      <c r="I276" s="236">
        <v>15.04</v>
      </c>
      <c r="J276" s="239">
        <v>1</v>
      </c>
      <c r="K276" s="93"/>
      <c r="L276" s="94">
        <f t="shared" si="44"/>
        <v>15.04</v>
      </c>
      <c r="M276" s="94">
        <f t="shared" si="45"/>
        <v>0</v>
      </c>
      <c r="N276" s="95">
        <f t="shared" si="46"/>
        <v>0</v>
      </c>
      <c r="O276" s="94">
        <f t="shared" si="47"/>
        <v>0</v>
      </c>
    </row>
    <row r="277" spans="1:15">
      <c r="A277" s="228">
        <v>267</v>
      </c>
      <c r="B277" s="229" t="s">
        <v>1303</v>
      </c>
      <c r="C277" s="230" t="s">
        <v>784</v>
      </c>
      <c r="D277" s="231" t="s">
        <v>104</v>
      </c>
      <c r="E277" s="232" t="s">
        <v>1014</v>
      </c>
      <c r="F277" s="233" t="s">
        <v>411</v>
      </c>
      <c r="G277" s="234" t="s">
        <v>43</v>
      </c>
      <c r="H277" s="86" t="s">
        <v>98</v>
      </c>
      <c r="I277" s="236">
        <v>7.91</v>
      </c>
      <c r="J277" s="239">
        <v>1</v>
      </c>
      <c r="K277" s="93"/>
      <c r="L277" s="94">
        <f t="shared" si="44"/>
        <v>7.91</v>
      </c>
      <c r="M277" s="94">
        <f t="shared" si="45"/>
        <v>0</v>
      </c>
      <c r="N277" s="95">
        <f t="shared" si="46"/>
        <v>0</v>
      </c>
      <c r="O277" s="94">
        <f t="shared" si="47"/>
        <v>0</v>
      </c>
    </row>
    <row r="278" spans="1:15">
      <c r="A278" s="228">
        <v>268</v>
      </c>
      <c r="B278" s="229" t="s">
        <v>1303</v>
      </c>
      <c r="C278" s="230" t="s">
        <v>784</v>
      </c>
      <c r="D278" s="231" t="s">
        <v>757</v>
      </c>
      <c r="E278" s="232" t="s">
        <v>646</v>
      </c>
      <c r="F278" s="233" t="s">
        <v>411</v>
      </c>
      <c r="G278" s="234" t="s">
        <v>365</v>
      </c>
      <c r="H278" s="86" t="s">
        <v>98</v>
      </c>
      <c r="I278" s="236">
        <v>71.12</v>
      </c>
      <c r="J278" s="239">
        <v>1</v>
      </c>
      <c r="K278" s="93"/>
      <c r="L278" s="94">
        <f t="shared" si="44"/>
        <v>71.12</v>
      </c>
      <c r="M278" s="94">
        <f t="shared" si="45"/>
        <v>0</v>
      </c>
      <c r="N278" s="95">
        <f t="shared" si="46"/>
        <v>0</v>
      </c>
      <c r="O278" s="94">
        <f t="shared" si="47"/>
        <v>0</v>
      </c>
    </row>
    <row r="279" spans="1:15">
      <c r="A279" s="228">
        <v>269</v>
      </c>
      <c r="B279" s="229" t="s">
        <v>1303</v>
      </c>
      <c r="C279" s="230" t="s">
        <v>784</v>
      </c>
      <c r="D279" s="231" t="s">
        <v>1197</v>
      </c>
      <c r="E279" s="232" t="s">
        <v>1015</v>
      </c>
      <c r="F279" s="233" t="s">
        <v>411</v>
      </c>
      <c r="G279" s="234" t="s">
        <v>43</v>
      </c>
      <c r="H279" s="86" t="s">
        <v>98</v>
      </c>
      <c r="I279" s="241">
        <v>15.8</v>
      </c>
      <c r="J279" s="239">
        <v>1</v>
      </c>
      <c r="K279" s="93"/>
      <c r="L279" s="94">
        <f t="shared" si="44"/>
        <v>15.8</v>
      </c>
      <c r="M279" s="94">
        <f t="shared" si="45"/>
        <v>0</v>
      </c>
      <c r="N279" s="95">
        <f t="shared" si="46"/>
        <v>0</v>
      </c>
      <c r="O279" s="94">
        <f t="shared" si="47"/>
        <v>0</v>
      </c>
    </row>
    <row r="280" spans="1:15">
      <c r="A280" s="228">
        <v>270</v>
      </c>
      <c r="B280" s="229" t="s">
        <v>1303</v>
      </c>
      <c r="C280" s="230" t="s">
        <v>784</v>
      </c>
      <c r="D280" s="231" t="s">
        <v>104</v>
      </c>
      <c r="E280" s="232" t="s">
        <v>1016</v>
      </c>
      <c r="F280" s="233" t="s">
        <v>411</v>
      </c>
      <c r="G280" s="234" t="s">
        <v>43</v>
      </c>
      <c r="H280" s="86" t="s">
        <v>98</v>
      </c>
      <c r="I280" s="236">
        <v>7.15</v>
      </c>
      <c r="J280" s="239">
        <v>1</v>
      </c>
      <c r="K280" s="93"/>
      <c r="L280" s="94">
        <f t="shared" si="44"/>
        <v>7.15</v>
      </c>
      <c r="M280" s="94">
        <f t="shared" si="45"/>
        <v>0</v>
      </c>
      <c r="N280" s="95">
        <f t="shared" si="46"/>
        <v>0</v>
      </c>
      <c r="O280" s="94">
        <f t="shared" si="47"/>
        <v>0</v>
      </c>
    </row>
    <row r="281" spans="1:15">
      <c r="A281" s="228">
        <v>271</v>
      </c>
      <c r="B281" s="229" t="s">
        <v>1303</v>
      </c>
      <c r="C281" s="230" t="s">
        <v>784</v>
      </c>
      <c r="D281" s="231" t="s">
        <v>758</v>
      </c>
      <c r="E281" s="232" t="s">
        <v>646</v>
      </c>
      <c r="F281" s="233" t="s">
        <v>411</v>
      </c>
      <c r="G281" s="234" t="s">
        <v>365</v>
      </c>
      <c r="H281" s="86" t="s">
        <v>98</v>
      </c>
      <c r="I281" s="236">
        <v>71.12</v>
      </c>
      <c r="J281" s="239">
        <v>1</v>
      </c>
      <c r="K281" s="93"/>
      <c r="L281" s="94">
        <f t="shared" si="44"/>
        <v>71.12</v>
      </c>
      <c r="M281" s="94">
        <f t="shared" si="45"/>
        <v>0</v>
      </c>
      <c r="N281" s="95">
        <f t="shared" si="46"/>
        <v>0</v>
      </c>
      <c r="O281" s="94">
        <f t="shared" si="47"/>
        <v>0</v>
      </c>
    </row>
    <row r="282" spans="1:15">
      <c r="A282" s="228">
        <v>272</v>
      </c>
      <c r="B282" s="229" t="s">
        <v>1303</v>
      </c>
      <c r="C282" s="230" t="s">
        <v>784</v>
      </c>
      <c r="D282" s="231" t="s">
        <v>1198</v>
      </c>
      <c r="E282" s="232" t="s">
        <v>1017</v>
      </c>
      <c r="F282" s="233" t="s">
        <v>411</v>
      </c>
      <c r="G282" s="234" t="s">
        <v>43</v>
      </c>
      <c r="H282" s="86" t="s">
        <v>98</v>
      </c>
      <c r="I282" s="236">
        <v>16.149999999999999</v>
      </c>
      <c r="J282" s="239">
        <v>1</v>
      </c>
      <c r="K282" s="93"/>
      <c r="L282" s="94">
        <f t="shared" si="44"/>
        <v>16.149999999999999</v>
      </c>
      <c r="M282" s="94">
        <f t="shared" si="45"/>
        <v>0</v>
      </c>
      <c r="N282" s="95">
        <f t="shared" si="46"/>
        <v>0</v>
      </c>
      <c r="O282" s="94">
        <f t="shared" si="47"/>
        <v>0</v>
      </c>
    </row>
    <row r="283" spans="1:15">
      <c r="A283" s="228">
        <v>273</v>
      </c>
      <c r="B283" s="229" t="s">
        <v>1303</v>
      </c>
      <c r="C283" s="230" t="s">
        <v>784</v>
      </c>
      <c r="D283" s="231" t="s">
        <v>104</v>
      </c>
      <c r="E283" s="232" t="s">
        <v>1018</v>
      </c>
      <c r="F283" s="233" t="s">
        <v>411</v>
      </c>
      <c r="G283" s="234" t="s">
        <v>43</v>
      </c>
      <c r="H283" s="86" t="s">
        <v>98</v>
      </c>
      <c r="I283" s="241">
        <v>6.8</v>
      </c>
      <c r="J283" s="239">
        <v>1</v>
      </c>
      <c r="K283" s="93"/>
      <c r="L283" s="94">
        <f t="shared" si="44"/>
        <v>6.8</v>
      </c>
      <c r="M283" s="94">
        <f t="shared" si="45"/>
        <v>0</v>
      </c>
      <c r="N283" s="95">
        <f t="shared" si="46"/>
        <v>0</v>
      </c>
      <c r="O283" s="94">
        <f t="shared" si="47"/>
        <v>0</v>
      </c>
    </row>
    <row r="284" spans="1:15">
      <c r="A284" s="228">
        <v>274</v>
      </c>
      <c r="B284" s="229" t="s">
        <v>1303</v>
      </c>
      <c r="C284" s="230" t="s">
        <v>784</v>
      </c>
      <c r="D284" s="231" t="s">
        <v>759</v>
      </c>
      <c r="E284" s="232" t="s">
        <v>646</v>
      </c>
      <c r="F284" s="233" t="s">
        <v>778</v>
      </c>
      <c r="G284" s="234" t="s">
        <v>365</v>
      </c>
      <c r="H284" s="86" t="s">
        <v>98</v>
      </c>
      <c r="I284" s="236">
        <v>91.19</v>
      </c>
      <c r="J284" s="239">
        <v>1</v>
      </c>
      <c r="K284" s="93"/>
      <c r="L284" s="94">
        <f t="shared" si="44"/>
        <v>91.19</v>
      </c>
      <c r="M284" s="94">
        <f t="shared" si="45"/>
        <v>0</v>
      </c>
      <c r="N284" s="95">
        <f t="shared" si="46"/>
        <v>0</v>
      </c>
      <c r="O284" s="94">
        <f t="shared" si="47"/>
        <v>0</v>
      </c>
    </row>
    <row r="285" spans="1:15">
      <c r="A285" s="228">
        <v>275</v>
      </c>
      <c r="B285" s="229" t="s">
        <v>1303</v>
      </c>
      <c r="C285" s="230" t="s">
        <v>784</v>
      </c>
      <c r="D285" s="231" t="s">
        <v>760</v>
      </c>
      <c r="E285" s="232" t="s">
        <v>646</v>
      </c>
      <c r="F285" s="233" t="s">
        <v>778</v>
      </c>
      <c r="G285" s="234" t="s">
        <v>365</v>
      </c>
      <c r="H285" s="86" t="s">
        <v>98</v>
      </c>
      <c r="I285" s="236">
        <v>71.98</v>
      </c>
      <c r="J285" s="239">
        <v>1</v>
      </c>
      <c r="K285" s="93"/>
      <c r="L285" s="94">
        <f t="shared" si="44"/>
        <v>71.98</v>
      </c>
      <c r="M285" s="94">
        <f t="shared" si="45"/>
        <v>0</v>
      </c>
      <c r="N285" s="95">
        <f t="shared" si="46"/>
        <v>0</v>
      </c>
      <c r="O285" s="94">
        <f t="shared" si="47"/>
        <v>0</v>
      </c>
    </row>
    <row r="286" spans="1:15">
      <c r="A286" s="228">
        <v>276</v>
      </c>
      <c r="B286" s="229" t="s">
        <v>1303</v>
      </c>
      <c r="C286" s="230" t="s">
        <v>784</v>
      </c>
      <c r="D286" s="231" t="s">
        <v>1199</v>
      </c>
      <c r="E286" s="232" t="s">
        <v>1019</v>
      </c>
      <c r="F286" s="233" t="s">
        <v>778</v>
      </c>
      <c r="G286" s="234" t="s">
        <v>43</v>
      </c>
      <c r="H286" s="86" t="s">
        <v>98</v>
      </c>
      <c r="I286" s="236">
        <v>19.079999999999998</v>
      </c>
      <c r="J286" s="239">
        <v>1</v>
      </c>
      <c r="K286" s="93"/>
      <c r="L286" s="94">
        <f t="shared" si="44"/>
        <v>19.079999999999998</v>
      </c>
      <c r="M286" s="94">
        <f t="shared" si="45"/>
        <v>0</v>
      </c>
      <c r="N286" s="95">
        <f t="shared" si="46"/>
        <v>0</v>
      </c>
      <c r="O286" s="94">
        <f t="shared" si="47"/>
        <v>0</v>
      </c>
    </row>
    <row r="287" spans="1:15">
      <c r="A287" s="228">
        <v>277</v>
      </c>
      <c r="B287" s="229" t="s">
        <v>1303</v>
      </c>
      <c r="C287" s="230" t="s">
        <v>784</v>
      </c>
      <c r="D287" s="231" t="s">
        <v>761</v>
      </c>
      <c r="E287" s="232" t="s">
        <v>646</v>
      </c>
      <c r="F287" s="233" t="s">
        <v>778</v>
      </c>
      <c r="G287" s="234" t="s">
        <v>365</v>
      </c>
      <c r="H287" s="86" t="s">
        <v>98</v>
      </c>
      <c r="I287" s="241">
        <v>72.5</v>
      </c>
      <c r="J287" s="239">
        <v>1</v>
      </c>
      <c r="K287" s="93"/>
      <c r="L287" s="94">
        <f t="shared" si="44"/>
        <v>72.5</v>
      </c>
      <c r="M287" s="94">
        <f t="shared" si="45"/>
        <v>0</v>
      </c>
      <c r="N287" s="95">
        <f t="shared" si="46"/>
        <v>0</v>
      </c>
      <c r="O287" s="94">
        <f t="shared" si="47"/>
        <v>0</v>
      </c>
    </row>
    <row r="288" spans="1:15">
      <c r="A288" s="228">
        <v>278</v>
      </c>
      <c r="B288" s="229" t="s">
        <v>1303</v>
      </c>
      <c r="C288" s="230" t="s">
        <v>784</v>
      </c>
      <c r="D288" s="231" t="s">
        <v>1200</v>
      </c>
      <c r="E288" s="232" t="s">
        <v>1020</v>
      </c>
      <c r="F288" s="233" t="s">
        <v>778</v>
      </c>
      <c r="G288" s="234" t="s">
        <v>43</v>
      </c>
      <c r="H288" s="86" t="s">
        <v>98</v>
      </c>
      <c r="I288" s="236">
        <v>18.47</v>
      </c>
      <c r="J288" s="239">
        <v>1</v>
      </c>
      <c r="K288" s="93"/>
      <c r="L288" s="94">
        <f t="shared" si="44"/>
        <v>18.47</v>
      </c>
      <c r="M288" s="94">
        <f t="shared" si="45"/>
        <v>0</v>
      </c>
      <c r="N288" s="95">
        <f t="shared" si="46"/>
        <v>0</v>
      </c>
      <c r="O288" s="94">
        <f t="shared" si="47"/>
        <v>0</v>
      </c>
    </row>
    <row r="289" spans="1:15">
      <c r="A289" s="228">
        <v>279</v>
      </c>
      <c r="B289" s="229" t="s">
        <v>1303</v>
      </c>
      <c r="C289" s="230" t="s">
        <v>784</v>
      </c>
      <c r="D289" s="231" t="s">
        <v>762</v>
      </c>
      <c r="E289" s="232" t="s">
        <v>646</v>
      </c>
      <c r="F289" s="233" t="s">
        <v>778</v>
      </c>
      <c r="G289" s="234" t="s">
        <v>365</v>
      </c>
      <c r="H289" s="86" t="s">
        <v>98</v>
      </c>
      <c r="I289" s="241">
        <v>114.89</v>
      </c>
      <c r="J289" s="239">
        <v>1</v>
      </c>
      <c r="K289" s="93"/>
      <c r="L289" s="94">
        <f t="shared" si="44"/>
        <v>114.89</v>
      </c>
      <c r="M289" s="94">
        <f t="shared" si="45"/>
        <v>0</v>
      </c>
      <c r="N289" s="95">
        <f t="shared" si="46"/>
        <v>0</v>
      </c>
      <c r="O289" s="94">
        <f t="shared" si="47"/>
        <v>0</v>
      </c>
    </row>
    <row r="290" spans="1:15">
      <c r="A290" s="228">
        <v>280</v>
      </c>
      <c r="B290" s="229" t="s">
        <v>1303</v>
      </c>
      <c r="C290" s="230" t="s">
        <v>784</v>
      </c>
      <c r="D290" s="231" t="s">
        <v>1201</v>
      </c>
      <c r="E290" s="232" t="s">
        <v>15</v>
      </c>
      <c r="F290" s="233" t="s">
        <v>778</v>
      </c>
      <c r="G290" s="234" t="s">
        <v>41</v>
      </c>
      <c r="H290" s="86" t="s">
        <v>98</v>
      </c>
      <c r="I290" s="236">
        <v>30.78</v>
      </c>
      <c r="J290" s="239">
        <v>1</v>
      </c>
      <c r="K290" s="93"/>
      <c r="L290" s="94">
        <f t="shared" si="44"/>
        <v>30.78</v>
      </c>
      <c r="M290" s="94">
        <f t="shared" si="45"/>
        <v>0</v>
      </c>
      <c r="N290" s="95">
        <f t="shared" si="46"/>
        <v>0</v>
      </c>
      <c r="O290" s="94">
        <f t="shared" si="47"/>
        <v>0</v>
      </c>
    </row>
    <row r="291" spans="1:15">
      <c r="A291" s="228">
        <v>281</v>
      </c>
      <c r="B291" s="229" t="s">
        <v>1303</v>
      </c>
      <c r="C291" s="230" t="s">
        <v>784</v>
      </c>
      <c r="D291" s="231" t="s">
        <v>1202</v>
      </c>
      <c r="E291" s="232" t="s">
        <v>646</v>
      </c>
      <c r="F291" s="233" t="s">
        <v>778</v>
      </c>
      <c r="G291" s="234" t="s">
        <v>365</v>
      </c>
      <c r="H291" s="86" t="s">
        <v>98</v>
      </c>
      <c r="I291" s="241">
        <v>87.6</v>
      </c>
      <c r="J291" s="239">
        <v>1</v>
      </c>
      <c r="K291" s="93"/>
      <c r="L291" s="94">
        <f t="shared" si="44"/>
        <v>87.6</v>
      </c>
      <c r="M291" s="94">
        <f t="shared" si="45"/>
        <v>0</v>
      </c>
      <c r="N291" s="95">
        <f t="shared" si="46"/>
        <v>0</v>
      </c>
      <c r="O291" s="94">
        <f t="shared" si="47"/>
        <v>0</v>
      </c>
    </row>
    <row r="292" spans="1:15">
      <c r="A292" s="228">
        <v>282</v>
      </c>
      <c r="B292" s="229" t="s">
        <v>1303</v>
      </c>
      <c r="C292" s="230" t="s">
        <v>784</v>
      </c>
      <c r="D292" s="231" t="s">
        <v>1203</v>
      </c>
      <c r="E292" s="232" t="s">
        <v>1021</v>
      </c>
      <c r="F292" s="233" t="s">
        <v>778</v>
      </c>
      <c r="G292" s="234" t="s">
        <v>43</v>
      </c>
      <c r="H292" s="86" t="s">
        <v>98</v>
      </c>
      <c r="I292" s="236">
        <v>28.21</v>
      </c>
      <c r="J292" s="239">
        <v>1</v>
      </c>
      <c r="K292" s="93"/>
      <c r="L292" s="94">
        <f t="shared" si="44"/>
        <v>28.21</v>
      </c>
      <c r="M292" s="94">
        <f t="shared" si="45"/>
        <v>0</v>
      </c>
      <c r="N292" s="95">
        <f t="shared" si="46"/>
        <v>0</v>
      </c>
      <c r="O292" s="94">
        <f t="shared" si="47"/>
        <v>0</v>
      </c>
    </row>
    <row r="293" spans="1:15">
      <c r="A293" s="228">
        <v>283</v>
      </c>
      <c r="B293" s="229" t="s">
        <v>1303</v>
      </c>
      <c r="C293" s="230" t="s">
        <v>784</v>
      </c>
      <c r="D293" s="231" t="s">
        <v>1204</v>
      </c>
      <c r="E293" s="232" t="s">
        <v>646</v>
      </c>
      <c r="F293" s="233" t="s">
        <v>411</v>
      </c>
      <c r="G293" s="234" t="s">
        <v>365</v>
      </c>
      <c r="H293" s="86" t="s">
        <v>98</v>
      </c>
      <c r="I293" s="241">
        <v>85.07</v>
      </c>
      <c r="J293" s="239">
        <v>1</v>
      </c>
      <c r="K293" s="93"/>
      <c r="L293" s="94">
        <f t="shared" si="44"/>
        <v>85.07</v>
      </c>
      <c r="M293" s="94">
        <f t="shared" si="45"/>
        <v>0</v>
      </c>
      <c r="N293" s="95">
        <f t="shared" si="46"/>
        <v>0</v>
      </c>
      <c r="O293" s="94">
        <f t="shared" si="47"/>
        <v>0</v>
      </c>
    </row>
    <row r="294" spans="1:15">
      <c r="A294" s="228">
        <v>284</v>
      </c>
      <c r="B294" s="229" t="s">
        <v>1303</v>
      </c>
      <c r="C294" s="230" t="s">
        <v>784</v>
      </c>
      <c r="D294" s="231" t="s">
        <v>1205</v>
      </c>
      <c r="E294" s="232" t="s">
        <v>646</v>
      </c>
      <c r="F294" s="233" t="s">
        <v>361</v>
      </c>
      <c r="G294" s="234" t="s">
        <v>365</v>
      </c>
      <c r="H294" s="86" t="s">
        <v>98</v>
      </c>
      <c r="I294" s="241">
        <v>85.07</v>
      </c>
      <c r="J294" s="239">
        <v>1</v>
      </c>
      <c r="K294" s="93"/>
      <c r="L294" s="94">
        <f t="shared" si="44"/>
        <v>85.07</v>
      </c>
      <c r="M294" s="94">
        <f t="shared" si="45"/>
        <v>0</v>
      </c>
      <c r="N294" s="95">
        <f t="shared" si="46"/>
        <v>0</v>
      </c>
      <c r="O294" s="94">
        <f t="shared" si="47"/>
        <v>0</v>
      </c>
    </row>
    <row r="295" spans="1:15">
      <c r="A295" s="228">
        <v>285</v>
      </c>
      <c r="B295" s="229" t="s">
        <v>1303</v>
      </c>
      <c r="C295" s="230" t="s">
        <v>784</v>
      </c>
      <c r="D295" s="231" t="s">
        <v>1206</v>
      </c>
      <c r="E295" s="232" t="s">
        <v>923</v>
      </c>
      <c r="F295" s="233" t="s">
        <v>361</v>
      </c>
      <c r="G295" s="234" t="s">
        <v>365</v>
      </c>
      <c r="H295" s="86" t="s">
        <v>98</v>
      </c>
      <c r="I295" s="236">
        <v>81.319999999999993</v>
      </c>
      <c r="J295" s="239">
        <v>1</v>
      </c>
      <c r="K295" s="93"/>
      <c r="L295" s="94">
        <f t="shared" si="44"/>
        <v>81.319999999999993</v>
      </c>
      <c r="M295" s="94">
        <f t="shared" si="45"/>
        <v>0</v>
      </c>
      <c r="N295" s="95">
        <f t="shared" si="46"/>
        <v>0</v>
      </c>
      <c r="O295" s="94">
        <f t="shared" si="47"/>
        <v>0</v>
      </c>
    </row>
    <row r="296" spans="1:15">
      <c r="A296" s="228">
        <v>286</v>
      </c>
      <c r="B296" s="229" t="s">
        <v>1303</v>
      </c>
      <c r="C296" s="230" t="s">
        <v>784</v>
      </c>
      <c r="D296" s="231" t="s">
        <v>1207</v>
      </c>
      <c r="E296" s="232" t="s">
        <v>1022</v>
      </c>
      <c r="F296" s="233" t="s">
        <v>361</v>
      </c>
      <c r="G296" s="234" t="s">
        <v>43</v>
      </c>
      <c r="H296" s="86" t="s">
        <v>98</v>
      </c>
      <c r="I296" s="236">
        <v>25.65</v>
      </c>
      <c r="J296" s="239">
        <v>1</v>
      </c>
      <c r="K296" s="93"/>
      <c r="L296" s="94">
        <f t="shared" si="44"/>
        <v>25.65</v>
      </c>
      <c r="M296" s="94">
        <f t="shared" si="45"/>
        <v>0</v>
      </c>
      <c r="N296" s="95">
        <f t="shared" si="46"/>
        <v>0</v>
      </c>
      <c r="O296" s="94">
        <f t="shared" si="47"/>
        <v>0</v>
      </c>
    </row>
    <row r="297" spans="1:15">
      <c r="A297" s="228">
        <v>287</v>
      </c>
      <c r="B297" s="229" t="s">
        <v>1303</v>
      </c>
      <c r="C297" s="230" t="s">
        <v>784</v>
      </c>
      <c r="D297" s="231" t="s">
        <v>104</v>
      </c>
      <c r="E297" s="232" t="s">
        <v>1023</v>
      </c>
      <c r="F297" s="233" t="s">
        <v>1258</v>
      </c>
      <c r="G297" s="234" t="s">
        <v>43</v>
      </c>
      <c r="H297" s="86" t="s">
        <v>98</v>
      </c>
      <c r="I297" s="241">
        <v>6.5</v>
      </c>
      <c r="J297" s="239">
        <v>1</v>
      </c>
      <c r="K297" s="93"/>
      <c r="L297" s="94">
        <f t="shared" si="44"/>
        <v>6.5</v>
      </c>
      <c r="M297" s="94">
        <f t="shared" si="45"/>
        <v>0</v>
      </c>
      <c r="N297" s="95">
        <f t="shared" si="46"/>
        <v>0</v>
      </c>
      <c r="O297" s="94">
        <f t="shared" si="47"/>
        <v>0</v>
      </c>
    </row>
    <row r="298" spans="1:15">
      <c r="A298" s="228">
        <v>288</v>
      </c>
      <c r="B298" s="229" t="s">
        <v>1303</v>
      </c>
      <c r="C298" s="230" t="s">
        <v>784</v>
      </c>
      <c r="D298" s="231" t="s">
        <v>1208</v>
      </c>
      <c r="E298" s="232" t="s">
        <v>646</v>
      </c>
      <c r="F298" s="233" t="s">
        <v>361</v>
      </c>
      <c r="G298" s="234" t="s">
        <v>365</v>
      </c>
      <c r="H298" s="86" t="s">
        <v>98</v>
      </c>
      <c r="I298" s="236">
        <v>63.89</v>
      </c>
      <c r="J298" s="239">
        <v>1</v>
      </c>
      <c r="K298" s="93"/>
      <c r="L298" s="94">
        <f t="shared" si="44"/>
        <v>63.89</v>
      </c>
      <c r="M298" s="94">
        <f t="shared" si="45"/>
        <v>0</v>
      </c>
      <c r="N298" s="95">
        <f t="shared" si="46"/>
        <v>0</v>
      </c>
      <c r="O298" s="94">
        <f t="shared" si="47"/>
        <v>0</v>
      </c>
    </row>
    <row r="299" spans="1:15">
      <c r="A299" s="228">
        <v>289</v>
      </c>
      <c r="B299" s="229" t="s">
        <v>1303</v>
      </c>
      <c r="C299" s="230" t="s">
        <v>784</v>
      </c>
      <c r="D299" s="231" t="s">
        <v>1209</v>
      </c>
      <c r="E299" s="232" t="s">
        <v>1024</v>
      </c>
      <c r="F299" s="233" t="s">
        <v>361</v>
      </c>
      <c r="G299" s="234" t="s">
        <v>43</v>
      </c>
      <c r="H299" s="86" t="s">
        <v>98</v>
      </c>
      <c r="I299" s="236">
        <v>19.940000000000001</v>
      </c>
      <c r="J299" s="239">
        <v>1</v>
      </c>
      <c r="K299" s="93"/>
      <c r="L299" s="94">
        <f t="shared" si="44"/>
        <v>19.940000000000001</v>
      </c>
      <c r="M299" s="94">
        <f t="shared" si="45"/>
        <v>0</v>
      </c>
      <c r="N299" s="95">
        <f t="shared" si="46"/>
        <v>0</v>
      </c>
      <c r="O299" s="94">
        <f t="shared" si="47"/>
        <v>0</v>
      </c>
    </row>
    <row r="300" spans="1:15">
      <c r="A300" s="228">
        <v>290</v>
      </c>
      <c r="B300" s="229" t="s">
        <v>1303</v>
      </c>
      <c r="C300" s="230" t="s">
        <v>784</v>
      </c>
      <c r="D300" s="231" t="s">
        <v>104</v>
      </c>
      <c r="E300" s="232" t="s">
        <v>1025</v>
      </c>
      <c r="F300" s="233" t="s">
        <v>1258</v>
      </c>
      <c r="G300" s="234" t="s">
        <v>43</v>
      </c>
      <c r="H300" s="86" t="s">
        <v>98</v>
      </c>
      <c r="I300" s="241">
        <v>6.5</v>
      </c>
      <c r="J300" s="239">
        <v>1</v>
      </c>
      <c r="K300" s="93"/>
      <c r="L300" s="94">
        <f t="shared" si="44"/>
        <v>6.5</v>
      </c>
      <c r="M300" s="94">
        <f t="shared" si="45"/>
        <v>0</v>
      </c>
      <c r="N300" s="95">
        <f t="shared" si="46"/>
        <v>0</v>
      </c>
      <c r="O300" s="94">
        <f t="shared" si="47"/>
        <v>0</v>
      </c>
    </row>
    <row r="301" spans="1:15">
      <c r="A301" s="228">
        <v>291</v>
      </c>
      <c r="B301" s="229" t="s">
        <v>1303</v>
      </c>
      <c r="C301" s="230" t="s">
        <v>784</v>
      </c>
      <c r="D301" s="231" t="s">
        <v>1210</v>
      </c>
      <c r="E301" s="232" t="s">
        <v>646</v>
      </c>
      <c r="F301" s="233" t="s">
        <v>361</v>
      </c>
      <c r="G301" s="234" t="s">
        <v>365</v>
      </c>
      <c r="H301" s="86" t="s">
        <v>98</v>
      </c>
      <c r="I301" s="236">
        <v>64.37</v>
      </c>
      <c r="J301" s="239">
        <v>1</v>
      </c>
      <c r="K301" s="93"/>
      <c r="L301" s="94">
        <f t="shared" si="44"/>
        <v>64.37</v>
      </c>
      <c r="M301" s="94">
        <f t="shared" si="45"/>
        <v>0</v>
      </c>
      <c r="N301" s="95">
        <f t="shared" si="46"/>
        <v>0</v>
      </c>
      <c r="O301" s="94">
        <f t="shared" si="47"/>
        <v>0</v>
      </c>
    </row>
    <row r="302" spans="1:15">
      <c r="A302" s="228">
        <v>292</v>
      </c>
      <c r="B302" s="229" t="s">
        <v>1303</v>
      </c>
      <c r="C302" s="230" t="s">
        <v>784</v>
      </c>
      <c r="D302" s="231" t="s">
        <v>1211</v>
      </c>
      <c r="E302" s="232" t="s">
        <v>1026</v>
      </c>
      <c r="F302" s="233" t="s">
        <v>361</v>
      </c>
      <c r="G302" s="234" t="s">
        <v>43</v>
      </c>
      <c r="H302" s="86" t="s">
        <v>98</v>
      </c>
      <c r="I302" s="236">
        <v>19.809999999999999</v>
      </c>
      <c r="J302" s="239">
        <v>1</v>
      </c>
      <c r="K302" s="93"/>
      <c r="L302" s="94">
        <f t="shared" si="44"/>
        <v>19.809999999999999</v>
      </c>
      <c r="M302" s="94">
        <f t="shared" si="45"/>
        <v>0</v>
      </c>
      <c r="N302" s="95">
        <f t="shared" si="46"/>
        <v>0</v>
      </c>
      <c r="O302" s="94">
        <f t="shared" si="47"/>
        <v>0</v>
      </c>
    </row>
    <row r="303" spans="1:15">
      <c r="A303" s="228">
        <v>293</v>
      </c>
      <c r="B303" s="229" t="s">
        <v>1303</v>
      </c>
      <c r="C303" s="230" t="s">
        <v>784</v>
      </c>
      <c r="D303" s="231" t="s">
        <v>104</v>
      </c>
      <c r="E303" s="232" t="s">
        <v>1027</v>
      </c>
      <c r="F303" s="233" t="s">
        <v>1258</v>
      </c>
      <c r="G303" s="234" t="s">
        <v>43</v>
      </c>
      <c r="H303" s="86" t="s">
        <v>98</v>
      </c>
      <c r="I303" s="241">
        <v>6.5</v>
      </c>
      <c r="J303" s="239">
        <v>1</v>
      </c>
      <c r="K303" s="93"/>
      <c r="L303" s="94">
        <f t="shared" si="44"/>
        <v>6.5</v>
      </c>
      <c r="M303" s="94">
        <f t="shared" si="45"/>
        <v>0</v>
      </c>
      <c r="N303" s="95">
        <f t="shared" si="46"/>
        <v>0</v>
      </c>
      <c r="O303" s="94">
        <f t="shared" si="47"/>
        <v>0</v>
      </c>
    </row>
    <row r="304" spans="1:15">
      <c r="A304" s="228">
        <v>294</v>
      </c>
      <c r="B304" s="229" t="s">
        <v>1303</v>
      </c>
      <c r="C304" s="230" t="s">
        <v>784</v>
      </c>
      <c r="D304" s="231" t="s">
        <v>1212</v>
      </c>
      <c r="E304" s="232" t="s">
        <v>646</v>
      </c>
      <c r="F304" s="233" t="s">
        <v>361</v>
      </c>
      <c r="G304" s="234" t="s">
        <v>365</v>
      </c>
      <c r="H304" s="86" t="s">
        <v>98</v>
      </c>
      <c r="I304" s="236">
        <v>64.37</v>
      </c>
      <c r="J304" s="239">
        <v>1</v>
      </c>
      <c r="K304" s="93"/>
      <c r="L304" s="94">
        <f t="shared" si="44"/>
        <v>64.37</v>
      </c>
      <c r="M304" s="94">
        <f t="shared" si="45"/>
        <v>0</v>
      </c>
      <c r="N304" s="95">
        <f t="shared" si="46"/>
        <v>0</v>
      </c>
      <c r="O304" s="94">
        <f t="shared" si="47"/>
        <v>0</v>
      </c>
    </row>
    <row r="305" spans="1:15">
      <c r="A305" s="228">
        <v>295</v>
      </c>
      <c r="B305" s="229" t="s">
        <v>1303</v>
      </c>
      <c r="C305" s="230" t="s">
        <v>784</v>
      </c>
      <c r="D305" s="231" t="s">
        <v>1213</v>
      </c>
      <c r="E305" s="232" t="s">
        <v>1028</v>
      </c>
      <c r="F305" s="233" t="s">
        <v>361</v>
      </c>
      <c r="G305" s="234" t="s">
        <v>43</v>
      </c>
      <c r="H305" s="86" t="s">
        <v>98</v>
      </c>
      <c r="I305" s="236">
        <v>19.78</v>
      </c>
      <c r="J305" s="239">
        <v>1</v>
      </c>
      <c r="K305" s="93"/>
      <c r="L305" s="94">
        <f t="shared" si="44"/>
        <v>19.78</v>
      </c>
      <c r="M305" s="94">
        <f t="shared" si="45"/>
        <v>0</v>
      </c>
      <c r="N305" s="95">
        <f t="shared" si="46"/>
        <v>0</v>
      </c>
      <c r="O305" s="94">
        <f t="shared" si="47"/>
        <v>0</v>
      </c>
    </row>
    <row r="306" spans="1:15">
      <c r="A306" s="228">
        <v>296</v>
      </c>
      <c r="B306" s="229" t="s">
        <v>1303</v>
      </c>
      <c r="C306" s="230" t="s">
        <v>784</v>
      </c>
      <c r="D306" s="231" t="s">
        <v>104</v>
      </c>
      <c r="E306" s="232" t="s">
        <v>1029</v>
      </c>
      <c r="F306" s="233" t="s">
        <v>1258</v>
      </c>
      <c r="G306" s="234" t="s">
        <v>43</v>
      </c>
      <c r="H306" s="86" t="s">
        <v>98</v>
      </c>
      <c r="I306" s="241">
        <v>6.5</v>
      </c>
      <c r="J306" s="239">
        <v>1</v>
      </c>
      <c r="K306" s="93"/>
      <c r="L306" s="94">
        <f t="shared" si="44"/>
        <v>6.5</v>
      </c>
      <c r="M306" s="94">
        <f t="shared" si="45"/>
        <v>0</v>
      </c>
      <c r="N306" s="95">
        <f t="shared" si="46"/>
        <v>0</v>
      </c>
      <c r="O306" s="94">
        <f t="shared" si="47"/>
        <v>0</v>
      </c>
    </row>
    <row r="307" spans="1:15">
      <c r="A307" s="228">
        <v>297</v>
      </c>
      <c r="B307" s="229" t="s">
        <v>1303</v>
      </c>
      <c r="C307" s="230" t="s">
        <v>784</v>
      </c>
      <c r="D307" s="231" t="s">
        <v>1214</v>
      </c>
      <c r="E307" s="232" t="s">
        <v>646</v>
      </c>
      <c r="F307" s="233" t="s">
        <v>361</v>
      </c>
      <c r="G307" s="234" t="s">
        <v>365</v>
      </c>
      <c r="H307" s="86" t="s">
        <v>98</v>
      </c>
      <c r="I307" s="236">
        <v>71.66</v>
      </c>
      <c r="J307" s="239">
        <v>1</v>
      </c>
      <c r="K307" s="93"/>
      <c r="L307" s="94">
        <f t="shared" si="44"/>
        <v>71.66</v>
      </c>
      <c r="M307" s="94">
        <f t="shared" si="45"/>
        <v>0</v>
      </c>
      <c r="N307" s="95">
        <f t="shared" si="46"/>
        <v>0</v>
      </c>
      <c r="O307" s="94">
        <f t="shared" si="47"/>
        <v>0</v>
      </c>
    </row>
    <row r="308" spans="1:15">
      <c r="A308" s="228">
        <v>298</v>
      </c>
      <c r="B308" s="229" t="s">
        <v>1303</v>
      </c>
      <c r="C308" s="230" t="s">
        <v>784</v>
      </c>
      <c r="D308" s="231" t="s">
        <v>1215</v>
      </c>
      <c r="E308" s="232" t="s">
        <v>1030</v>
      </c>
      <c r="F308" s="233" t="s">
        <v>361</v>
      </c>
      <c r="G308" s="234" t="s">
        <v>43</v>
      </c>
      <c r="H308" s="86" t="s">
        <v>98</v>
      </c>
      <c r="I308" s="236">
        <v>23.66</v>
      </c>
      <c r="J308" s="239">
        <v>1</v>
      </c>
      <c r="K308" s="93"/>
      <c r="L308" s="94">
        <f t="shared" si="44"/>
        <v>23.66</v>
      </c>
      <c r="M308" s="94">
        <f t="shared" si="45"/>
        <v>0</v>
      </c>
      <c r="N308" s="95">
        <f t="shared" si="46"/>
        <v>0</v>
      </c>
      <c r="O308" s="94">
        <f t="shared" si="47"/>
        <v>0</v>
      </c>
    </row>
    <row r="309" spans="1:15">
      <c r="A309" s="228">
        <v>299</v>
      </c>
      <c r="B309" s="229" t="s">
        <v>1303</v>
      </c>
      <c r="C309" s="230" t="s">
        <v>784</v>
      </c>
      <c r="D309" s="231" t="s">
        <v>1216</v>
      </c>
      <c r="E309" s="232" t="s">
        <v>646</v>
      </c>
      <c r="F309" s="233" t="s">
        <v>361</v>
      </c>
      <c r="G309" s="234" t="s">
        <v>365</v>
      </c>
      <c r="H309" s="86" t="s">
        <v>98</v>
      </c>
      <c r="I309" s="236">
        <v>70.98</v>
      </c>
      <c r="J309" s="239">
        <v>1</v>
      </c>
      <c r="K309" s="93"/>
      <c r="L309" s="94">
        <f t="shared" si="44"/>
        <v>70.98</v>
      </c>
      <c r="M309" s="94">
        <f t="shared" si="45"/>
        <v>0</v>
      </c>
      <c r="N309" s="95">
        <f t="shared" si="46"/>
        <v>0</v>
      </c>
      <c r="O309" s="94">
        <f t="shared" si="47"/>
        <v>0</v>
      </c>
    </row>
    <row r="310" spans="1:15">
      <c r="A310" s="228">
        <v>300</v>
      </c>
      <c r="B310" s="229" t="s">
        <v>1303</v>
      </c>
      <c r="C310" s="230" t="s">
        <v>784</v>
      </c>
      <c r="D310" s="231" t="s">
        <v>1217</v>
      </c>
      <c r="E310" s="232" t="s">
        <v>1031</v>
      </c>
      <c r="F310" s="233" t="s">
        <v>361</v>
      </c>
      <c r="G310" s="234" t="s">
        <v>43</v>
      </c>
      <c r="H310" s="86" t="s">
        <v>98</v>
      </c>
      <c r="I310" s="241">
        <v>9.5</v>
      </c>
      <c r="J310" s="239">
        <v>1</v>
      </c>
      <c r="K310" s="93"/>
      <c r="L310" s="94">
        <f t="shared" si="44"/>
        <v>9.5</v>
      </c>
      <c r="M310" s="94">
        <f t="shared" si="45"/>
        <v>0</v>
      </c>
      <c r="N310" s="95">
        <f t="shared" si="46"/>
        <v>0</v>
      </c>
      <c r="O310" s="94">
        <f t="shared" si="47"/>
        <v>0</v>
      </c>
    </row>
    <row r="311" spans="1:15">
      <c r="A311" s="228">
        <v>301</v>
      </c>
      <c r="B311" s="229" t="s">
        <v>1303</v>
      </c>
      <c r="C311" s="230" t="s">
        <v>784</v>
      </c>
      <c r="D311" s="231" t="s">
        <v>1218</v>
      </c>
      <c r="E311" s="232" t="s">
        <v>1031</v>
      </c>
      <c r="F311" s="233" t="s">
        <v>361</v>
      </c>
      <c r="G311" s="234" t="s">
        <v>43</v>
      </c>
      <c r="H311" s="86" t="s">
        <v>98</v>
      </c>
      <c r="I311" s="236">
        <v>16.91</v>
      </c>
      <c r="J311" s="239">
        <v>1</v>
      </c>
      <c r="K311" s="93"/>
      <c r="L311" s="94">
        <f t="shared" si="44"/>
        <v>16.91</v>
      </c>
      <c r="M311" s="94">
        <f t="shared" si="45"/>
        <v>0</v>
      </c>
      <c r="N311" s="95">
        <f t="shared" si="46"/>
        <v>0</v>
      </c>
      <c r="O311" s="94">
        <f t="shared" si="47"/>
        <v>0</v>
      </c>
    </row>
    <row r="312" spans="1:15">
      <c r="A312" s="228">
        <v>302</v>
      </c>
      <c r="B312" s="229" t="s">
        <v>1303</v>
      </c>
      <c r="C312" s="230" t="s">
        <v>784</v>
      </c>
      <c r="D312" s="231" t="s">
        <v>1219</v>
      </c>
      <c r="E312" s="232" t="s">
        <v>646</v>
      </c>
      <c r="F312" s="233" t="s">
        <v>778</v>
      </c>
      <c r="G312" s="234" t="s">
        <v>365</v>
      </c>
      <c r="H312" s="86" t="s">
        <v>98</v>
      </c>
      <c r="I312" s="241">
        <v>108.34</v>
      </c>
      <c r="J312" s="239">
        <v>1</v>
      </c>
      <c r="K312" s="93"/>
      <c r="L312" s="94">
        <f t="shared" si="44"/>
        <v>108.34</v>
      </c>
      <c r="M312" s="94">
        <f t="shared" si="45"/>
        <v>0</v>
      </c>
      <c r="N312" s="95">
        <f t="shared" si="46"/>
        <v>0</v>
      </c>
      <c r="O312" s="94">
        <f t="shared" si="47"/>
        <v>0</v>
      </c>
    </row>
    <row r="313" spans="1:15">
      <c r="A313" s="228">
        <v>303</v>
      </c>
      <c r="B313" s="229" t="s">
        <v>1303</v>
      </c>
      <c r="C313" s="230" t="s">
        <v>784</v>
      </c>
      <c r="D313" s="231" t="s">
        <v>1220</v>
      </c>
      <c r="E313" s="232" t="s">
        <v>646</v>
      </c>
      <c r="F313" s="233" t="s">
        <v>778</v>
      </c>
      <c r="G313" s="234" t="s">
        <v>365</v>
      </c>
      <c r="H313" s="86" t="s">
        <v>98</v>
      </c>
      <c r="I313" s="241">
        <v>18.760000000000002</v>
      </c>
      <c r="J313" s="239">
        <v>1</v>
      </c>
      <c r="K313" s="93"/>
      <c r="L313" s="94">
        <f t="shared" si="44"/>
        <v>18.760000000000002</v>
      </c>
      <c r="M313" s="94">
        <f t="shared" si="45"/>
        <v>0</v>
      </c>
      <c r="N313" s="95">
        <f t="shared" si="46"/>
        <v>0</v>
      </c>
      <c r="O313" s="94">
        <f t="shared" si="47"/>
        <v>0</v>
      </c>
    </row>
    <row r="314" spans="1:15">
      <c r="A314" s="228">
        <v>304</v>
      </c>
      <c r="B314" s="229" t="s">
        <v>1303</v>
      </c>
      <c r="C314" s="230" t="s">
        <v>784</v>
      </c>
      <c r="D314" s="231" t="s">
        <v>1221</v>
      </c>
      <c r="E314" s="232" t="s">
        <v>5</v>
      </c>
      <c r="F314" s="233" t="s">
        <v>1258</v>
      </c>
      <c r="G314" s="234" t="s">
        <v>43</v>
      </c>
      <c r="H314" s="86" t="s">
        <v>98</v>
      </c>
      <c r="I314" s="236">
        <v>134.15</v>
      </c>
      <c r="J314" s="239">
        <v>1</v>
      </c>
      <c r="K314" s="93"/>
      <c r="L314" s="94">
        <f t="shared" si="44"/>
        <v>134.15</v>
      </c>
      <c r="M314" s="94">
        <f t="shared" si="45"/>
        <v>0</v>
      </c>
      <c r="N314" s="95">
        <f t="shared" si="46"/>
        <v>0</v>
      </c>
      <c r="O314" s="94">
        <f t="shared" si="47"/>
        <v>0</v>
      </c>
    </row>
    <row r="315" spans="1:15">
      <c r="A315" s="228">
        <v>305</v>
      </c>
      <c r="B315" s="229" t="s">
        <v>1303</v>
      </c>
      <c r="C315" s="230" t="s">
        <v>784</v>
      </c>
      <c r="D315" s="231" t="s">
        <v>1222</v>
      </c>
      <c r="E315" s="232" t="s">
        <v>1002</v>
      </c>
      <c r="F315" s="233" t="s">
        <v>1267</v>
      </c>
      <c r="G315" s="234" t="s">
        <v>44</v>
      </c>
      <c r="H315" s="86" t="s">
        <v>98</v>
      </c>
      <c r="I315" s="236">
        <v>20.28</v>
      </c>
      <c r="J315" s="239">
        <v>1</v>
      </c>
      <c r="K315" s="93"/>
      <c r="L315" s="94">
        <f t="shared" si="44"/>
        <v>20.28</v>
      </c>
      <c r="M315" s="94">
        <f t="shared" si="45"/>
        <v>0</v>
      </c>
      <c r="N315" s="95">
        <f t="shared" si="46"/>
        <v>0</v>
      </c>
      <c r="O315" s="94">
        <f t="shared" si="47"/>
        <v>0</v>
      </c>
    </row>
    <row r="316" spans="1:15">
      <c r="A316" s="228">
        <v>306</v>
      </c>
      <c r="B316" s="229" t="s">
        <v>1303</v>
      </c>
      <c r="C316" s="230" t="s">
        <v>784</v>
      </c>
      <c r="D316" s="231" t="s">
        <v>1223</v>
      </c>
      <c r="E316" s="232" t="s">
        <v>5</v>
      </c>
      <c r="F316" s="233" t="s">
        <v>1258</v>
      </c>
      <c r="G316" s="234" t="s">
        <v>43</v>
      </c>
      <c r="H316" s="86" t="s">
        <v>98</v>
      </c>
      <c r="I316" s="236">
        <v>126.51</v>
      </c>
      <c r="J316" s="239">
        <v>1</v>
      </c>
      <c r="K316" s="93"/>
      <c r="L316" s="94">
        <f t="shared" si="44"/>
        <v>126.51</v>
      </c>
      <c r="M316" s="94">
        <f t="shared" si="45"/>
        <v>0</v>
      </c>
      <c r="N316" s="95">
        <f t="shared" si="46"/>
        <v>0</v>
      </c>
      <c r="O316" s="94">
        <f t="shared" si="47"/>
        <v>0</v>
      </c>
    </row>
    <row r="317" spans="1:15">
      <c r="A317" s="228">
        <v>307</v>
      </c>
      <c r="B317" s="229" t="s">
        <v>1303</v>
      </c>
      <c r="C317" s="230" t="s">
        <v>784</v>
      </c>
      <c r="D317" s="231" t="s">
        <v>1224</v>
      </c>
      <c r="E317" s="232" t="s">
        <v>5</v>
      </c>
      <c r="F317" s="233" t="s">
        <v>778</v>
      </c>
      <c r="G317" s="234" t="s">
        <v>43</v>
      </c>
      <c r="H317" s="86" t="s">
        <v>98</v>
      </c>
      <c r="I317" s="236">
        <v>99.89</v>
      </c>
      <c r="J317" s="239">
        <v>1</v>
      </c>
      <c r="K317" s="93"/>
      <c r="L317" s="94">
        <f t="shared" si="44"/>
        <v>99.89</v>
      </c>
      <c r="M317" s="94">
        <f t="shared" si="45"/>
        <v>0</v>
      </c>
      <c r="N317" s="95">
        <f t="shared" si="46"/>
        <v>0</v>
      </c>
      <c r="O317" s="94">
        <f t="shared" si="47"/>
        <v>0</v>
      </c>
    </row>
    <row r="318" spans="1:15">
      <c r="A318" s="228">
        <v>308</v>
      </c>
      <c r="B318" s="229" t="s">
        <v>1303</v>
      </c>
      <c r="C318" s="230" t="s">
        <v>784</v>
      </c>
      <c r="D318" s="231" t="s">
        <v>1225</v>
      </c>
      <c r="E318" s="232" t="s">
        <v>5</v>
      </c>
      <c r="F318" s="233" t="s">
        <v>361</v>
      </c>
      <c r="G318" s="234" t="s">
        <v>43</v>
      </c>
      <c r="H318" s="86" t="s">
        <v>98</v>
      </c>
      <c r="I318" s="236">
        <v>28.78</v>
      </c>
      <c r="J318" s="239">
        <v>1</v>
      </c>
      <c r="K318" s="93"/>
      <c r="L318" s="94">
        <f t="shared" si="44"/>
        <v>28.78</v>
      </c>
      <c r="M318" s="94">
        <f t="shared" si="45"/>
        <v>0</v>
      </c>
      <c r="N318" s="95">
        <f t="shared" si="46"/>
        <v>0</v>
      </c>
      <c r="O318" s="94">
        <f t="shared" si="47"/>
        <v>0</v>
      </c>
    </row>
    <row r="319" spans="1:15">
      <c r="A319" s="228">
        <v>309</v>
      </c>
      <c r="B319" s="229" t="s">
        <v>1303</v>
      </c>
      <c r="C319" s="230" t="s">
        <v>784</v>
      </c>
      <c r="D319" s="231" t="s">
        <v>1226</v>
      </c>
      <c r="E319" s="232" t="s">
        <v>5</v>
      </c>
      <c r="F319" s="233" t="s">
        <v>411</v>
      </c>
      <c r="G319" s="234" t="s">
        <v>43</v>
      </c>
      <c r="H319" s="86" t="s">
        <v>98</v>
      </c>
      <c r="I319" s="236">
        <v>57.46</v>
      </c>
      <c r="J319" s="239">
        <v>1</v>
      </c>
      <c r="K319" s="93"/>
      <c r="L319" s="94">
        <f t="shared" si="44"/>
        <v>57.46</v>
      </c>
      <c r="M319" s="94">
        <f t="shared" si="45"/>
        <v>0</v>
      </c>
      <c r="N319" s="95">
        <f t="shared" si="46"/>
        <v>0</v>
      </c>
      <c r="O319" s="94">
        <f t="shared" si="47"/>
        <v>0</v>
      </c>
    </row>
    <row r="320" spans="1:15">
      <c r="A320" s="228">
        <v>310</v>
      </c>
      <c r="B320" s="229" t="s">
        <v>1303</v>
      </c>
      <c r="C320" s="230" t="s">
        <v>784</v>
      </c>
      <c r="D320" s="231" t="s">
        <v>1227</v>
      </c>
      <c r="E320" s="232" t="s">
        <v>5</v>
      </c>
      <c r="F320" s="233" t="s">
        <v>1258</v>
      </c>
      <c r="G320" s="234" t="s">
        <v>43</v>
      </c>
      <c r="H320" s="86" t="s">
        <v>98</v>
      </c>
      <c r="I320" s="236">
        <v>76.48</v>
      </c>
      <c r="J320" s="239">
        <v>1</v>
      </c>
      <c r="K320" s="93"/>
      <c r="L320" s="94">
        <f t="shared" si="44"/>
        <v>76.48</v>
      </c>
      <c r="M320" s="94">
        <f t="shared" si="45"/>
        <v>0</v>
      </c>
      <c r="N320" s="95">
        <f t="shared" si="46"/>
        <v>0</v>
      </c>
      <c r="O320" s="94">
        <f t="shared" si="47"/>
        <v>0</v>
      </c>
    </row>
    <row r="321" spans="1:15">
      <c r="A321" s="228">
        <v>311</v>
      </c>
      <c r="B321" s="229" t="s">
        <v>1303</v>
      </c>
      <c r="C321" s="230" t="s">
        <v>784</v>
      </c>
      <c r="D321" s="231" t="s">
        <v>1228</v>
      </c>
      <c r="E321" s="232" t="s">
        <v>342</v>
      </c>
      <c r="F321" s="233" t="s">
        <v>1258</v>
      </c>
      <c r="G321" s="234" t="s">
        <v>44</v>
      </c>
      <c r="H321" s="86" t="s">
        <v>98</v>
      </c>
      <c r="I321" s="241">
        <v>34</v>
      </c>
      <c r="J321" s="239">
        <v>1</v>
      </c>
      <c r="K321" s="93"/>
      <c r="L321" s="94">
        <f t="shared" si="44"/>
        <v>34</v>
      </c>
      <c r="M321" s="94">
        <f t="shared" si="45"/>
        <v>0</v>
      </c>
      <c r="N321" s="95">
        <f t="shared" si="46"/>
        <v>0</v>
      </c>
      <c r="O321" s="94">
        <f t="shared" si="47"/>
        <v>0</v>
      </c>
    </row>
    <row r="322" spans="1:15">
      <c r="A322" s="228">
        <v>312</v>
      </c>
      <c r="B322" s="229" t="s">
        <v>1303</v>
      </c>
      <c r="C322" s="230" t="s">
        <v>784</v>
      </c>
      <c r="D322" s="231" t="s">
        <v>1229</v>
      </c>
      <c r="E322" s="232" t="s">
        <v>342</v>
      </c>
      <c r="F322" s="233" t="s">
        <v>1258</v>
      </c>
      <c r="G322" s="234" t="s">
        <v>44</v>
      </c>
      <c r="H322" s="86" t="s">
        <v>98</v>
      </c>
      <c r="I322" s="236">
        <v>39.72</v>
      </c>
      <c r="J322" s="239">
        <v>1</v>
      </c>
      <c r="K322" s="93"/>
      <c r="L322" s="94">
        <f t="shared" si="44"/>
        <v>39.72</v>
      </c>
      <c r="M322" s="94">
        <f t="shared" si="45"/>
        <v>0</v>
      </c>
      <c r="N322" s="95">
        <f t="shared" si="46"/>
        <v>0</v>
      </c>
      <c r="O322" s="94">
        <f t="shared" si="47"/>
        <v>0</v>
      </c>
    </row>
    <row r="323" spans="1:15">
      <c r="A323" s="228">
        <v>313</v>
      </c>
      <c r="B323" s="229" t="s">
        <v>1303</v>
      </c>
      <c r="C323" s="230" t="s">
        <v>784</v>
      </c>
      <c r="D323" s="231" t="s">
        <v>1230</v>
      </c>
      <c r="E323" s="232" t="s">
        <v>342</v>
      </c>
      <c r="F323" s="233" t="s">
        <v>1258</v>
      </c>
      <c r="G323" s="234" t="s">
        <v>44</v>
      </c>
      <c r="H323" s="86" t="s">
        <v>98</v>
      </c>
      <c r="I323" s="236">
        <v>36.630000000000003</v>
      </c>
      <c r="J323" s="239">
        <v>1</v>
      </c>
      <c r="K323" s="93"/>
      <c r="L323" s="94">
        <f t="shared" si="44"/>
        <v>36.630000000000003</v>
      </c>
      <c r="M323" s="94">
        <f t="shared" si="45"/>
        <v>0</v>
      </c>
      <c r="N323" s="95">
        <f t="shared" si="46"/>
        <v>0</v>
      </c>
      <c r="O323" s="94">
        <f t="shared" si="47"/>
        <v>0</v>
      </c>
    </row>
    <row r="324" spans="1:15">
      <c r="A324" s="228">
        <v>314</v>
      </c>
      <c r="B324" s="229" t="s">
        <v>1303</v>
      </c>
      <c r="C324" s="230" t="s">
        <v>784</v>
      </c>
      <c r="D324" s="231" t="s">
        <v>1231</v>
      </c>
      <c r="E324" s="232" t="s">
        <v>340</v>
      </c>
      <c r="F324" s="233" t="s">
        <v>364</v>
      </c>
      <c r="G324" s="234" t="s">
        <v>48</v>
      </c>
      <c r="H324" s="86" t="s">
        <v>98</v>
      </c>
      <c r="I324" s="236">
        <v>16.260000000000002</v>
      </c>
      <c r="J324" s="239">
        <v>1</v>
      </c>
      <c r="K324" s="93"/>
      <c r="L324" s="94">
        <f t="shared" si="44"/>
        <v>16.260000000000002</v>
      </c>
      <c r="M324" s="94">
        <f t="shared" si="45"/>
        <v>0</v>
      </c>
      <c r="N324" s="95">
        <f t="shared" si="46"/>
        <v>0</v>
      </c>
      <c r="O324" s="94">
        <f t="shared" si="47"/>
        <v>0</v>
      </c>
    </row>
    <row r="325" spans="1:15">
      <c r="A325" s="228">
        <v>315</v>
      </c>
      <c r="B325" s="229" t="s">
        <v>1303</v>
      </c>
      <c r="C325" s="230" t="s">
        <v>784</v>
      </c>
      <c r="D325" s="231" t="s">
        <v>1232</v>
      </c>
      <c r="E325" s="232" t="s">
        <v>339</v>
      </c>
      <c r="F325" s="233" t="s">
        <v>364</v>
      </c>
      <c r="G325" s="234" t="s">
        <v>48</v>
      </c>
      <c r="H325" s="86" t="s">
        <v>98</v>
      </c>
      <c r="I325" s="236">
        <v>16.260000000000002</v>
      </c>
      <c r="J325" s="239">
        <v>1</v>
      </c>
      <c r="K325" s="93"/>
      <c r="L325" s="94">
        <f t="shared" si="44"/>
        <v>16.260000000000002</v>
      </c>
      <c r="M325" s="94">
        <f t="shared" si="45"/>
        <v>0</v>
      </c>
      <c r="N325" s="95">
        <f t="shared" si="46"/>
        <v>0</v>
      </c>
      <c r="O325" s="94">
        <f t="shared" si="47"/>
        <v>0</v>
      </c>
    </row>
    <row r="326" spans="1:15">
      <c r="A326" s="228">
        <v>316</v>
      </c>
      <c r="B326" s="229" t="s">
        <v>1303</v>
      </c>
      <c r="C326" s="230" t="s">
        <v>784</v>
      </c>
      <c r="D326" s="231" t="s">
        <v>1233</v>
      </c>
      <c r="E326" s="232" t="s">
        <v>1032</v>
      </c>
      <c r="F326" s="233" t="s">
        <v>364</v>
      </c>
      <c r="G326" s="234" t="s">
        <v>48</v>
      </c>
      <c r="H326" s="86" t="s">
        <v>98</v>
      </c>
      <c r="I326" s="236">
        <v>7.05</v>
      </c>
      <c r="J326" s="239">
        <v>1</v>
      </c>
      <c r="K326" s="93"/>
      <c r="L326" s="94">
        <f t="shared" si="44"/>
        <v>7.05</v>
      </c>
      <c r="M326" s="94">
        <f t="shared" si="45"/>
        <v>0</v>
      </c>
      <c r="N326" s="95">
        <f t="shared" si="46"/>
        <v>0</v>
      </c>
      <c r="O326" s="94">
        <f t="shared" si="47"/>
        <v>0</v>
      </c>
    </row>
    <row r="327" spans="1:15">
      <c r="A327" s="228">
        <v>317</v>
      </c>
      <c r="B327" s="229" t="s">
        <v>1303</v>
      </c>
      <c r="C327" s="230" t="s">
        <v>784</v>
      </c>
      <c r="D327" s="231" t="s">
        <v>1234</v>
      </c>
      <c r="E327" s="232" t="s">
        <v>1033</v>
      </c>
      <c r="F327" s="233" t="s">
        <v>364</v>
      </c>
      <c r="G327" s="234" t="s">
        <v>48</v>
      </c>
      <c r="H327" s="86" t="s">
        <v>98</v>
      </c>
      <c r="I327" s="236">
        <v>7.05</v>
      </c>
      <c r="J327" s="239">
        <v>1</v>
      </c>
      <c r="K327" s="93"/>
      <c r="L327" s="94">
        <f t="shared" si="44"/>
        <v>7.05</v>
      </c>
      <c r="M327" s="94">
        <f t="shared" si="45"/>
        <v>0</v>
      </c>
      <c r="N327" s="95">
        <f t="shared" si="46"/>
        <v>0</v>
      </c>
      <c r="O327" s="94">
        <f t="shared" si="47"/>
        <v>0</v>
      </c>
    </row>
    <row r="328" spans="1:15">
      <c r="A328" s="228">
        <v>318</v>
      </c>
      <c r="B328" s="229" t="s">
        <v>1303</v>
      </c>
      <c r="C328" s="230" t="s">
        <v>784</v>
      </c>
      <c r="D328" s="231" t="s">
        <v>1235</v>
      </c>
      <c r="E328" s="232" t="s">
        <v>296</v>
      </c>
      <c r="F328" s="233" t="s">
        <v>778</v>
      </c>
      <c r="G328" s="234" t="s">
        <v>78</v>
      </c>
      <c r="H328" s="86" t="s">
        <v>98</v>
      </c>
      <c r="I328" s="236">
        <v>10.92</v>
      </c>
      <c r="J328" s="138"/>
      <c r="K328" s="138"/>
      <c r="L328" s="138"/>
      <c r="M328" s="138"/>
      <c r="N328" s="138"/>
      <c r="O328" s="138"/>
    </row>
    <row r="329" spans="1:15">
      <c r="A329" s="228">
        <v>319</v>
      </c>
      <c r="B329" s="229" t="s">
        <v>1303</v>
      </c>
      <c r="C329" s="230" t="s">
        <v>1257</v>
      </c>
      <c r="D329" s="231" t="s">
        <v>1236</v>
      </c>
      <c r="E329" s="232" t="s">
        <v>646</v>
      </c>
      <c r="F329" s="233" t="s">
        <v>778</v>
      </c>
      <c r="G329" s="234" t="s">
        <v>365</v>
      </c>
      <c r="H329" s="86" t="s">
        <v>98</v>
      </c>
      <c r="I329" s="236">
        <v>90.71</v>
      </c>
      <c r="J329" s="239">
        <v>1</v>
      </c>
      <c r="K329" s="93"/>
      <c r="L329" s="94">
        <f t="shared" ref="L329:L348" si="48">I329*J329</f>
        <v>90.71</v>
      </c>
      <c r="M329" s="94">
        <f t="shared" ref="M329:M348" si="49">IFERROR(L329/K329,0)</f>
        <v>0</v>
      </c>
      <c r="N329" s="95">
        <f t="shared" ref="N329:N348" si="50">IF(O329&gt;0,O329/J329,0)</f>
        <v>0</v>
      </c>
      <c r="O329" s="94">
        <f t="shared" ref="O329:O348" si="51">ROUND(M329*SVS_GrR_3_6,2)</f>
        <v>0</v>
      </c>
    </row>
    <row r="330" spans="1:15">
      <c r="A330" s="228">
        <v>320</v>
      </c>
      <c r="B330" s="229" t="s">
        <v>1303</v>
      </c>
      <c r="C330" s="230" t="s">
        <v>1257</v>
      </c>
      <c r="D330" s="231" t="s">
        <v>1237</v>
      </c>
      <c r="E330" s="232" t="s">
        <v>646</v>
      </c>
      <c r="F330" s="233" t="s">
        <v>778</v>
      </c>
      <c r="G330" s="234" t="s">
        <v>365</v>
      </c>
      <c r="H330" s="86" t="s">
        <v>98</v>
      </c>
      <c r="I330" s="236">
        <v>92.76</v>
      </c>
      <c r="J330" s="239">
        <v>1</v>
      </c>
      <c r="K330" s="93"/>
      <c r="L330" s="94">
        <f t="shared" si="48"/>
        <v>92.76</v>
      </c>
      <c r="M330" s="94">
        <f t="shared" si="49"/>
        <v>0</v>
      </c>
      <c r="N330" s="95">
        <f t="shared" si="50"/>
        <v>0</v>
      </c>
      <c r="O330" s="94">
        <f t="shared" si="51"/>
        <v>0</v>
      </c>
    </row>
    <row r="331" spans="1:15">
      <c r="A331" s="228">
        <v>321</v>
      </c>
      <c r="B331" s="229" t="s">
        <v>1303</v>
      </c>
      <c r="C331" s="230" t="s">
        <v>1257</v>
      </c>
      <c r="D331" s="231" t="s">
        <v>1238</v>
      </c>
      <c r="E331" s="232" t="s">
        <v>646</v>
      </c>
      <c r="F331" s="233" t="s">
        <v>778</v>
      </c>
      <c r="G331" s="234" t="s">
        <v>365</v>
      </c>
      <c r="H331" s="86" t="s">
        <v>98</v>
      </c>
      <c r="I331" s="236">
        <v>92.24</v>
      </c>
      <c r="J331" s="239">
        <v>1</v>
      </c>
      <c r="K331" s="93"/>
      <c r="L331" s="94">
        <f t="shared" si="48"/>
        <v>92.24</v>
      </c>
      <c r="M331" s="94">
        <f t="shared" si="49"/>
        <v>0</v>
      </c>
      <c r="N331" s="95">
        <f t="shared" si="50"/>
        <v>0</v>
      </c>
      <c r="O331" s="94">
        <f t="shared" si="51"/>
        <v>0</v>
      </c>
    </row>
    <row r="332" spans="1:15">
      <c r="A332" s="228">
        <v>322</v>
      </c>
      <c r="B332" s="229" t="s">
        <v>1303</v>
      </c>
      <c r="C332" s="230" t="s">
        <v>1257</v>
      </c>
      <c r="D332" s="231" t="s">
        <v>1239</v>
      </c>
      <c r="E332" s="232" t="s">
        <v>646</v>
      </c>
      <c r="F332" s="233" t="s">
        <v>778</v>
      </c>
      <c r="G332" s="234" t="s">
        <v>365</v>
      </c>
      <c r="H332" s="86" t="s">
        <v>98</v>
      </c>
      <c r="I332" s="241">
        <v>93.8</v>
      </c>
      <c r="J332" s="239">
        <v>1</v>
      </c>
      <c r="K332" s="93"/>
      <c r="L332" s="94">
        <f t="shared" si="48"/>
        <v>93.8</v>
      </c>
      <c r="M332" s="94">
        <f t="shared" si="49"/>
        <v>0</v>
      </c>
      <c r="N332" s="95">
        <f t="shared" si="50"/>
        <v>0</v>
      </c>
      <c r="O332" s="94">
        <f t="shared" si="51"/>
        <v>0</v>
      </c>
    </row>
    <row r="333" spans="1:15">
      <c r="A333" s="228">
        <v>323</v>
      </c>
      <c r="B333" s="229" t="s">
        <v>1303</v>
      </c>
      <c r="C333" s="230" t="s">
        <v>1257</v>
      </c>
      <c r="D333" s="231" t="s">
        <v>1240</v>
      </c>
      <c r="E333" s="232" t="s">
        <v>1034</v>
      </c>
      <c r="F333" s="233" t="s">
        <v>778</v>
      </c>
      <c r="G333" s="234" t="s">
        <v>35</v>
      </c>
      <c r="H333" s="86" t="s">
        <v>98</v>
      </c>
      <c r="I333" s="236">
        <v>21.79</v>
      </c>
      <c r="J333" s="239">
        <v>1</v>
      </c>
      <c r="K333" s="93"/>
      <c r="L333" s="94">
        <f t="shared" si="48"/>
        <v>21.79</v>
      </c>
      <c r="M333" s="94">
        <f t="shared" si="49"/>
        <v>0</v>
      </c>
      <c r="N333" s="95">
        <f t="shared" si="50"/>
        <v>0</v>
      </c>
      <c r="O333" s="94">
        <f t="shared" si="51"/>
        <v>0</v>
      </c>
    </row>
    <row r="334" spans="1:15">
      <c r="A334" s="228">
        <v>324</v>
      </c>
      <c r="B334" s="229" t="s">
        <v>1303</v>
      </c>
      <c r="C334" s="230" t="s">
        <v>1257</v>
      </c>
      <c r="D334" s="231" t="s">
        <v>1241</v>
      </c>
      <c r="E334" s="232" t="s">
        <v>1034</v>
      </c>
      <c r="F334" s="233" t="s">
        <v>411</v>
      </c>
      <c r="G334" s="234" t="s">
        <v>35</v>
      </c>
      <c r="H334" s="86" t="s">
        <v>98</v>
      </c>
      <c r="I334" s="241">
        <v>32.450000000000003</v>
      </c>
      <c r="J334" s="239">
        <v>1</v>
      </c>
      <c r="K334" s="93"/>
      <c r="L334" s="94">
        <f t="shared" si="48"/>
        <v>32.450000000000003</v>
      </c>
      <c r="M334" s="94">
        <f t="shared" si="49"/>
        <v>0</v>
      </c>
      <c r="N334" s="95">
        <f t="shared" si="50"/>
        <v>0</v>
      </c>
      <c r="O334" s="94">
        <f t="shared" si="51"/>
        <v>0</v>
      </c>
    </row>
    <row r="335" spans="1:15">
      <c r="A335" s="228">
        <v>325</v>
      </c>
      <c r="B335" s="229" t="s">
        <v>1303</v>
      </c>
      <c r="C335" s="230" t="s">
        <v>1257</v>
      </c>
      <c r="D335" s="231" t="s">
        <v>1242</v>
      </c>
      <c r="E335" s="232" t="s">
        <v>646</v>
      </c>
      <c r="F335" s="233" t="s">
        <v>411</v>
      </c>
      <c r="G335" s="234" t="s">
        <v>365</v>
      </c>
      <c r="H335" s="86" t="s">
        <v>98</v>
      </c>
      <c r="I335" s="236">
        <v>81.88</v>
      </c>
      <c r="J335" s="239">
        <v>1</v>
      </c>
      <c r="K335" s="93"/>
      <c r="L335" s="94">
        <f t="shared" si="48"/>
        <v>81.88</v>
      </c>
      <c r="M335" s="94">
        <f t="shared" si="49"/>
        <v>0</v>
      </c>
      <c r="N335" s="95">
        <f t="shared" si="50"/>
        <v>0</v>
      </c>
      <c r="O335" s="94">
        <f t="shared" si="51"/>
        <v>0</v>
      </c>
    </row>
    <row r="336" spans="1:15">
      <c r="A336" s="228">
        <v>326</v>
      </c>
      <c r="B336" s="229" t="s">
        <v>1303</v>
      </c>
      <c r="C336" s="230" t="s">
        <v>1257</v>
      </c>
      <c r="D336" s="231" t="s">
        <v>1243</v>
      </c>
      <c r="E336" s="232" t="s">
        <v>646</v>
      </c>
      <c r="F336" s="233" t="s">
        <v>411</v>
      </c>
      <c r="G336" s="234" t="s">
        <v>365</v>
      </c>
      <c r="H336" s="86" t="s">
        <v>98</v>
      </c>
      <c r="I336" s="236">
        <v>64.849999999999994</v>
      </c>
      <c r="J336" s="239">
        <v>1</v>
      </c>
      <c r="K336" s="93"/>
      <c r="L336" s="94">
        <f t="shared" si="48"/>
        <v>64.849999999999994</v>
      </c>
      <c r="M336" s="94">
        <f t="shared" si="49"/>
        <v>0</v>
      </c>
      <c r="N336" s="95">
        <f t="shared" si="50"/>
        <v>0</v>
      </c>
      <c r="O336" s="94">
        <f t="shared" si="51"/>
        <v>0</v>
      </c>
    </row>
    <row r="337" spans="1:15">
      <c r="A337" s="228">
        <v>327</v>
      </c>
      <c r="B337" s="229" t="s">
        <v>1303</v>
      </c>
      <c r="C337" s="230" t="s">
        <v>1257</v>
      </c>
      <c r="D337" s="231" t="s">
        <v>104</v>
      </c>
      <c r="E337" s="232" t="s">
        <v>1035</v>
      </c>
      <c r="F337" s="233" t="s">
        <v>411</v>
      </c>
      <c r="G337" s="234" t="s">
        <v>43</v>
      </c>
      <c r="H337" s="86" t="s">
        <v>98</v>
      </c>
      <c r="I337" s="241">
        <v>4.2</v>
      </c>
      <c r="J337" s="239">
        <v>1</v>
      </c>
      <c r="K337" s="93"/>
      <c r="L337" s="94">
        <f t="shared" si="48"/>
        <v>4.2</v>
      </c>
      <c r="M337" s="94">
        <f t="shared" si="49"/>
        <v>0</v>
      </c>
      <c r="N337" s="95">
        <f t="shared" si="50"/>
        <v>0</v>
      </c>
      <c r="O337" s="94">
        <f t="shared" si="51"/>
        <v>0</v>
      </c>
    </row>
    <row r="338" spans="1:15">
      <c r="A338" s="228">
        <v>328</v>
      </c>
      <c r="B338" s="229" t="s">
        <v>1303</v>
      </c>
      <c r="C338" s="230" t="s">
        <v>1257</v>
      </c>
      <c r="D338" s="231" t="s">
        <v>1244</v>
      </c>
      <c r="E338" s="232" t="s">
        <v>923</v>
      </c>
      <c r="F338" s="233" t="s">
        <v>411</v>
      </c>
      <c r="G338" s="234" t="s">
        <v>365</v>
      </c>
      <c r="H338" s="86" t="s">
        <v>98</v>
      </c>
      <c r="I338" s="236">
        <v>76.16</v>
      </c>
      <c r="J338" s="239">
        <v>1</v>
      </c>
      <c r="K338" s="93"/>
      <c r="L338" s="94">
        <f t="shared" si="48"/>
        <v>76.16</v>
      </c>
      <c r="M338" s="94">
        <f t="shared" si="49"/>
        <v>0</v>
      </c>
      <c r="N338" s="95">
        <f t="shared" si="50"/>
        <v>0</v>
      </c>
      <c r="O338" s="94">
        <f t="shared" si="51"/>
        <v>0</v>
      </c>
    </row>
    <row r="339" spans="1:15">
      <c r="A339" s="228">
        <v>329</v>
      </c>
      <c r="B339" s="229" t="s">
        <v>1303</v>
      </c>
      <c r="C339" s="230" t="s">
        <v>1257</v>
      </c>
      <c r="D339" s="231" t="s">
        <v>1245</v>
      </c>
      <c r="E339" s="232" t="s">
        <v>646</v>
      </c>
      <c r="F339" s="233" t="s">
        <v>411</v>
      </c>
      <c r="G339" s="234" t="s">
        <v>365</v>
      </c>
      <c r="H339" s="86" t="s">
        <v>98</v>
      </c>
      <c r="I339" s="236">
        <v>65.52</v>
      </c>
      <c r="J339" s="239">
        <v>1</v>
      </c>
      <c r="K339" s="93"/>
      <c r="L339" s="94">
        <f t="shared" si="48"/>
        <v>65.52</v>
      </c>
      <c r="M339" s="94">
        <f t="shared" si="49"/>
        <v>0</v>
      </c>
      <c r="N339" s="95">
        <f t="shared" si="50"/>
        <v>0</v>
      </c>
      <c r="O339" s="94">
        <f t="shared" si="51"/>
        <v>0</v>
      </c>
    </row>
    <row r="340" spans="1:15">
      <c r="A340" s="228">
        <v>330</v>
      </c>
      <c r="B340" s="229" t="s">
        <v>1303</v>
      </c>
      <c r="C340" s="230" t="s">
        <v>1257</v>
      </c>
      <c r="D340" s="231" t="s">
        <v>104</v>
      </c>
      <c r="E340" s="232" t="s">
        <v>1036</v>
      </c>
      <c r="F340" s="233" t="s">
        <v>411</v>
      </c>
      <c r="G340" s="234" t="s">
        <v>43</v>
      </c>
      <c r="H340" s="86" t="s">
        <v>98</v>
      </c>
      <c r="I340" s="236">
        <v>3.66</v>
      </c>
      <c r="J340" s="239">
        <v>1</v>
      </c>
      <c r="K340" s="93"/>
      <c r="L340" s="94">
        <f t="shared" si="48"/>
        <v>3.66</v>
      </c>
      <c r="M340" s="94">
        <f t="shared" si="49"/>
        <v>0</v>
      </c>
      <c r="N340" s="95">
        <f t="shared" si="50"/>
        <v>0</v>
      </c>
      <c r="O340" s="94">
        <f t="shared" si="51"/>
        <v>0</v>
      </c>
    </row>
    <row r="341" spans="1:15">
      <c r="A341" s="228">
        <v>331</v>
      </c>
      <c r="B341" s="229" t="s">
        <v>1303</v>
      </c>
      <c r="C341" s="230" t="s">
        <v>1257</v>
      </c>
      <c r="D341" s="231" t="s">
        <v>1246</v>
      </c>
      <c r="E341" s="232" t="s">
        <v>646</v>
      </c>
      <c r="F341" s="233" t="s">
        <v>361</v>
      </c>
      <c r="G341" s="234" t="s">
        <v>365</v>
      </c>
      <c r="H341" s="86" t="s">
        <v>98</v>
      </c>
      <c r="I341" s="236">
        <v>135.86000000000001</v>
      </c>
      <c r="J341" s="239">
        <v>1</v>
      </c>
      <c r="K341" s="93"/>
      <c r="L341" s="94">
        <f t="shared" si="48"/>
        <v>135.86000000000001</v>
      </c>
      <c r="M341" s="94">
        <f t="shared" si="49"/>
        <v>0</v>
      </c>
      <c r="N341" s="95">
        <f t="shared" si="50"/>
        <v>0</v>
      </c>
      <c r="O341" s="94">
        <f t="shared" si="51"/>
        <v>0</v>
      </c>
    </row>
    <row r="342" spans="1:15">
      <c r="A342" s="228">
        <v>332</v>
      </c>
      <c r="B342" s="229" t="s">
        <v>1303</v>
      </c>
      <c r="C342" s="230" t="s">
        <v>1257</v>
      </c>
      <c r="D342" s="231" t="s">
        <v>1247</v>
      </c>
      <c r="E342" s="232" t="s">
        <v>342</v>
      </c>
      <c r="F342" s="233" t="s">
        <v>1258</v>
      </c>
      <c r="G342" s="234" t="s">
        <v>44</v>
      </c>
      <c r="H342" s="86" t="s">
        <v>98</v>
      </c>
      <c r="I342" s="241">
        <v>34</v>
      </c>
      <c r="J342" s="239">
        <v>1</v>
      </c>
      <c r="K342" s="93"/>
      <c r="L342" s="94">
        <f t="shared" si="48"/>
        <v>34</v>
      </c>
      <c r="M342" s="94">
        <f t="shared" si="49"/>
        <v>0</v>
      </c>
      <c r="N342" s="95">
        <f t="shared" si="50"/>
        <v>0</v>
      </c>
      <c r="O342" s="94">
        <f t="shared" si="51"/>
        <v>0</v>
      </c>
    </row>
    <row r="343" spans="1:15">
      <c r="A343" s="228">
        <v>333</v>
      </c>
      <c r="B343" s="229" t="s">
        <v>1303</v>
      </c>
      <c r="C343" s="230" t="s">
        <v>1257</v>
      </c>
      <c r="D343" s="231" t="s">
        <v>1248</v>
      </c>
      <c r="E343" s="232" t="s">
        <v>342</v>
      </c>
      <c r="F343" s="233" t="s">
        <v>1258</v>
      </c>
      <c r="G343" s="234" t="s">
        <v>44</v>
      </c>
      <c r="H343" s="86" t="s">
        <v>98</v>
      </c>
      <c r="I343" s="236">
        <v>39.72</v>
      </c>
      <c r="J343" s="239">
        <v>1</v>
      </c>
      <c r="K343" s="93"/>
      <c r="L343" s="94">
        <f t="shared" si="48"/>
        <v>39.72</v>
      </c>
      <c r="M343" s="94">
        <f t="shared" si="49"/>
        <v>0</v>
      </c>
      <c r="N343" s="95">
        <f t="shared" si="50"/>
        <v>0</v>
      </c>
      <c r="O343" s="94">
        <f t="shared" si="51"/>
        <v>0</v>
      </c>
    </row>
    <row r="344" spans="1:15">
      <c r="A344" s="228">
        <v>334</v>
      </c>
      <c r="B344" s="229" t="s">
        <v>1303</v>
      </c>
      <c r="C344" s="230" t="s">
        <v>1257</v>
      </c>
      <c r="D344" s="231" t="s">
        <v>1249</v>
      </c>
      <c r="E344" s="232" t="s">
        <v>342</v>
      </c>
      <c r="F344" s="233" t="s">
        <v>1258</v>
      </c>
      <c r="G344" s="234" t="s">
        <v>44</v>
      </c>
      <c r="H344" s="86" t="s">
        <v>98</v>
      </c>
      <c r="I344" s="236">
        <v>36.630000000000003</v>
      </c>
      <c r="J344" s="239">
        <v>1</v>
      </c>
      <c r="K344" s="93"/>
      <c r="L344" s="94">
        <f t="shared" si="48"/>
        <v>36.630000000000003</v>
      </c>
      <c r="M344" s="94">
        <f t="shared" si="49"/>
        <v>0</v>
      </c>
      <c r="N344" s="95">
        <f t="shared" si="50"/>
        <v>0</v>
      </c>
      <c r="O344" s="94">
        <f t="shared" si="51"/>
        <v>0</v>
      </c>
    </row>
    <row r="345" spans="1:15">
      <c r="A345" s="228">
        <v>335</v>
      </c>
      <c r="B345" s="229" t="s">
        <v>1303</v>
      </c>
      <c r="C345" s="230" t="s">
        <v>1257</v>
      </c>
      <c r="D345" s="231" t="s">
        <v>1250</v>
      </c>
      <c r="E345" s="232" t="s">
        <v>5</v>
      </c>
      <c r="F345" s="233" t="s">
        <v>778</v>
      </c>
      <c r="G345" s="234" t="s">
        <v>43</v>
      </c>
      <c r="H345" s="86" t="s">
        <v>98</v>
      </c>
      <c r="I345" s="241">
        <v>108.24</v>
      </c>
      <c r="J345" s="239">
        <v>1</v>
      </c>
      <c r="K345" s="93"/>
      <c r="L345" s="94">
        <f t="shared" si="48"/>
        <v>108.24</v>
      </c>
      <c r="M345" s="94">
        <f t="shared" si="49"/>
        <v>0</v>
      </c>
      <c r="N345" s="95">
        <f t="shared" si="50"/>
        <v>0</v>
      </c>
      <c r="O345" s="94">
        <f t="shared" si="51"/>
        <v>0</v>
      </c>
    </row>
    <row r="346" spans="1:15">
      <c r="A346" s="228">
        <v>336</v>
      </c>
      <c r="B346" s="229" t="s">
        <v>1303</v>
      </c>
      <c r="C346" s="230" t="s">
        <v>1257</v>
      </c>
      <c r="D346" s="231" t="s">
        <v>1251</v>
      </c>
      <c r="E346" s="232" t="s">
        <v>5</v>
      </c>
      <c r="F346" s="233" t="s">
        <v>778</v>
      </c>
      <c r="G346" s="234" t="s">
        <v>43</v>
      </c>
      <c r="H346" s="86" t="s">
        <v>98</v>
      </c>
      <c r="I346" s="241">
        <v>107.46</v>
      </c>
      <c r="J346" s="239">
        <v>1</v>
      </c>
      <c r="K346" s="93"/>
      <c r="L346" s="94">
        <f t="shared" si="48"/>
        <v>107.46</v>
      </c>
      <c r="M346" s="94">
        <f t="shared" si="49"/>
        <v>0</v>
      </c>
      <c r="N346" s="95">
        <f t="shared" si="50"/>
        <v>0</v>
      </c>
      <c r="O346" s="94">
        <f t="shared" si="51"/>
        <v>0</v>
      </c>
    </row>
    <row r="347" spans="1:15">
      <c r="A347" s="228">
        <v>337</v>
      </c>
      <c r="B347" s="229" t="s">
        <v>1303</v>
      </c>
      <c r="C347" s="230" t="s">
        <v>1257</v>
      </c>
      <c r="D347" s="231" t="s">
        <v>1252</v>
      </c>
      <c r="E347" s="232" t="s">
        <v>340</v>
      </c>
      <c r="F347" s="233" t="s">
        <v>364</v>
      </c>
      <c r="G347" s="234" t="s">
        <v>48</v>
      </c>
      <c r="H347" s="86" t="s">
        <v>98</v>
      </c>
      <c r="I347" s="241">
        <v>6.6</v>
      </c>
      <c r="J347" s="239">
        <v>1</v>
      </c>
      <c r="K347" s="93"/>
      <c r="L347" s="94">
        <f t="shared" si="48"/>
        <v>6.6</v>
      </c>
      <c r="M347" s="94">
        <f t="shared" si="49"/>
        <v>0</v>
      </c>
      <c r="N347" s="95">
        <f t="shared" si="50"/>
        <v>0</v>
      </c>
      <c r="O347" s="94">
        <f t="shared" si="51"/>
        <v>0</v>
      </c>
    </row>
    <row r="348" spans="1:15">
      <c r="A348" s="228">
        <v>338</v>
      </c>
      <c r="B348" s="229" t="s">
        <v>1303</v>
      </c>
      <c r="C348" s="230" t="s">
        <v>1257</v>
      </c>
      <c r="D348" s="231" t="s">
        <v>1253</v>
      </c>
      <c r="E348" s="232" t="s">
        <v>339</v>
      </c>
      <c r="F348" s="233" t="s">
        <v>364</v>
      </c>
      <c r="G348" s="234" t="s">
        <v>48</v>
      </c>
      <c r="H348" s="86" t="s">
        <v>98</v>
      </c>
      <c r="I348" s="241">
        <v>5.6</v>
      </c>
      <c r="J348" s="239">
        <v>1</v>
      </c>
      <c r="K348" s="93"/>
      <c r="L348" s="94">
        <f t="shared" si="48"/>
        <v>5.6</v>
      </c>
      <c r="M348" s="94">
        <f t="shared" si="49"/>
        <v>0</v>
      </c>
      <c r="N348" s="95">
        <f t="shared" si="50"/>
        <v>0</v>
      </c>
      <c r="O348" s="94">
        <f t="shared" si="51"/>
        <v>0</v>
      </c>
    </row>
    <row r="349" spans="1:15">
      <c r="A349" s="228">
        <v>339</v>
      </c>
      <c r="B349" s="229" t="s">
        <v>1303</v>
      </c>
      <c r="C349" s="230" t="s">
        <v>1257</v>
      </c>
      <c r="D349" s="231" t="s">
        <v>1254</v>
      </c>
      <c r="E349" s="232" t="s">
        <v>296</v>
      </c>
      <c r="F349" s="233" t="s">
        <v>1258</v>
      </c>
      <c r="G349" s="234" t="s">
        <v>78</v>
      </c>
      <c r="H349" s="86" t="s">
        <v>98</v>
      </c>
      <c r="I349" s="236">
        <v>8.3699999999999992</v>
      </c>
      <c r="J349" s="138"/>
      <c r="K349" s="138"/>
      <c r="L349" s="138"/>
      <c r="M349" s="138"/>
      <c r="N349" s="138"/>
      <c r="O349" s="138"/>
    </row>
    <row r="350" spans="1:15">
      <c r="A350" s="84">
        <v>340</v>
      </c>
      <c r="B350" s="85" t="s">
        <v>1303</v>
      </c>
      <c r="C350" s="244" t="s">
        <v>1257</v>
      </c>
      <c r="D350" s="245" t="s">
        <v>1247</v>
      </c>
      <c r="E350" s="246" t="s">
        <v>342</v>
      </c>
      <c r="F350" s="247" t="s">
        <v>1258</v>
      </c>
      <c r="G350" s="86" t="s">
        <v>44</v>
      </c>
      <c r="H350" s="86" t="s">
        <v>98</v>
      </c>
      <c r="I350" s="248">
        <v>34</v>
      </c>
      <c r="J350" s="239">
        <v>1</v>
      </c>
      <c r="K350" s="93"/>
      <c r="L350" s="94">
        <f t="shared" ref="L350:L356" si="52">I350*J350</f>
        <v>34</v>
      </c>
      <c r="M350" s="94">
        <f t="shared" ref="M350:M356" si="53">IFERROR(L350/K350,0)</f>
        <v>0</v>
      </c>
      <c r="N350" s="95">
        <f t="shared" ref="N350:N356" si="54">IF(O350&gt;0,O350/J350,0)</f>
        <v>0</v>
      </c>
      <c r="O350" s="94">
        <f t="shared" ref="O350:O356" si="55">ROUND(M350*SVS_GrR_3_6,2)</f>
        <v>0</v>
      </c>
    </row>
    <row r="351" spans="1:15">
      <c r="A351" s="84">
        <v>341</v>
      </c>
      <c r="B351" s="85" t="s">
        <v>1303</v>
      </c>
      <c r="C351" s="244" t="s">
        <v>1257</v>
      </c>
      <c r="D351" s="245" t="s">
        <v>1248</v>
      </c>
      <c r="E351" s="246" t="s">
        <v>342</v>
      </c>
      <c r="F351" s="247" t="s">
        <v>1258</v>
      </c>
      <c r="G351" s="86" t="s">
        <v>44</v>
      </c>
      <c r="H351" s="86" t="s">
        <v>98</v>
      </c>
      <c r="I351" s="248">
        <v>39.72</v>
      </c>
      <c r="J351" s="239">
        <v>1</v>
      </c>
      <c r="K351" s="93"/>
      <c r="L351" s="94">
        <f t="shared" si="52"/>
        <v>39.72</v>
      </c>
      <c r="M351" s="94">
        <f t="shared" si="53"/>
        <v>0</v>
      </c>
      <c r="N351" s="95">
        <f t="shared" si="54"/>
        <v>0</v>
      </c>
      <c r="O351" s="94">
        <f t="shared" si="55"/>
        <v>0</v>
      </c>
    </row>
    <row r="352" spans="1:15">
      <c r="A352" s="84">
        <v>342</v>
      </c>
      <c r="B352" s="85" t="s">
        <v>1303</v>
      </c>
      <c r="C352" s="244" t="s">
        <v>1257</v>
      </c>
      <c r="D352" s="245" t="s">
        <v>1249</v>
      </c>
      <c r="E352" s="246" t="s">
        <v>342</v>
      </c>
      <c r="F352" s="247" t="s">
        <v>1258</v>
      </c>
      <c r="G352" s="86" t="s">
        <v>44</v>
      </c>
      <c r="H352" s="86" t="s">
        <v>98</v>
      </c>
      <c r="I352" s="248">
        <v>36.630000000000003</v>
      </c>
      <c r="J352" s="239">
        <v>1</v>
      </c>
      <c r="K352" s="93"/>
      <c r="L352" s="94">
        <f t="shared" si="52"/>
        <v>36.630000000000003</v>
      </c>
      <c r="M352" s="94">
        <f t="shared" si="53"/>
        <v>0</v>
      </c>
      <c r="N352" s="95">
        <f t="shared" si="54"/>
        <v>0</v>
      </c>
      <c r="O352" s="94">
        <f t="shared" si="55"/>
        <v>0</v>
      </c>
    </row>
    <row r="353" spans="1:15">
      <c r="A353" s="84">
        <v>343</v>
      </c>
      <c r="B353" s="85" t="s">
        <v>1303</v>
      </c>
      <c r="C353" s="244" t="s">
        <v>1257</v>
      </c>
      <c r="D353" s="245" t="s">
        <v>1250</v>
      </c>
      <c r="E353" s="246" t="s">
        <v>5</v>
      </c>
      <c r="F353" s="247" t="s">
        <v>778</v>
      </c>
      <c r="G353" s="86" t="s">
        <v>43</v>
      </c>
      <c r="H353" s="86" t="s">
        <v>98</v>
      </c>
      <c r="I353" s="248">
        <v>108.24</v>
      </c>
      <c r="J353" s="239">
        <v>1</v>
      </c>
      <c r="K353" s="93"/>
      <c r="L353" s="94">
        <f t="shared" si="52"/>
        <v>108.24</v>
      </c>
      <c r="M353" s="94">
        <f t="shared" si="53"/>
        <v>0</v>
      </c>
      <c r="N353" s="95">
        <f t="shared" si="54"/>
        <v>0</v>
      </c>
      <c r="O353" s="94">
        <f t="shared" si="55"/>
        <v>0</v>
      </c>
    </row>
    <row r="354" spans="1:15">
      <c r="A354" s="84">
        <v>344</v>
      </c>
      <c r="B354" s="85" t="s">
        <v>1303</v>
      </c>
      <c r="C354" s="244" t="s">
        <v>1257</v>
      </c>
      <c r="D354" s="245" t="s">
        <v>1251</v>
      </c>
      <c r="E354" s="246" t="s">
        <v>5</v>
      </c>
      <c r="F354" s="247" t="s">
        <v>778</v>
      </c>
      <c r="G354" s="86" t="s">
        <v>43</v>
      </c>
      <c r="H354" s="86" t="s">
        <v>98</v>
      </c>
      <c r="I354" s="248">
        <v>107.46</v>
      </c>
      <c r="J354" s="239">
        <v>1</v>
      </c>
      <c r="K354" s="93"/>
      <c r="L354" s="94">
        <f t="shared" si="52"/>
        <v>107.46</v>
      </c>
      <c r="M354" s="94">
        <f t="shared" si="53"/>
        <v>0</v>
      </c>
      <c r="N354" s="95">
        <f t="shared" si="54"/>
        <v>0</v>
      </c>
      <c r="O354" s="94">
        <f t="shared" si="55"/>
        <v>0</v>
      </c>
    </row>
    <row r="355" spans="1:15">
      <c r="A355" s="84">
        <v>345</v>
      </c>
      <c r="B355" s="85" t="s">
        <v>1303</v>
      </c>
      <c r="C355" s="244" t="s">
        <v>1257</v>
      </c>
      <c r="D355" s="245" t="s">
        <v>1252</v>
      </c>
      <c r="E355" s="246" t="s">
        <v>340</v>
      </c>
      <c r="F355" s="247" t="s">
        <v>364</v>
      </c>
      <c r="G355" s="86" t="s">
        <v>48</v>
      </c>
      <c r="H355" s="86" t="s">
        <v>98</v>
      </c>
      <c r="I355" s="248">
        <v>6.6</v>
      </c>
      <c r="J355" s="239">
        <v>1</v>
      </c>
      <c r="K355" s="93"/>
      <c r="L355" s="94">
        <f t="shared" si="52"/>
        <v>6.6</v>
      </c>
      <c r="M355" s="94">
        <f t="shared" si="53"/>
        <v>0</v>
      </c>
      <c r="N355" s="95">
        <f t="shared" si="54"/>
        <v>0</v>
      </c>
      <c r="O355" s="94">
        <f t="shared" si="55"/>
        <v>0</v>
      </c>
    </row>
    <row r="356" spans="1:15">
      <c r="A356" s="84">
        <v>346</v>
      </c>
      <c r="B356" s="85" t="s">
        <v>1303</v>
      </c>
      <c r="C356" s="244" t="s">
        <v>1257</v>
      </c>
      <c r="D356" s="245" t="s">
        <v>1253</v>
      </c>
      <c r="E356" s="246" t="s">
        <v>339</v>
      </c>
      <c r="F356" s="247" t="s">
        <v>364</v>
      </c>
      <c r="G356" s="86" t="s">
        <v>48</v>
      </c>
      <c r="H356" s="86" t="s">
        <v>98</v>
      </c>
      <c r="I356" s="248">
        <v>5.6</v>
      </c>
      <c r="J356" s="239">
        <v>1</v>
      </c>
      <c r="K356" s="93"/>
      <c r="L356" s="94">
        <f t="shared" si="52"/>
        <v>5.6</v>
      </c>
      <c r="M356" s="94">
        <f t="shared" si="53"/>
        <v>0</v>
      </c>
      <c r="N356" s="95">
        <f t="shared" si="54"/>
        <v>0</v>
      </c>
      <c r="O356" s="94">
        <f t="shared" si="55"/>
        <v>0</v>
      </c>
    </row>
    <row r="357" spans="1:15">
      <c r="A357" s="84">
        <v>347</v>
      </c>
      <c r="B357" s="85" t="s">
        <v>1303</v>
      </c>
      <c r="C357" s="244" t="s">
        <v>1257</v>
      </c>
      <c r="D357" s="245" t="s">
        <v>1254</v>
      </c>
      <c r="E357" s="246" t="s">
        <v>296</v>
      </c>
      <c r="F357" s="247" t="s">
        <v>1258</v>
      </c>
      <c r="G357" s="86" t="s">
        <v>78</v>
      </c>
      <c r="H357" s="86" t="s">
        <v>78</v>
      </c>
      <c r="I357" s="248">
        <v>8.3699999999999992</v>
      </c>
      <c r="J357" s="138"/>
      <c r="K357" s="138"/>
      <c r="L357" s="138"/>
      <c r="M357" s="138"/>
      <c r="N357" s="138"/>
      <c r="O357" s="138"/>
    </row>
    <row r="358" spans="1:15" ht="13.5">
      <c r="A358" s="97" t="s">
        <v>6</v>
      </c>
      <c r="B358" s="98" t="s">
        <v>91</v>
      </c>
      <c r="C358" s="99"/>
      <c r="D358" s="100"/>
      <c r="E358" s="103"/>
      <c r="F358" s="139"/>
      <c r="G358" s="103"/>
      <c r="H358" s="103"/>
      <c r="I358" s="104">
        <f>SUM(I26:I357)</f>
        <v>14923.509999999991</v>
      </c>
      <c r="J358" s="105"/>
      <c r="K358" s="106">
        <f>IFERROR(L358/M358,0)</f>
        <v>0</v>
      </c>
      <c r="L358" s="104">
        <f>SUM(L26:L357)</f>
        <v>8470.9299999999967</v>
      </c>
      <c r="M358" s="104">
        <f>SUM(M26:M357)</f>
        <v>0</v>
      </c>
      <c r="N358" s="107"/>
      <c r="O358" s="104">
        <f>SUM(O26:O357)</f>
        <v>0</v>
      </c>
    </row>
    <row r="359" spans="1:15">
      <c r="L359" s="108"/>
    </row>
    <row r="360" spans="1:15">
      <c r="A360" s="112" t="s">
        <v>23</v>
      </c>
      <c r="B360" s="112"/>
      <c r="C360" s="113"/>
      <c r="D360" s="114"/>
      <c r="E360" s="114"/>
      <c r="F360" s="115"/>
      <c r="G360" s="116"/>
      <c r="H360" s="117"/>
      <c r="I360" s="117"/>
      <c r="J360" s="117"/>
      <c r="K360" s="117"/>
      <c r="L360" s="117"/>
      <c r="M360" s="117"/>
      <c r="N360" s="117"/>
      <c r="O360" s="117"/>
    </row>
    <row r="361" spans="1:15" ht="6" customHeight="1">
      <c r="A361" s="118"/>
      <c r="B361" s="112"/>
      <c r="C361" s="113"/>
      <c r="D361" s="114"/>
      <c r="E361" s="114"/>
      <c r="F361" s="115"/>
      <c r="G361" s="116"/>
      <c r="H361" s="117"/>
      <c r="I361" s="117"/>
      <c r="J361" s="117"/>
      <c r="K361" s="117"/>
      <c r="L361" s="117"/>
      <c r="M361" s="117"/>
      <c r="N361" s="117"/>
      <c r="O361" s="117"/>
    </row>
    <row r="362" spans="1:15">
      <c r="A362" s="108" t="s">
        <v>24</v>
      </c>
      <c r="B362" s="51" t="s">
        <v>25</v>
      </c>
      <c r="D362" s="20" t="s">
        <v>27</v>
      </c>
      <c r="E362" s="119" t="s">
        <v>28</v>
      </c>
      <c r="F362" s="51"/>
      <c r="J362" s="108"/>
      <c r="K362" s="108"/>
      <c r="L362" s="108"/>
      <c r="M362" s="108"/>
      <c r="N362" s="108"/>
      <c r="O362" s="108"/>
    </row>
    <row r="363" spans="1:15">
      <c r="A363" s="108" t="s">
        <v>14</v>
      </c>
      <c r="B363" s="51" t="s">
        <v>26</v>
      </c>
      <c r="D363" s="114" t="s">
        <v>1540</v>
      </c>
      <c r="E363" s="120" t="s">
        <v>1541</v>
      </c>
      <c r="F363" s="51"/>
      <c r="J363" s="108"/>
      <c r="K363" s="108"/>
      <c r="L363" s="108"/>
      <c r="M363" s="108"/>
      <c r="N363" s="108"/>
      <c r="O363" s="108"/>
    </row>
    <row r="364" spans="1:15">
      <c r="A364" s="108" t="s">
        <v>29</v>
      </c>
      <c r="B364" s="51" t="s">
        <v>30</v>
      </c>
      <c r="D364" s="121"/>
      <c r="E364" s="110"/>
      <c r="F364" s="51"/>
      <c r="J364" s="108"/>
      <c r="K364" s="108"/>
      <c r="L364" s="108"/>
      <c r="M364" s="108"/>
      <c r="N364" s="108"/>
      <c r="O364" s="108"/>
    </row>
    <row r="365" spans="1:15">
      <c r="A365" s="108" t="s">
        <v>31</v>
      </c>
      <c r="B365" s="51" t="s">
        <v>32</v>
      </c>
      <c r="D365" s="121"/>
      <c r="E365" s="110"/>
      <c r="F365" s="51"/>
      <c r="J365" s="108"/>
      <c r="K365" s="108"/>
      <c r="L365" s="108"/>
      <c r="M365" s="108"/>
      <c r="N365" s="108"/>
      <c r="O365" s="108"/>
    </row>
    <row r="366" spans="1:15">
      <c r="J366" s="108"/>
      <c r="K366" s="108"/>
      <c r="L366" s="108"/>
      <c r="M366" s="108"/>
      <c r="N366" s="108"/>
      <c r="O366" s="108"/>
    </row>
    <row r="367" spans="1:15">
      <c r="J367" s="108"/>
      <c r="K367" s="108"/>
      <c r="L367" s="108"/>
      <c r="M367" s="108"/>
      <c r="N367" s="108"/>
      <c r="O367" s="108"/>
    </row>
  </sheetData>
  <sheetProtection algorithmName="SHA-512" hashValue="xbMIJku39tVqDL4KgmCe9Bn3fMQ6JlTNoRrewNEU0//c5tUsv/W6Jx3SzlD7LizfqHBbfHQ4T7yHeeokdb8Kew==" saltValue="h06yXypcMxB0N0GtWtpcxA==" spinCount="100000" sheet="1" objects="1" scenarios="1" formatColumns="0" formatRows="0" autoFilter="0"/>
  <autoFilter ref="A9:O358" xr:uid="{4112C193-0091-4F4D-9B04-668C2E17B7CE}"/>
  <mergeCells count="2">
    <mergeCell ref="G5:K6"/>
    <mergeCell ref="B7:D8"/>
  </mergeCells>
  <conditionalFormatting sqref="B7">
    <cfRule type="expression" dxfId="11" priority="3">
      <formula>B7&lt;&gt;""</formula>
    </cfRule>
  </conditionalFormatting>
  <conditionalFormatting sqref="G5:K6">
    <cfRule type="expression" dxfId="10" priority="1">
      <formula>$G$5&lt;&gt;""</formula>
    </cfRule>
  </conditionalFormatting>
  <conditionalFormatting sqref="L1:O1">
    <cfRule type="expression" dxfId="9" priority="2">
      <formula>$L$1&lt;&gt;""</formula>
    </cfRule>
  </conditionalFormatting>
  <pageMargins left="0.70866141732283472" right="0.70866141732283472" top="0.78740157480314965" bottom="0.78740157480314965" header="0" footer="0.31496062992125984"/>
  <pageSetup paperSize="9" scale="55" fitToHeight="0" orientation="portrait" r:id="rId1"/>
  <headerFooter>
    <oddFooter>&amp;LPreisblätter&amp;C&amp;A&amp;R&amp;P - &amp;N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2D6AC5-AB84-4318-97E3-09A6D079EFD3}">
  <sheetPr>
    <tabColor theme="5" tint="0.59999389629810485"/>
    <pageSetUpPr fitToPage="1"/>
  </sheetPr>
  <dimension ref="A1:O164"/>
  <sheetViews>
    <sheetView zoomScaleNormal="100" workbookViewId="0">
      <pane ySplit="9" topLeftCell="A10" activePane="bottomLeft" state="frozen"/>
      <selection activeCell="S202" sqref="S202"/>
      <selection pane="bottomLeft" activeCell="J2" sqref="J2"/>
    </sheetView>
  </sheetViews>
  <sheetFormatPr baseColWidth="10" defaultColWidth="11.42578125" defaultRowHeight="14.25"/>
  <cols>
    <col min="1" max="1" width="6.140625" style="180" customWidth="1"/>
    <col min="2" max="2" width="12.28515625" style="180" customWidth="1"/>
    <col min="3" max="3" width="7.85546875" style="154" bestFit="1" customWidth="1"/>
    <col min="4" max="4" width="8.85546875" style="155" bestFit="1" customWidth="1"/>
    <col min="5" max="5" width="20" style="213" customWidth="1"/>
    <col min="6" max="6" width="15.5703125" style="214" bestFit="1" customWidth="1"/>
    <col min="7" max="7" width="5.140625" style="155" bestFit="1" customWidth="1"/>
    <col min="8" max="8" width="10.42578125" style="215" bestFit="1" customWidth="1"/>
    <col min="9" max="9" width="10" style="215" customWidth="1"/>
    <col min="10" max="10" width="13.7109375" style="216" customWidth="1"/>
    <col min="11" max="11" width="11.5703125" style="216" bestFit="1" customWidth="1"/>
    <col min="12" max="12" width="12.5703125" style="214" customWidth="1"/>
    <col min="13" max="13" width="9.140625" style="214" bestFit="1" customWidth="1"/>
    <col min="14" max="14" width="8.42578125" style="214" customWidth="1"/>
    <col min="15" max="15" width="15.5703125" style="217" customWidth="1"/>
    <col min="16" max="16384" width="11.42578125" style="16"/>
  </cols>
  <sheetData>
    <row r="1" spans="1:15">
      <c r="A1" s="140" t="s">
        <v>16</v>
      </c>
      <c r="B1" s="141" t="s">
        <v>0</v>
      </c>
      <c r="C1" s="142"/>
      <c r="D1" s="143"/>
      <c r="E1" s="144"/>
      <c r="F1" s="145"/>
      <c r="G1" s="146"/>
      <c r="H1" s="147"/>
      <c r="I1" s="148"/>
      <c r="J1" s="148"/>
      <c r="K1" s="149"/>
      <c r="L1" s="150" t="str">
        <f>IF(OR(COUNTA(J11:J154)&lt;&gt;COUNTIF(N11:N154,"&gt;0"),$K$7=""),"Das Preisblatt ist nicht vollständig ausgefüllt!","")</f>
        <v>Das Preisblatt ist nicht vollständig ausgefüllt!</v>
      </c>
      <c r="M1" s="151"/>
      <c r="N1" s="151"/>
      <c r="O1" s="152"/>
    </row>
    <row r="2" spans="1:15">
      <c r="A2" s="153" t="s">
        <v>18</v>
      </c>
      <c r="B2" s="18" t="s">
        <v>1332</v>
      </c>
      <c r="E2" s="144" t="s">
        <v>17</v>
      </c>
      <c r="F2" s="145" t="s">
        <v>7</v>
      </c>
      <c r="G2" s="156"/>
      <c r="H2" s="147"/>
      <c r="I2" s="23" t="s">
        <v>1548</v>
      </c>
      <c r="J2" s="24">
        <v>5</v>
      </c>
      <c r="K2" s="157"/>
      <c r="L2" s="158" t="s">
        <v>13</v>
      </c>
      <c r="M2" s="159"/>
      <c r="N2" s="160"/>
      <c r="O2" s="161">
        <f>O155</f>
        <v>0</v>
      </c>
    </row>
    <row r="3" spans="1:15">
      <c r="A3" s="153"/>
      <c r="B3" s="30" t="s">
        <v>1274</v>
      </c>
      <c r="E3" s="162" t="s">
        <v>19</v>
      </c>
      <c r="F3" s="126">
        <f>DATE</f>
        <v>46134</v>
      </c>
      <c r="G3" s="163"/>
      <c r="H3" s="164"/>
      <c r="I3" s="165" t="s">
        <v>61</v>
      </c>
      <c r="J3" s="166" t="s">
        <v>1585</v>
      </c>
      <c r="K3" s="167"/>
      <c r="L3" s="158" t="s">
        <v>11</v>
      </c>
      <c r="M3" s="159"/>
      <c r="N3" s="160"/>
      <c r="O3" s="168">
        <f>M155</f>
        <v>0</v>
      </c>
    </row>
    <row r="4" spans="1:15">
      <c r="A4" s="153"/>
      <c r="B4" s="30" t="s">
        <v>1275</v>
      </c>
      <c r="E4" s="412"/>
      <c r="F4" s="413"/>
      <c r="H4" s="169"/>
      <c r="I4" s="170" t="s">
        <v>95</v>
      </c>
      <c r="J4" s="24" t="s">
        <v>62</v>
      </c>
      <c r="K4" s="171"/>
      <c r="L4" s="158" t="s">
        <v>12</v>
      </c>
      <c r="M4" s="159"/>
      <c r="N4" s="172"/>
      <c r="O4" s="173">
        <f>K155</f>
        <v>0</v>
      </c>
    </row>
    <row r="5" spans="1:15">
      <c r="A5" s="174"/>
      <c r="B5" s="122" t="s">
        <v>787</v>
      </c>
      <c r="C5" s="175"/>
      <c r="D5" s="176"/>
      <c r="E5" s="414"/>
      <c r="F5" s="415"/>
      <c r="G5" s="418" t="str">
        <f>IF(L1="",IF(O4&gt;K8,"Die angebotene Durchschnittsleistung überschreitet die zulässige Obergrenze der Reinigungsleistung",""),"")</f>
        <v/>
      </c>
      <c r="H5" s="418"/>
      <c r="I5" s="418"/>
      <c r="J5" s="418"/>
      <c r="K5" s="419"/>
      <c r="L5" s="177" t="s">
        <v>8</v>
      </c>
      <c r="M5" s="177"/>
      <c r="N5" s="177"/>
      <c r="O5" s="178">
        <f>H155</f>
        <v>3804.9700000000007</v>
      </c>
    </row>
    <row r="6" spans="1:15">
      <c r="A6" s="179"/>
      <c r="E6" s="416"/>
      <c r="F6" s="417"/>
      <c r="G6" s="420"/>
      <c r="H6" s="420"/>
      <c r="I6" s="420"/>
      <c r="J6" s="420"/>
      <c r="K6" s="421"/>
      <c r="L6" s="177" t="s">
        <v>9</v>
      </c>
      <c r="M6" s="177"/>
      <c r="N6" s="181"/>
      <c r="O6" s="178">
        <f>L155</f>
        <v>484610.41369999998</v>
      </c>
    </row>
    <row r="7" spans="1:15" ht="15">
      <c r="A7" s="153"/>
      <c r="B7" s="408" t="str">
        <f>IF(AND(ROUND(SUM(H11:H155)/2,2)=ROUND(H155,2),ROUND(SUM(L11:L155)/2,2)=ROUND(L155,2),ROUND(SUM(M11:M155)/2,2)=ROUND(M155,2),ROUND(SUM(O11:O155)/2,2)=ROUND(O155,2)),"","SUMMENFEHLER")</f>
        <v/>
      </c>
      <c r="C7" s="408"/>
      <c r="D7" s="409"/>
      <c r="E7" s="144"/>
      <c r="F7" s="145"/>
      <c r="G7" s="143"/>
      <c r="H7" s="182"/>
      <c r="I7" s="183"/>
      <c r="J7" s="184" t="s">
        <v>37</v>
      </c>
      <c r="K7" s="185"/>
      <c r="L7" s="177" t="s">
        <v>10</v>
      </c>
      <c r="M7" s="177"/>
      <c r="N7" s="177"/>
      <c r="O7" s="186">
        <f>IFERROR(O2/O6,0)</f>
        <v>0</v>
      </c>
    </row>
    <row r="8" spans="1:15" ht="15">
      <c r="A8" s="174"/>
      <c r="B8" s="410"/>
      <c r="C8" s="410"/>
      <c r="D8" s="411"/>
      <c r="E8" s="144"/>
      <c r="F8" s="145"/>
      <c r="G8" s="143"/>
      <c r="H8" s="183"/>
      <c r="I8" s="183"/>
      <c r="J8" s="184" t="s">
        <v>86</v>
      </c>
      <c r="K8" s="187">
        <v>180</v>
      </c>
      <c r="L8" s="177" t="s">
        <v>36</v>
      </c>
      <c r="M8" s="177"/>
      <c r="N8" s="177"/>
      <c r="O8" s="188">
        <f>COUNTA(I11:I154)</f>
        <v>121</v>
      </c>
    </row>
    <row r="9" spans="1:15" s="73" customFormat="1" ht="40.5">
      <c r="A9" s="189" t="s">
        <v>1</v>
      </c>
      <c r="B9" s="190" t="s">
        <v>94</v>
      </c>
      <c r="C9" s="191" t="s">
        <v>3</v>
      </c>
      <c r="D9" s="192" t="s">
        <v>14</v>
      </c>
      <c r="E9" s="190" t="s">
        <v>2</v>
      </c>
      <c r="F9" s="193" t="s">
        <v>20</v>
      </c>
      <c r="G9" s="194" t="s">
        <v>4</v>
      </c>
      <c r="H9" s="190" t="s">
        <v>21</v>
      </c>
      <c r="I9" s="190" t="s">
        <v>1539</v>
      </c>
      <c r="J9" s="195" t="s">
        <v>1550</v>
      </c>
      <c r="K9" s="195" t="s">
        <v>2719</v>
      </c>
      <c r="L9" s="196" t="s">
        <v>2720</v>
      </c>
      <c r="M9" s="196" t="s">
        <v>1549</v>
      </c>
      <c r="N9" s="196" t="s">
        <v>22</v>
      </c>
      <c r="O9" s="197" t="s">
        <v>1551</v>
      </c>
    </row>
    <row r="10" spans="1:15" ht="13.5">
      <c r="A10" s="198"/>
      <c r="B10" s="198"/>
      <c r="C10" s="199"/>
      <c r="D10" s="199"/>
      <c r="E10" s="200"/>
      <c r="F10" s="201"/>
      <c r="G10" s="202"/>
      <c r="H10" s="203"/>
      <c r="I10" s="203"/>
      <c r="J10" s="204"/>
      <c r="K10" s="204"/>
      <c r="L10" s="200"/>
      <c r="M10" s="201"/>
      <c r="N10" s="200"/>
      <c r="O10" s="205"/>
    </row>
    <row r="11" spans="1:15">
      <c r="A11" s="129">
        <v>1</v>
      </c>
      <c r="B11" s="130" t="s">
        <v>1331</v>
      </c>
      <c r="C11" s="130" t="s">
        <v>625</v>
      </c>
      <c r="D11" s="131" t="s">
        <v>1607</v>
      </c>
      <c r="E11" s="132" t="s">
        <v>80</v>
      </c>
      <c r="F11" s="133" t="s">
        <v>411</v>
      </c>
      <c r="G11" s="134" t="s">
        <v>365</v>
      </c>
      <c r="H11" s="135">
        <v>63.77</v>
      </c>
      <c r="I11" s="136">
        <v>5</v>
      </c>
      <c r="J11" s="92">
        <v>189.2</v>
      </c>
      <c r="K11" s="206"/>
      <c r="L11" s="207">
        <f t="shared" ref="L11:L74" si="0">H11*J11</f>
        <v>12065.284</v>
      </c>
      <c r="M11" s="207">
        <f t="shared" ref="M11:M74" si="1">IFERROR(L11/K11,0)</f>
        <v>0</v>
      </c>
      <c r="N11" s="208">
        <f t="shared" ref="N11:N74" si="2">IF(O11&gt;0,O11/J11,0)</f>
        <v>0</v>
      </c>
      <c r="O11" s="207">
        <f t="shared" ref="O11:O15" si="3">ROUND(M11*SVS_UR_3_7,2)</f>
        <v>0</v>
      </c>
    </row>
    <row r="12" spans="1:15">
      <c r="A12" s="129">
        <v>2</v>
      </c>
      <c r="B12" s="130" t="s">
        <v>1331</v>
      </c>
      <c r="C12" s="137" t="s">
        <v>625</v>
      </c>
      <c r="D12" s="131" t="s">
        <v>1608</v>
      </c>
      <c r="E12" s="132" t="s">
        <v>80</v>
      </c>
      <c r="F12" s="133" t="s">
        <v>411</v>
      </c>
      <c r="G12" s="134" t="s">
        <v>365</v>
      </c>
      <c r="H12" s="135">
        <v>43.29</v>
      </c>
      <c r="I12" s="136">
        <v>5</v>
      </c>
      <c r="J12" s="92">
        <v>189.2</v>
      </c>
      <c r="K12" s="206"/>
      <c r="L12" s="207">
        <f t="shared" si="0"/>
        <v>8190.4679999999989</v>
      </c>
      <c r="M12" s="207">
        <f t="shared" si="1"/>
        <v>0</v>
      </c>
      <c r="N12" s="208">
        <f t="shared" si="2"/>
        <v>0</v>
      </c>
      <c r="O12" s="207">
        <f t="shared" si="3"/>
        <v>0</v>
      </c>
    </row>
    <row r="13" spans="1:15">
      <c r="A13" s="129">
        <v>3</v>
      </c>
      <c r="B13" s="130" t="s">
        <v>1331</v>
      </c>
      <c r="C13" s="137" t="s">
        <v>625</v>
      </c>
      <c r="D13" s="131" t="s">
        <v>1609</v>
      </c>
      <c r="E13" s="132" t="s">
        <v>1610</v>
      </c>
      <c r="F13" s="133" t="s">
        <v>364</v>
      </c>
      <c r="G13" s="134" t="s">
        <v>54</v>
      </c>
      <c r="H13" s="135">
        <v>7.46</v>
      </c>
      <c r="I13" s="136">
        <v>5</v>
      </c>
      <c r="J13" s="92">
        <v>189.2</v>
      </c>
      <c r="K13" s="206"/>
      <c r="L13" s="207">
        <f t="shared" si="0"/>
        <v>1411.432</v>
      </c>
      <c r="M13" s="207">
        <f t="shared" si="1"/>
        <v>0</v>
      </c>
      <c r="N13" s="208">
        <f t="shared" si="2"/>
        <v>0</v>
      </c>
      <c r="O13" s="207">
        <f t="shared" si="3"/>
        <v>0</v>
      </c>
    </row>
    <row r="14" spans="1:15">
      <c r="A14" s="129">
        <v>4</v>
      </c>
      <c r="B14" s="130" t="s">
        <v>1331</v>
      </c>
      <c r="C14" s="137" t="s">
        <v>625</v>
      </c>
      <c r="D14" s="131" t="s">
        <v>1611</v>
      </c>
      <c r="E14" s="132" t="s">
        <v>1612</v>
      </c>
      <c r="F14" s="133" t="s">
        <v>411</v>
      </c>
      <c r="G14" s="134" t="s">
        <v>43</v>
      </c>
      <c r="H14" s="135">
        <v>5.0599999999999996</v>
      </c>
      <c r="I14" s="136">
        <v>5</v>
      </c>
      <c r="J14" s="92">
        <v>189.2</v>
      </c>
      <c r="K14" s="206"/>
      <c r="L14" s="207">
        <f t="shared" si="0"/>
        <v>957.35199999999986</v>
      </c>
      <c r="M14" s="207">
        <f t="shared" si="1"/>
        <v>0</v>
      </c>
      <c r="N14" s="208">
        <f t="shared" si="2"/>
        <v>0</v>
      </c>
      <c r="O14" s="207">
        <f t="shared" si="3"/>
        <v>0</v>
      </c>
    </row>
    <row r="15" spans="1:15">
      <c r="A15" s="129">
        <v>5</v>
      </c>
      <c r="B15" s="130" t="s">
        <v>1331</v>
      </c>
      <c r="C15" s="137" t="s">
        <v>625</v>
      </c>
      <c r="D15" s="131" t="s">
        <v>1613</v>
      </c>
      <c r="E15" s="132" t="s">
        <v>426</v>
      </c>
      <c r="F15" s="133" t="s">
        <v>364</v>
      </c>
      <c r="G15" s="134" t="s">
        <v>48</v>
      </c>
      <c r="H15" s="135">
        <v>4.08</v>
      </c>
      <c r="I15" s="136">
        <v>5</v>
      </c>
      <c r="J15" s="92">
        <v>189.2</v>
      </c>
      <c r="K15" s="206"/>
      <c r="L15" s="207">
        <f t="shared" si="0"/>
        <v>771.93599999999992</v>
      </c>
      <c r="M15" s="207">
        <f t="shared" si="1"/>
        <v>0</v>
      </c>
      <c r="N15" s="208">
        <f t="shared" si="2"/>
        <v>0</v>
      </c>
      <c r="O15" s="207">
        <f t="shared" si="3"/>
        <v>0</v>
      </c>
    </row>
    <row r="16" spans="1:15">
      <c r="A16" s="129">
        <v>6</v>
      </c>
      <c r="B16" s="130" t="s">
        <v>1331</v>
      </c>
      <c r="C16" s="137" t="s">
        <v>625</v>
      </c>
      <c r="D16" s="131" t="s">
        <v>1614</v>
      </c>
      <c r="E16" s="132" t="s">
        <v>1615</v>
      </c>
      <c r="F16" s="133" t="s">
        <v>359</v>
      </c>
      <c r="G16" s="134" t="s">
        <v>78</v>
      </c>
      <c r="H16" s="135">
        <v>84.36</v>
      </c>
      <c r="I16" s="138"/>
      <c r="J16" s="138"/>
      <c r="K16" s="138"/>
      <c r="L16" s="138"/>
      <c r="M16" s="138"/>
      <c r="N16" s="138"/>
      <c r="O16" s="138"/>
    </row>
    <row r="17" spans="1:15">
      <c r="A17" s="129">
        <v>7</v>
      </c>
      <c r="B17" s="130" t="s">
        <v>1331</v>
      </c>
      <c r="C17" s="137" t="s">
        <v>625</v>
      </c>
      <c r="D17" s="131" t="s">
        <v>1611</v>
      </c>
      <c r="E17" s="132" t="s">
        <v>342</v>
      </c>
      <c r="F17" s="133" t="s">
        <v>411</v>
      </c>
      <c r="G17" s="134" t="s">
        <v>44</v>
      </c>
      <c r="H17" s="135">
        <v>12.97</v>
      </c>
      <c r="I17" s="136">
        <v>5</v>
      </c>
      <c r="J17" s="92">
        <v>189.2</v>
      </c>
      <c r="K17" s="206"/>
      <c r="L17" s="207">
        <f t="shared" si="0"/>
        <v>2453.924</v>
      </c>
      <c r="M17" s="207">
        <f t="shared" si="1"/>
        <v>0</v>
      </c>
      <c r="N17" s="208">
        <f t="shared" si="2"/>
        <v>0</v>
      </c>
      <c r="O17" s="207">
        <f t="shared" ref="O17:O80" si="4">ROUND(M17*SVS_UR_3_7,2)</f>
        <v>0</v>
      </c>
    </row>
    <row r="18" spans="1:15">
      <c r="A18" s="129">
        <v>8</v>
      </c>
      <c r="B18" s="130" t="s">
        <v>1331</v>
      </c>
      <c r="C18" s="137" t="s">
        <v>625</v>
      </c>
      <c r="D18" s="131" t="s">
        <v>1616</v>
      </c>
      <c r="E18" s="132" t="s">
        <v>1615</v>
      </c>
      <c r="F18" s="133" t="s">
        <v>359</v>
      </c>
      <c r="G18" s="134" t="s">
        <v>78</v>
      </c>
      <c r="H18" s="135">
        <v>142.28</v>
      </c>
      <c r="I18" s="138"/>
      <c r="J18" s="138"/>
      <c r="K18" s="138"/>
      <c r="L18" s="138"/>
      <c r="M18" s="138"/>
      <c r="N18" s="138"/>
      <c r="O18" s="138"/>
    </row>
    <row r="19" spans="1:15">
      <c r="A19" s="129">
        <v>9</v>
      </c>
      <c r="B19" s="130" t="s">
        <v>1331</v>
      </c>
      <c r="C19" s="137" t="s">
        <v>625</v>
      </c>
      <c r="D19" s="131" t="s">
        <v>1617</v>
      </c>
      <c r="E19" s="132" t="s">
        <v>1615</v>
      </c>
      <c r="F19" s="133" t="s">
        <v>359</v>
      </c>
      <c r="G19" s="134" t="s">
        <v>78</v>
      </c>
      <c r="H19" s="135">
        <v>184.95</v>
      </c>
      <c r="I19" s="138"/>
      <c r="J19" s="138"/>
      <c r="K19" s="138"/>
      <c r="L19" s="138"/>
      <c r="M19" s="138"/>
      <c r="N19" s="138"/>
      <c r="O19" s="138"/>
    </row>
    <row r="20" spans="1:15">
      <c r="A20" s="129">
        <v>10</v>
      </c>
      <c r="B20" s="130" t="s">
        <v>1331</v>
      </c>
      <c r="C20" s="137" t="s">
        <v>625</v>
      </c>
      <c r="D20" s="131" t="s">
        <v>1618</v>
      </c>
      <c r="E20" s="132" t="s">
        <v>1615</v>
      </c>
      <c r="F20" s="133" t="s">
        <v>359</v>
      </c>
      <c r="G20" s="134" t="s">
        <v>78</v>
      </c>
      <c r="H20" s="135">
        <v>186.27</v>
      </c>
      <c r="I20" s="138"/>
      <c r="J20" s="138"/>
      <c r="K20" s="138"/>
      <c r="L20" s="138"/>
      <c r="M20" s="138"/>
      <c r="N20" s="138"/>
      <c r="O20" s="138"/>
    </row>
    <row r="21" spans="1:15">
      <c r="A21" s="129">
        <v>11</v>
      </c>
      <c r="B21" s="130" t="s">
        <v>1331</v>
      </c>
      <c r="C21" s="137" t="s">
        <v>355</v>
      </c>
      <c r="D21" s="131">
        <v>45902</v>
      </c>
      <c r="E21" s="132" t="s">
        <v>5</v>
      </c>
      <c r="F21" s="133" t="s">
        <v>411</v>
      </c>
      <c r="G21" s="134" t="s">
        <v>43</v>
      </c>
      <c r="H21" s="135">
        <v>31.43</v>
      </c>
      <c r="I21" s="136">
        <v>5</v>
      </c>
      <c r="J21" s="92">
        <v>189.2</v>
      </c>
      <c r="K21" s="206"/>
      <c r="L21" s="207">
        <f t="shared" si="0"/>
        <v>5946.5559999999996</v>
      </c>
      <c r="M21" s="207">
        <f t="shared" si="1"/>
        <v>0</v>
      </c>
      <c r="N21" s="208">
        <f t="shared" si="2"/>
        <v>0</v>
      </c>
      <c r="O21" s="207">
        <f t="shared" si="4"/>
        <v>0</v>
      </c>
    </row>
    <row r="22" spans="1:15">
      <c r="A22" s="129">
        <v>12</v>
      </c>
      <c r="B22" s="130" t="s">
        <v>1331</v>
      </c>
      <c r="C22" s="137" t="s">
        <v>355</v>
      </c>
      <c r="D22" s="131" t="s">
        <v>1619</v>
      </c>
      <c r="E22" s="132" t="s">
        <v>1620</v>
      </c>
      <c r="F22" s="133" t="s">
        <v>1621</v>
      </c>
      <c r="G22" s="134" t="s">
        <v>57</v>
      </c>
      <c r="H22" s="135">
        <v>64.36</v>
      </c>
      <c r="I22" s="136">
        <v>0.23</v>
      </c>
      <c r="J22" s="92">
        <v>12</v>
      </c>
      <c r="K22" s="206"/>
      <c r="L22" s="207">
        <f t="shared" si="0"/>
        <v>772.31999999999994</v>
      </c>
      <c r="M22" s="207">
        <f t="shared" si="1"/>
        <v>0</v>
      </c>
      <c r="N22" s="208">
        <f t="shared" si="2"/>
        <v>0</v>
      </c>
      <c r="O22" s="207">
        <f t="shared" si="4"/>
        <v>0</v>
      </c>
    </row>
    <row r="23" spans="1:15">
      <c r="A23" s="129">
        <v>13</v>
      </c>
      <c r="B23" s="130" t="s">
        <v>1331</v>
      </c>
      <c r="C23" s="137" t="s">
        <v>355</v>
      </c>
      <c r="D23" s="131" t="s">
        <v>1622</v>
      </c>
      <c r="E23" s="132" t="s">
        <v>80</v>
      </c>
      <c r="F23" s="133" t="s">
        <v>411</v>
      </c>
      <c r="G23" s="134" t="s">
        <v>365</v>
      </c>
      <c r="H23" s="135">
        <v>31.19</v>
      </c>
      <c r="I23" s="136">
        <v>5</v>
      </c>
      <c r="J23" s="92">
        <v>189.2</v>
      </c>
      <c r="K23" s="206"/>
      <c r="L23" s="207">
        <f t="shared" si="0"/>
        <v>5901.1480000000001</v>
      </c>
      <c r="M23" s="207">
        <f t="shared" si="1"/>
        <v>0</v>
      </c>
      <c r="N23" s="208">
        <f t="shared" si="2"/>
        <v>0</v>
      </c>
      <c r="O23" s="207">
        <f t="shared" si="4"/>
        <v>0</v>
      </c>
    </row>
    <row r="24" spans="1:15">
      <c r="A24" s="129">
        <v>14</v>
      </c>
      <c r="B24" s="130" t="s">
        <v>1331</v>
      </c>
      <c r="C24" s="137" t="s">
        <v>355</v>
      </c>
      <c r="D24" s="131" t="s">
        <v>1623</v>
      </c>
      <c r="E24" s="132" t="s">
        <v>1624</v>
      </c>
      <c r="F24" s="133" t="s">
        <v>411</v>
      </c>
      <c r="G24" s="134" t="s">
        <v>57</v>
      </c>
      <c r="H24" s="135">
        <v>25.32</v>
      </c>
      <c r="I24" s="136">
        <v>0.23</v>
      </c>
      <c r="J24" s="92">
        <v>12</v>
      </c>
      <c r="K24" s="206"/>
      <c r="L24" s="207">
        <f t="shared" si="0"/>
        <v>303.84000000000003</v>
      </c>
      <c r="M24" s="207">
        <f t="shared" si="1"/>
        <v>0</v>
      </c>
      <c r="N24" s="208">
        <f t="shared" si="2"/>
        <v>0</v>
      </c>
      <c r="O24" s="207">
        <f t="shared" si="4"/>
        <v>0</v>
      </c>
    </row>
    <row r="25" spans="1:15">
      <c r="A25" s="129">
        <v>15</v>
      </c>
      <c r="B25" s="130" t="s">
        <v>1331</v>
      </c>
      <c r="C25" s="137" t="s">
        <v>355</v>
      </c>
      <c r="D25" s="131" t="s">
        <v>1625</v>
      </c>
      <c r="E25" s="132" t="s">
        <v>1626</v>
      </c>
      <c r="F25" s="133" t="s">
        <v>411</v>
      </c>
      <c r="G25" s="134" t="s">
        <v>78</v>
      </c>
      <c r="H25" s="135">
        <v>6.13</v>
      </c>
      <c r="I25" s="138"/>
      <c r="J25" s="138"/>
      <c r="K25" s="138"/>
      <c r="L25" s="138"/>
      <c r="M25" s="138"/>
      <c r="N25" s="138"/>
      <c r="O25" s="138"/>
    </row>
    <row r="26" spans="1:15">
      <c r="A26" s="129">
        <v>16</v>
      </c>
      <c r="B26" s="130" t="s">
        <v>1331</v>
      </c>
      <c r="C26" s="137" t="s">
        <v>355</v>
      </c>
      <c r="D26" s="131" t="s">
        <v>1627</v>
      </c>
      <c r="E26" s="132" t="s">
        <v>1628</v>
      </c>
      <c r="F26" s="133" t="s">
        <v>364</v>
      </c>
      <c r="G26" s="134" t="s">
        <v>48</v>
      </c>
      <c r="H26" s="135">
        <v>3.65</v>
      </c>
      <c r="I26" s="136">
        <v>5</v>
      </c>
      <c r="J26" s="92">
        <v>189.2</v>
      </c>
      <c r="K26" s="206"/>
      <c r="L26" s="207">
        <f t="shared" si="0"/>
        <v>690.57999999999993</v>
      </c>
      <c r="M26" s="207">
        <f t="shared" si="1"/>
        <v>0</v>
      </c>
      <c r="N26" s="208">
        <f t="shared" si="2"/>
        <v>0</v>
      </c>
      <c r="O26" s="207">
        <f t="shared" si="4"/>
        <v>0</v>
      </c>
    </row>
    <row r="27" spans="1:15">
      <c r="A27" s="129">
        <v>17</v>
      </c>
      <c r="B27" s="130" t="s">
        <v>1331</v>
      </c>
      <c r="C27" s="137" t="s">
        <v>355</v>
      </c>
      <c r="D27" s="131" t="s">
        <v>1629</v>
      </c>
      <c r="E27" s="132" t="s">
        <v>1630</v>
      </c>
      <c r="F27" s="133" t="s">
        <v>364</v>
      </c>
      <c r="G27" s="134" t="s">
        <v>48</v>
      </c>
      <c r="H27" s="135">
        <v>6.03</v>
      </c>
      <c r="I27" s="136">
        <v>5</v>
      </c>
      <c r="J27" s="92">
        <v>189.2</v>
      </c>
      <c r="K27" s="206"/>
      <c r="L27" s="207">
        <f t="shared" si="0"/>
        <v>1140.876</v>
      </c>
      <c r="M27" s="207">
        <f t="shared" si="1"/>
        <v>0</v>
      </c>
      <c r="N27" s="208">
        <f t="shared" si="2"/>
        <v>0</v>
      </c>
      <c r="O27" s="207">
        <f t="shared" si="4"/>
        <v>0</v>
      </c>
    </row>
    <row r="28" spans="1:15">
      <c r="A28" s="129">
        <v>18</v>
      </c>
      <c r="B28" s="130" t="s">
        <v>1331</v>
      </c>
      <c r="C28" s="137" t="s">
        <v>355</v>
      </c>
      <c r="D28" s="131" t="s">
        <v>1631</v>
      </c>
      <c r="E28" s="132" t="s">
        <v>1632</v>
      </c>
      <c r="F28" s="133" t="s">
        <v>411</v>
      </c>
      <c r="G28" s="134" t="s">
        <v>57</v>
      </c>
      <c r="H28" s="135">
        <v>0.22</v>
      </c>
      <c r="I28" s="136">
        <v>0.23</v>
      </c>
      <c r="J28" s="92">
        <v>12</v>
      </c>
      <c r="K28" s="206"/>
      <c r="L28" s="207">
        <f t="shared" si="0"/>
        <v>2.64</v>
      </c>
      <c r="M28" s="207">
        <f t="shared" si="1"/>
        <v>0</v>
      </c>
      <c r="N28" s="208">
        <f t="shared" si="2"/>
        <v>0</v>
      </c>
      <c r="O28" s="207">
        <f t="shared" si="4"/>
        <v>0</v>
      </c>
    </row>
    <row r="29" spans="1:15">
      <c r="A29" s="129">
        <v>19</v>
      </c>
      <c r="B29" s="130" t="s">
        <v>1331</v>
      </c>
      <c r="C29" s="137" t="s">
        <v>355</v>
      </c>
      <c r="D29" s="131" t="s">
        <v>1633</v>
      </c>
      <c r="E29" s="132" t="s">
        <v>5</v>
      </c>
      <c r="F29" s="133" t="s">
        <v>411</v>
      </c>
      <c r="G29" s="134" t="s">
        <v>43</v>
      </c>
      <c r="H29" s="135">
        <v>16.95</v>
      </c>
      <c r="I29" s="136">
        <v>5</v>
      </c>
      <c r="J29" s="92">
        <v>189.2</v>
      </c>
      <c r="K29" s="206"/>
      <c r="L29" s="207">
        <f t="shared" si="0"/>
        <v>3206.9399999999996</v>
      </c>
      <c r="M29" s="207">
        <f t="shared" si="1"/>
        <v>0</v>
      </c>
      <c r="N29" s="208">
        <f t="shared" si="2"/>
        <v>0</v>
      </c>
      <c r="O29" s="207">
        <f t="shared" si="4"/>
        <v>0</v>
      </c>
    </row>
    <row r="30" spans="1:15">
      <c r="A30" s="129">
        <v>20</v>
      </c>
      <c r="B30" s="130" t="s">
        <v>1331</v>
      </c>
      <c r="C30" s="137" t="s">
        <v>355</v>
      </c>
      <c r="D30" s="131" t="s">
        <v>1634</v>
      </c>
      <c r="E30" s="132" t="s">
        <v>80</v>
      </c>
      <c r="F30" s="133" t="s">
        <v>411</v>
      </c>
      <c r="G30" s="134" t="s">
        <v>365</v>
      </c>
      <c r="H30" s="135">
        <v>33.4</v>
      </c>
      <c r="I30" s="136">
        <v>5</v>
      </c>
      <c r="J30" s="92">
        <v>189.2</v>
      </c>
      <c r="K30" s="206"/>
      <c r="L30" s="207">
        <f t="shared" si="0"/>
        <v>6319.28</v>
      </c>
      <c r="M30" s="207">
        <f t="shared" si="1"/>
        <v>0</v>
      </c>
      <c r="N30" s="208">
        <f t="shared" si="2"/>
        <v>0</v>
      </c>
      <c r="O30" s="207">
        <f t="shared" si="4"/>
        <v>0</v>
      </c>
    </row>
    <row r="31" spans="1:15">
      <c r="A31" s="129">
        <v>21</v>
      </c>
      <c r="B31" s="130" t="s">
        <v>1331</v>
      </c>
      <c r="C31" s="137" t="s">
        <v>355</v>
      </c>
      <c r="D31" s="131" t="s">
        <v>1634</v>
      </c>
      <c r="E31" s="132" t="s">
        <v>646</v>
      </c>
      <c r="F31" s="133" t="s">
        <v>411</v>
      </c>
      <c r="G31" s="134" t="s">
        <v>365</v>
      </c>
      <c r="H31" s="135">
        <v>33.71</v>
      </c>
      <c r="I31" s="136">
        <v>5</v>
      </c>
      <c r="J31" s="92">
        <v>189.2</v>
      </c>
      <c r="K31" s="206"/>
      <c r="L31" s="207">
        <f t="shared" si="0"/>
        <v>6377.9319999999998</v>
      </c>
      <c r="M31" s="207">
        <f t="shared" si="1"/>
        <v>0</v>
      </c>
      <c r="N31" s="208">
        <f t="shared" si="2"/>
        <v>0</v>
      </c>
      <c r="O31" s="207">
        <f t="shared" si="4"/>
        <v>0</v>
      </c>
    </row>
    <row r="32" spans="1:15">
      <c r="A32" s="129">
        <v>22</v>
      </c>
      <c r="B32" s="130" t="s">
        <v>1331</v>
      </c>
      <c r="C32" s="137" t="s">
        <v>355</v>
      </c>
      <c r="D32" s="131" t="s">
        <v>1635</v>
      </c>
      <c r="E32" s="132" t="s">
        <v>1636</v>
      </c>
      <c r="F32" s="133" t="s">
        <v>1637</v>
      </c>
      <c r="G32" s="134" t="s">
        <v>44</v>
      </c>
      <c r="H32" s="135">
        <v>56.33</v>
      </c>
      <c r="I32" s="136">
        <v>5</v>
      </c>
      <c r="J32" s="92">
        <v>189.2</v>
      </c>
      <c r="K32" s="206"/>
      <c r="L32" s="207">
        <f t="shared" si="0"/>
        <v>10657.635999999999</v>
      </c>
      <c r="M32" s="207">
        <f t="shared" si="1"/>
        <v>0</v>
      </c>
      <c r="N32" s="208">
        <f t="shared" si="2"/>
        <v>0</v>
      </c>
      <c r="O32" s="207">
        <f t="shared" si="4"/>
        <v>0</v>
      </c>
    </row>
    <row r="33" spans="1:15">
      <c r="A33" s="129">
        <v>23</v>
      </c>
      <c r="B33" s="130" t="s">
        <v>1331</v>
      </c>
      <c r="C33" s="137" t="s">
        <v>355</v>
      </c>
      <c r="D33" s="131" t="s">
        <v>1638</v>
      </c>
      <c r="E33" s="132" t="s">
        <v>80</v>
      </c>
      <c r="F33" s="133" t="s">
        <v>411</v>
      </c>
      <c r="G33" s="134" t="s">
        <v>79</v>
      </c>
      <c r="H33" s="135">
        <v>36.15</v>
      </c>
      <c r="I33" s="136">
        <v>5</v>
      </c>
      <c r="J33" s="92">
        <v>189.2</v>
      </c>
      <c r="K33" s="206"/>
      <c r="L33" s="207">
        <f t="shared" si="0"/>
        <v>6839.579999999999</v>
      </c>
      <c r="M33" s="207">
        <f t="shared" si="1"/>
        <v>0</v>
      </c>
      <c r="N33" s="208">
        <f t="shared" si="2"/>
        <v>0</v>
      </c>
      <c r="O33" s="207">
        <f t="shared" si="4"/>
        <v>0</v>
      </c>
    </row>
    <row r="34" spans="1:15">
      <c r="A34" s="129">
        <v>24</v>
      </c>
      <c r="B34" s="130" t="s">
        <v>1331</v>
      </c>
      <c r="C34" s="137" t="s">
        <v>355</v>
      </c>
      <c r="D34" s="131" t="s">
        <v>1639</v>
      </c>
      <c r="E34" s="132" t="s">
        <v>5</v>
      </c>
      <c r="F34" s="133" t="s">
        <v>411</v>
      </c>
      <c r="G34" s="134" t="s">
        <v>43</v>
      </c>
      <c r="H34" s="135">
        <v>15.87</v>
      </c>
      <c r="I34" s="136">
        <v>5</v>
      </c>
      <c r="J34" s="92">
        <v>189.2</v>
      </c>
      <c r="K34" s="206"/>
      <c r="L34" s="207">
        <f t="shared" si="0"/>
        <v>3002.6039999999998</v>
      </c>
      <c r="M34" s="207">
        <f t="shared" si="1"/>
        <v>0</v>
      </c>
      <c r="N34" s="208">
        <f t="shared" si="2"/>
        <v>0</v>
      </c>
      <c r="O34" s="207">
        <f t="shared" si="4"/>
        <v>0</v>
      </c>
    </row>
    <row r="35" spans="1:15">
      <c r="A35" s="129">
        <v>25</v>
      </c>
      <c r="B35" s="130" t="s">
        <v>1331</v>
      </c>
      <c r="C35" s="137" t="s">
        <v>355</v>
      </c>
      <c r="D35" s="131" t="s">
        <v>1640</v>
      </c>
      <c r="E35" s="132" t="s">
        <v>646</v>
      </c>
      <c r="F35" s="133" t="s">
        <v>411</v>
      </c>
      <c r="G35" s="134" t="s">
        <v>365</v>
      </c>
      <c r="H35" s="135">
        <v>23.02</v>
      </c>
      <c r="I35" s="136">
        <v>5</v>
      </c>
      <c r="J35" s="92">
        <v>189.2</v>
      </c>
      <c r="K35" s="206"/>
      <c r="L35" s="207">
        <f t="shared" si="0"/>
        <v>4355.384</v>
      </c>
      <c r="M35" s="207">
        <f t="shared" si="1"/>
        <v>0</v>
      </c>
      <c r="N35" s="208">
        <f t="shared" si="2"/>
        <v>0</v>
      </c>
      <c r="O35" s="207">
        <f t="shared" si="4"/>
        <v>0</v>
      </c>
    </row>
    <row r="36" spans="1:15">
      <c r="A36" s="129">
        <v>26</v>
      </c>
      <c r="B36" s="130" t="s">
        <v>1331</v>
      </c>
      <c r="C36" s="137" t="s">
        <v>355</v>
      </c>
      <c r="D36" s="131" t="s">
        <v>1641</v>
      </c>
      <c r="E36" s="132" t="s">
        <v>1642</v>
      </c>
      <c r="F36" s="133" t="s">
        <v>411</v>
      </c>
      <c r="G36" s="134" t="s">
        <v>54</v>
      </c>
      <c r="H36" s="135">
        <v>24.83</v>
      </c>
      <c r="I36" s="136">
        <v>5</v>
      </c>
      <c r="J36" s="92">
        <v>189.2</v>
      </c>
      <c r="K36" s="206"/>
      <c r="L36" s="207">
        <f t="shared" si="0"/>
        <v>4697.8359999999993</v>
      </c>
      <c r="M36" s="207">
        <f t="shared" si="1"/>
        <v>0</v>
      </c>
      <c r="N36" s="208">
        <f t="shared" si="2"/>
        <v>0</v>
      </c>
      <c r="O36" s="207">
        <f t="shared" si="4"/>
        <v>0</v>
      </c>
    </row>
    <row r="37" spans="1:15">
      <c r="A37" s="129">
        <v>27</v>
      </c>
      <c r="B37" s="130" t="s">
        <v>1331</v>
      </c>
      <c r="C37" s="137" t="s">
        <v>355</v>
      </c>
      <c r="D37" s="131" t="s">
        <v>1643</v>
      </c>
      <c r="E37" s="132" t="s">
        <v>5</v>
      </c>
      <c r="F37" s="133" t="s">
        <v>411</v>
      </c>
      <c r="G37" s="134" t="s">
        <v>43</v>
      </c>
      <c r="H37" s="135">
        <v>26.88</v>
      </c>
      <c r="I37" s="136">
        <v>5</v>
      </c>
      <c r="J37" s="92">
        <v>189.2</v>
      </c>
      <c r="K37" s="206"/>
      <c r="L37" s="207">
        <f t="shared" si="0"/>
        <v>5085.6959999999999</v>
      </c>
      <c r="M37" s="207">
        <f t="shared" si="1"/>
        <v>0</v>
      </c>
      <c r="N37" s="208">
        <f t="shared" si="2"/>
        <v>0</v>
      </c>
      <c r="O37" s="207">
        <f t="shared" si="4"/>
        <v>0</v>
      </c>
    </row>
    <row r="38" spans="1:15">
      <c r="A38" s="129">
        <v>28</v>
      </c>
      <c r="B38" s="130" t="s">
        <v>1331</v>
      </c>
      <c r="C38" s="137" t="s">
        <v>355</v>
      </c>
      <c r="D38" s="131" t="s">
        <v>1644</v>
      </c>
      <c r="E38" s="132" t="s">
        <v>670</v>
      </c>
      <c r="F38" s="133" t="s">
        <v>411</v>
      </c>
      <c r="G38" s="134" t="s">
        <v>365</v>
      </c>
      <c r="H38" s="135">
        <v>38.19</v>
      </c>
      <c r="I38" s="136">
        <v>5</v>
      </c>
      <c r="J38" s="92">
        <v>189.2</v>
      </c>
      <c r="K38" s="206"/>
      <c r="L38" s="207">
        <f t="shared" si="0"/>
        <v>7225.5479999999989</v>
      </c>
      <c r="M38" s="207">
        <f t="shared" si="1"/>
        <v>0</v>
      </c>
      <c r="N38" s="208">
        <f t="shared" si="2"/>
        <v>0</v>
      </c>
      <c r="O38" s="207">
        <f t="shared" si="4"/>
        <v>0</v>
      </c>
    </row>
    <row r="39" spans="1:15">
      <c r="A39" s="129">
        <v>29</v>
      </c>
      <c r="B39" s="130" t="s">
        <v>1331</v>
      </c>
      <c r="C39" s="137" t="s">
        <v>355</v>
      </c>
      <c r="D39" s="131" t="s">
        <v>1645</v>
      </c>
      <c r="E39" s="132" t="s">
        <v>314</v>
      </c>
      <c r="F39" s="133" t="s">
        <v>411</v>
      </c>
      <c r="G39" s="134" t="s">
        <v>57</v>
      </c>
      <c r="H39" s="135">
        <v>3.68</v>
      </c>
      <c r="I39" s="136">
        <v>0.23</v>
      </c>
      <c r="J39" s="92">
        <v>12</v>
      </c>
      <c r="K39" s="206"/>
      <c r="L39" s="207">
        <f t="shared" si="0"/>
        <v>44.160000000000004</v>
      </c>
      <c r="M39" s="207">
        <f t="shared" si="1"/>
        <v>0</v>
      </c>
      <c r="N39" s="208">
        <f t="shared" si="2"/>
        <v>0</v>
      </c>
      <c r="O39" s="207">
        <f t="shared" si="4"/>
        <v>0</v>
      </c>
    </row>
    <row r="40" spans="1:15">
      <c r="A40" s="129">
        <v>30</v>
      </c>
      <c r="B40" s="130" t="s">
        <v>1331</v>
      </c>
      <c r="C40" s="137" t="s">
        <v>355</v>
      </c>
      <c r="D40" s="131" t="s">
        <v>1646</v>
      </c>
      <c r="E40" s="132" t="s">
        <v>646</v>
      </c>
      <c r="F40" s="133" t="s">
        <v>363</v>
      </c>
      <c r="G40" s="134" t="s">
        <v>365</v>
      </c>
      <c r="H40" s="135">
        <v>40.409999999999997</v>
      </c>
      <c r="I40" s="136">
        <v>5</v>
      </c>
      <c r="J40" s="92">
        <v>189.2</v>
      </c>
      <c r="K40" s="206"/>
      <c r="L40" s="207">
        <f t="shared" si="0"/>
        <v>7645.5719999999992</v>
      </c>
      <c r="M40" s="207">
        <f t="shared" si="1"/>
        <v>0</v>
      </c>
      <c r="N40" s="208">
        <f t="shared" si="2"/>
        <v>0</v>
      </c>
      <c r="O40" s="207">
        <f t="shared" si="4"/>
        <v>0</v>
      </c>
    </row>
    <row r="41" spans="1:15">
      <c r="A41" s="129">
        <v>31</v>
      </c>
      <c r="B41" s="130" t="s">
        <v>1331</v>
      </c>
      <c r="C41" s="137" t="s">
        <v>355</v>
      </c>
      <c r="D41" s="131" t="s">
        <v>1647</v>
      </c>
      <c r="E41" s="132" t="s">
        <v>1648</v>
      </c>
      <c r="F41" s="133" t="s">
        <v>411</v>
      </c>
      <c r="G41" s="134" t="s">
        <v>41</v>
      </c>
      <c r="H41" s="135">
        <v>9.1999999999999993</v>
      </c>
      <c r="I41" s="136">
        <v>5</v>
      </c>
      <c r="J41" s="92">
        <v>189.2</v>
      </c>
      <c r="K41" s="206"/>
      <c r="L41" s="207">
        <f t="shared" si="0"/>
        <v>1740.6399999999999</v>
      </c>
      <c r="M41" s="207">
        <f t="shared" si="1"/>
        <v>0</v>
      </c>
      <c r="N41" s="208">
        <f t="shared" si="2"/>
        <v>0</v>
      </c>
      <c r="O41" s="207">
        <f t="shared" si="4"/>
        <v>0</v>
      </c>
    </row>
    <row r="42" spans="1:15">
      <c r="A42" s="129">
        <v>32</v>
      </c>
      <c r="B42" s="130" t="s">
        <v>1331</v>
      </c>
      <c r="C42" s="137" t="s">
        <v>355</v>
      </c>
      <c r="D42" s="131" t="s">
        <v>1649</v>
      </c>
      <c r="E42" s="132" t="s">
        <v>1650</v>
      </c>
      <c r="F42" s="133" t="s">
        <v>411</v>
      </c>
      <c r="G42" s="134" t="s">
        <v>54</v>
      </c>
      <c r="H42" s="135">
        <v>14.02</v>
      </c>
      <c r="I42" s="136">
        <v>5</v>
      </c>
      <c r="J42" s="92">
        <v>189.2</v>
      </c>
      <c r="K42" s="206"/>
      <c r="L42" s="207">
        <f t="shared" si="0"/>
        <v>2652.5839999999998</v>
      </c>
      <c r="M42" s="207">
        <f t="shared" si="1"/>
        <v>0</v>
      </c>
      <c r="N42" s="208">
        <f t="shared" si="2"/>
        <v>0</v>
      </c>
      <c r="O42" s="207">
        <f t="shared" si="4"/>
        <v>0</v>
      </c>
    </row>
    <row r="43" spans="1:15">
      <c r="A43" s="129">
        <v>33</v>
      </c>
      <c r="B43" s="130" t="s">
        <v>1331</v>
      </c>
      <c r="C43" s="137" t="s">
        <v>355</v>
      </c>
      <c r="D43" s="131" t="s">
        <v>1651</v>
      </c>
      <c r="E43" s="132" t="s">
        <v>342</v>
      </c>
      <c r="F43" s="133" t="s">
        <v>1637</v>
      </c>
      <c r="G43" s="134" t="s">
        <v>44</v>
      </c>
      <c r="H43" s="135">
        <v>36.92</v>
      </c>
      <c r="I43" s="136">
        <v>5</v>
      </c>
      <c r="J43" s="92">
        <v>189.2</v>
      </c>
      <c r="K43" s="206"/>
      <c r="L43" s="207">
        <f t="shared" si="0"/>
        <v>6985.2640000000001</v>
      </c>
      <c r="M43" s="207">
        <f t="shared" si="1"/>
        <v>0</v>
      </c>
      <c r="N43" s="208">
        <f t="shared" si="2"/>
        <v>0</v>
      </c>
      <c r="O43" s="207">
        <f t="shared" si="4"/>
        <v>0</v>
      </c>
    </row>
    <row r="44" spans="1:15">
      <c r="A44" s="129">
        <v>34</v>
      </c>
      <c r="B44" s="130" t="s">
        <v>1331</v>
      </c>
      <c r="C44" s="137" t="s">
        <v>355</v>
      </c>
      <c r="D44" s="131" t="s">
        <v>1652</v>
      </c>
      <c r="E44" s="132" t="s">
        <v>329</v>
      </c>
      <c r="F44" s="133" t="s">
        <v>1637</v>
      </c>
      <c r="G44" s="134" t="s">
        <v>78</v>
      </c>
      <c r="H44" s="135">
        <v>2</v>
      </c>
      <c r="I44" s="138"/>
      <c r="J44" s="138"/>
      <c r="K44" s="138"/>
      <c r="L44" s="138"/>
      <c r="M44" s="138"/>
      <c r="N44" s="138"/>
      <c r="O44" s="138"/>
    </row>
    <row r="45" spans="1:15" ht="28.5">
      <c r="A45" s="129">
        <v>35</v>
      </c>
      <c r="B45" s="130" t="s">
        <v>1331</v>
      </c>
      <c r="C45" s="137" t="s">
        <v>355</v>
      </c>
      <c r="D45" s="131" t="s">
        <v>1653</v>
      </c>
      <c r="E45" s="132" t="s">
        <v>1272</v>
      </c>
      <c r="F45" s="133" t="s">
        <v>411</v>
      </c>
      <c r="G45" s="134" t="s">
        <v>78</v>
      </c>
      <c r="H45" s="135">
        <v>4.46</v>
      </c>
      <c r="I45" s="138"/>
      <c r="J45" s="138"/>
      <c r="K45" s="138"/>
      <c r="L45" s="138"/>
      <c r="M45" s="138"/>
      <c r="N45" s="138"/>
      <c r="O45" s="138"/>
    </row>
    <row r="46" spans="1:15">
      <c r="A46" s="129">
        <v>36</v>
      </c>
      <c r="B46" s="130" t="s">
        <v>1331</v>
      </c>
      <c r="C46" s="137" t="s">
        <v>355</v>
      </c>
      <c r="D46" s="131" t="s">
        <v>1654</v>
      </c>
      <c r="E46" s="132" t="s">
        <v>5</v>
      </c>
      <c r="F46" s="133" t="s">
        <v>411</v>
      </c>
      <c r="G46" s="134" t="s">
        <v>43</v>
      </c>
      <c r="H46" s="135">
        <v>43.46</v>
      </c>
      <c r="I46" s="136">
        <v>5</v>
      </c>
      <c r="J46" s="92">
        <v>189.2</v>
      </c>
      <c r="K46" s="206"/>
      <c r="L46" s="207">
        <f t="shared" si="0"/>
        <v>8222.6319999999996</v>
      </c>
      <c r="M46" s="207">
        <f t="shared" si="1"/>
        <v>0</v>
      </c>
      <c r="N46" s="208">
        <f t="shared" si="2"/>
        <v>0</v>
      </c>
      <c r="O46" s="207">
        <f t="shared" si="4"/>
        <v>0</v>
      </c>
    </row>
    <row r="47" spans="1:15">
      <c r="A47" s="129">
        <v>37</v>
      </c>
      <c r="B47" s="130" t="s">
        <v>1331</v>
      </c>
      <c r="C47" s="137" t="s">
        <v>355</v>
      </c>
      <c r="D47" s="131" t="s">
        <v>1655</v>
      </c>
      <c r="E47" s="132" t="s">
        <v>646</v>
      </c>
      <c r="F47" s="133" t="s">
        <v>411</v>
      </c>
      <c r="G47" s="134" t="s">
        <v>365</v>
      </c>
      <c r="H47" s="135">
        <v>45.49</v>
      </c>
      <c r="I47" s="136">
        <v>5</v>
      </c>
      <c r="J47" s="92">
        <v>189.2</v>
      </c>
      <c r="K47" s="206"/>
      <c r="L47" s="207">
        <f t="shared" si="0"/>
        <v>8606.7080000000005</v>
      </c>
      <c r="M47" s="207">
        <f t="shared" si="1"/>
        <v>0</v>
      </c>
      <c r="N47" s="208">
        <f t="shared" si="2"/>
        <v>0</v>
      </c>
      <c r="O47" s="207">
        <f t="shared" si="4"/>
        <v>0</v>
      </c>
    </row>
    <row r="48" spans="1:15">
      <c r="A48" s="129">
        <v>38</v>
      </c>
      <c r="B48" s="130" t="s">
        <v>1331</v>
      </c>
      <c r="C48" s="137" t="s">
        <v>355</v>
      </c>
      <c r="D48" s="131" t="s">
        <v>1656</v>
      </c>
      <c r="E48" s="132" t="s">
        <v>80</v>
      </c>
      <c r="F48" s="133" t="s">
        <v>411</v>
      </c>
      <c r="G48" s="134" t="s">
        <v>365</v>
      </c>
      <c r="H48" s="135">
        <v>21.95</v>
      </c>
      <c r="I48" s="136">
        <v>5</v>
      </c>
      <c r="J48" s="92">
        <v>189.2</v>
      </c>
      <c r="K48" s="206"/>
      <c r="L48" s="207">
        <f t="shared" si="0"/>
        <v>4152.9399999999996</v>
      </c>
      <c r="M48" s="207">
        <f t="shared" si="1"/>
        <v>0</v>
      </c>
      <c r="N48" s="208">
        <f t="shared" si="2"/>
        <v>0</v>
      </c>
      <c r="O48" s="207">
        <f t="shared" si="4"/>
        <v>0</v>
      </c>
    </row>
    <row r="49" spans="1:15">
      <c r="A49" s="129">
        <v>39</v>
      </c>
      <c r="B49" s="130" t="s">
        <v>1331</v>
      </c>
      <c r="C49" s="137" t="s">
        <v>355</v>
      </c>
      <c r="D49" s="131" t="s">
        <v>1657</v>
      </c>
      <c r="E49" s="132" t="s">
        <v>1658</v>
      </c>
      <c r="F49" s="133" t="s">
        <v>411</v>
      </c>
      <c r="G49" s="134" t="s">
        <v>35</v>
      </c>
      <c r="H49" s="135">
        <v>24.07</v>
      </c>
      <c r="I49" s="136">
        <v>1</v>
      </c>
      <c r="J49" s="92">
        <v>40.17</v>
      </c>
      <c r="K49" s="206"/>
      <c r="L49" s="207">
        <f t="shared" si="0"/>
        <v>966.89190000000008</v>
      </c>
      <c r="M49" s="207">
        <f t="shared" si="1"/>
        <v>0</v>
      </c>
      <c r="N49" s="208">
        <f t="shared" si="2"/>
        <v>0</v>
      </c>
      <c r="O49" s="207">
        <f t="shared" si="4"/>
        <v>0</v>
      </c>
    </row>
    <row r="50" spans="1:15">
      <c r="A50" s="129">
        <v>40</v>
      </c>
      <c r="B50" s="130" t="s">
        <v>1331</v>
      </c>
      <c r="C50" s="137" t="s">
        <v>355</v>
      </c>
      <c r="D50" s="131" t="s">
        <v>1653</v>
      </c>
      <c r="E50" s="132" t="s">
        <v>1659</v>
      </c>
      <c r="F50" s="133" t="s">
        <v>364</v>
      </c>
      <c r="G50" s="134" t="s">
        <v>48</v>
      </c>
      <c r="H50" s="135">
        <v>10.28</v>
      </c>
      <c r="I50" s="136">
        <v>5</v>
      </c>
      <c r="J50" s="92">
        <v>189.2</v>
      </c>
      <c r="K50" s="206"/>
      <c r="L50" s="207">
        <f t="shared" si="0"/>
        <v>1944.9759999999997</v>
      </c>
      <c r="M50" s="207">
        <f t="shared" si="1"/>
        <v>0</v>
      </c>
      <c r="N50" s="208">
        <f t="shared" si="2"/>
        <v>0</v>
      </c>
      <c r="O50" s="207">
        <f t="shared" si="4"/>
        <v>0</v>
      </c>
    </row>
    <row r="51" spans="1:15">
      <c r="A51" s="129">
        <v>41</v>
      </c>
      <c r="B51" s="130" t="s">
        <v>1331</v>
      </c>
      <c r="C51" s="137" t="s">
        <v>355</v>
      </c>
      <c r="D51" s="131" t="s">
        <v>1660</v>
      </c>
      <c r="E51" s="132" t="s">
        <v>1630</v>
      </c>
      <c r="F51" s="133" t="s">
        <v>364</v>
      </c>
      <c r="G51" s="134" t="s">
        <v>48</v>
      </c>
      <c r="H51" s="135">
        <v>5.61</v>
      </c>
      <c r="I51" s="136">
        <v>5</v>
      </c>
      <c r="J51" s="92">
        <v>189.2</v>
      </c>
      <c r="K51" s="206"/>
      <c r="L51" s="207">
        <f t="shared" si="0"/>
        <v>1061.412</v>
      </c>
      <c r="M51" s="207">
        <f t="shared" si="1"/>
        <v>0</v>
      </c>
      <c r="N51" s="208">
        <f t="shared" si="2"/>
        <v>0</v>
      </c>
      <c r="O51" s="207">
        <f t="shared" si="4"/>
        <v>0</v>
      </c>
    </row>
    <row r="52" spans="1:15">
      <c r="A52" s="129">
        <v>42</v>
      </c>
      <c r="B52" s="130" t="s">
        <v>1331</v>
      </c>
      <c r="C52" s="137" t="s">
        <v>355</v>
      </c>
      <c r="D52" s="131" t="s">
        <v>1661</v>
      </c>
      <c r="E52" s="132" t="s">
        <v>646</v>
      </c>
      <c r="F52" s="133" t="s">
        <v>411</v>
      </c>
      <c r="G52" s="134" t="s">
        <v>365</v>
      </c>
      <c r="H52" s="135">
        <v>45.19</v>
      </c>
      <c r="I52" s="136">
        <v>5</v>
      </c>
      <c r="J52" s="92">
        <v>189.2</v>
      </c>
      <c r="K52" s="206"/>
      <c r="L52" s="207">
        <f t="shared" si="0"/>
        <v>8549.9479999999985</v>
      </c>
      <c r="M52" s="207">
        <f t="shared" si="1"/>
        <v>0</v>
      </c>
      <c r="N52" s="208">
        <f t="shared" si="2"/>
        <v>0</v>
      </c>
      <c r="O52" s="207">
        <f t="shared" si="4"/>
        <v>0</v>
      </c>
    </row>
    <row r="53" spans="1:15">
      <c r="A53" s="129">
        <v>43</v>
      </c>
      <c r="B53" s="130" t="s">
        <v>1331</v>
      </c>
      <c r="C53" s="137" t="s">
        <v>355</v>
      </c>
      <c r="D53" s="131" t="s">
        <v>1662</v>
      </c>
      <c r="E53" s="132" t="s">
        <v>80</v>
      </c>
      <c r="F53" s="133" t="s">
        <v>411</v>
      </c>
      <c r="G53" s="134" t="s">
        <v>365</v>
      </c>
      <c r="H53" s="135">
        <v>2.92</v>
      </c>
      <c r="I53" s="136">
        <v>5</v>
      </c>
      <c r="J53" s="92">
        <v>189.2</v>
      </c>
      <c r="K53" s="206"/>
      <c r="L53" s="207">
        <f t="shared" si="0"/>
        <v>552.46399999999994</v>
      </c>
      <c r="M53" s="207">
        <f t="shared" si="1"/>
        <v>0</v>
      </c>
      <c r="N53" s="208">
        <f t="shared" si="2"/>
        <v>0</v>
      </c>
      <c r="O53" s="207">
        <f t="shared" si="4"/>
        <v>0</v>
      </c>
    </row>
    <row r="54" spans="1:15">
      <c r="A54" s="129">
        <v>44</v>
      </c>
      <c r="B54" s="130" t="s">
        <v>1331</v>
      </c>
      <c r="C54" s="137" t="s">
        <v>355</v>
      </c>
      <c r="D54" s="131" t="s">
        <v>1663</v>
      </c>
      <c r="E54" s="132" t="s">
        <v>5</v>
      </c>
      <c r="F54" s="133" t="s">
        <v>411</v>
      </c>
      <c r="G54" s="134" t="s">
        <v>43</v>
      </c>
      <c r="H54" s="135">
        <v>42.42</v>
      </c>
      <c r="I54" s="136">
        <v>5</v>
      </c>
      <c r="J54" s="92">
        <v>189.2</v>
      </c>
      <c r="K54" s="206"/>
      <c r="L54" s="207">
        <f t="shared" si="0"/>
        <v>8025.8639999999996</v>
      </c>
      <c r="M54" s="207">
        <f t="shared" si="1"/>
        <v>0</v>
      </c>
      <c r="N54" s="208">
        <f t="shared" si="2"/>
        <v>0</v>
      </c>
      <c r="O54" s="207">
        <f t="shared" si="4"/>
        <v>0</v>
      </c>
    </row>
    <row r="55" spans="1:15">
      <c r="A55" s="129">
        <v>45</v>
      </c>
      <c r="B55" s="130" t="s">
        <v>1331</v>
      </c>
      <c r="C55" s="137" t="s">
        <v>355</v>
      </c>
      <c r="D55" s="131" t="s">
        <v>1664</v>
      </c>
      <c r="E55" s="132" t="s">
        <v>646</v>
      </c>
      <c r="F55" s="133" t="s">
        <v>411</v>
      </c>
      <c r="G55" s="134" t="s">
        <v>365</v>
      </c>
      <c r="H55" s="135">
        <v>45.84</v>
      </c>
      <c r="I55" s="136">
        <v>5</v>
      </c>
      <c r="J55" s="92">
        <v>189.2</v>
      </c>
      <c r="K55" s="206"/>
      <c r="L55" s="207">
        <f t="shared" si="0"/>
        <v>8672.9279999999999</v>
      </c>
      <c r="M55" s="207">
        <f t="shared" si="1"/>
        <v>0</v>
      </c>
      <c r="N55" s="208">
        <f t="shared" si="2"/>
        <v>0</v>
      </c>
      <c r="O55" s="207">
        <f t="shared" si="4"/>
        <v>0</v>
      </c>
    </row>
    <row r="56" spans="1:15">
      <c r="A56" s="129">
        <v>46</v>
      </c>
      <c r="B56" s="130" t="s">
        <v>1331</v>
      </c>
      <c r="C56" s="137" t="s">
        <v>355</v>
      </c>
      <c r="D56" s="131" t="s">
        <v>1665</v>
      </c>
      <c r="E56" s="132" t="s">
        <v>80</v>
      </c>
      <c r="F56" s="133" t="s">
        <v>411</v>
      </c>
      <c r="G56" s="134" t="s">
        <v>365</v>
      </c>
      <c r="H56" s="135">
        <v>21.29</v>
      </c>
      <c r="I56" s="136">
        <v>5</v>
      </c>
      <c r="J56" s="92">
        <v>189.2</v>
      </c>
      <c r="K56" s="206"/>
      <c r="L56" s="207">
        <f t="shared" si="0"/>
        <v>4028.0679999999998</v>
      </c>
      <c r="M56" s="207">
        <f t="shared" si="1"/>
        <v>0</v>
      </c>
      <c r="N56" s="208">
        <f t="shared" si="2"/>
        <v>0</v>
      </c>
      <c r="O56" s="207">
        <f t="shared" si="4"/>
        <v>0</v>
      </c>
    </row>
    <row r="57" spans="1:15">
      <c r="A57" s="129">
        <v>47</v>
      </c>
      <c r="B57" s="130" t="s">
        <v>1331</v>
      </c>
      <c r="C57" s="137" t="s">
        <v>355</v>
      </c>
      <c r="D57" s="131" t="s">
        <v>1666</v>
      </c>
      <c r="E57" s="132" t="s">
        <v>649</v>
      </c>
      <c r="F57" s="133" t="s">
        <v>411</v>
      </c>
      <c r="G57" s="134" t="s">
        <v>365</v>
      </c>
      <c r="H57" s="135">
        <v>46.79</v>
      </c>
      <c r="I57" s="136">
        <v>5</v>
      </c>
      <c r="J57" s="92">
        <v>189.2</v>
      </c>
      <c r="K57" s="206"/>
      <c r="L57" s="207">
        <f t="shared" si="0"/>
        <v>8852.6679999999997</v>
      </c>
      <c r="M57" s="207">
        <f t="shared" si="1"/>
        <v>0</v>
      </c>
      <c r="N57" s="208">
        <f t="shared" si="2"/>
        <v>0</v>
      </c>
      <c r="O57" s="207">
        <f t="shared" si="4"/>
        <v>0</v>
      </c>
    </row>
    <row r="58" spans="1:15">
      <c r="A58" s="129">
        <v>48</v>
      </c>
      <c r="B58" s="130" t="s">
        <v>1331</v>
      </c>
      <c r="C58" s="137" t="s">
        <v>355</v>
      </c>
      <c r="D58" s="131" t="s">
        <v>1667</v>
      </c>
      <c r="E58" s="132" t="s">
        <v>1668</v>
      </c>
      <c r="F58" s="133" t="s">
        <v>364</v>
      </c>
      <c r="G58" s="134" t="s">
        <v>48</v>
      </c>
      <c r="H58" s="135">
        <v>10.38</v>
      </c>
      <c r="I58" s="136">
        <v>5</v>
      </c>
      <c r="J58" s="92">
        <v>189.2</v>
      </c>
      <c r="K58" s="206"/>
      <c r="L58" s="207">
        <f t="shared" si="0"/>
        <v>1963.896</v>
      </c>
      <c r="M58" s="207">
        <f t="shared" si="1"/>
        <v>0</v>
      </c>
      <c r="N58" s="208">
        <f t="shared" si="2"/>
        <v>0</v>
      </c>
      <c r="O58" s="207">
        <f t="shared" si="4"/>
        <v>0</v>
      </c>
    </row>
    <row r="59" spans="1:15">
      <c r="A59" s="129">
        <v>49</v>
      </c>
      <c r="B59" s="130" t="s">
        <v>1331</v>
      </c>
      <c r="C59" s="137" t="s">
        <v>355</v>
      </c>
      <c r="D59" s="131" t="s">
        <v>1669</v>
      </c>
      <c r="E59" s="132" t="s">
        <v>1628</v>
      </c>
      <c r="F59" s="133" t="s">
        <v>364</v>
      </c>
      <c r="G59" s="134" t="s">
        <v>48</v>
      </c>
      <c r="H59" s="135">
        <v>5.55</v>
      </c>
      <c r="I59" s="136">
        <v>5</v>
      </c>
      <c r="J59" s="92">
        <v>189.2</v>
      </c>
      <c r="K59" s="206"/>
      <c r="L59" s="207">
        <f t="shared" si="0"/>
        <v>1050.06</v>
      </c>
      <c r="M59" s="207">
        <f t="shared" si="1"/>
        <v>0</v>
      </c>
      <c r="N59" s="208">
        <f t="shared" si="2"/>
        <v>0</v>
      </c>
      <c r="O59" s="207">
        <f t="shared" si="4"/>
        <v>0</v>
      </c>
    </row>
    <row r="60" spans="1:15">
      <c r="A60" s="129">
        <v>50</v>
      </c>
      <c r="B60" s="130" t="s">
        <v>1331</v>
      </c>
      <c r="C60" s="137" t="s">
        <v>355</v>
      </c>
      <c r="D60" s="131" t="s">
        <v>1670</v>
      </c>
      <c r="E60" s="132" t="s">
        <v>1671</v>
      </c>
      <c r="F60" s="133" t="s">
        <v>1637</v>
      </c>
      <c r="G60" s="134" t="s">
        <v>44</v>
      </c>
      <c r="H60" s="135">
        <v>88.22</v>
      </c>
      <c r="I60" s="136">
        <v>5</v>
      </c>
      <c r="J60" s="92">
        <v>189.2</v>
      </c>
      <c r="K60" s="206"/>
      <c r="L60" s="207">
        <f t="shared" si="0"/>
        <v>16691.223999999998</v>
      </c>
      <c r="M60" s="207">
        <f t="shared" si="1"/>
        <v>0</v>
      </c>
      <c r="N60" s="208">
        <f t="shared" si="2"/>
        <v>0</v>
      </c>
      <c r="O60" s="207">
        <f t="shared" si="4"/>
        <v>0</v>
      </c>
    </row>
    <row r="61" spans="1:15">
      <c r="A61" s="129">
        <v>51</v>
      </c>
      <c r="B61" s="130" t="s">
        <v>1331</v>
      </c>
      <c r="C61" s="137" t="s">
        <v>355</v>
      </c>
      <c r="D61" s="131" t="s">
        <v>1672</v>
      </c>
      <c r="E61" s="132" t="s">
        <v>5</v>
      </c>
      <c r="F61" s="133" t="s">
        <v>411</v>
      </c>
      <c r="G61" s="134" t="s">
        <v>43</v>
      </c>
      <c r="H61" s="135">
        <v>33.71</v>
      </c>
      <c r="I61" s="136">
        <v>5</v>
      </c>
      <c r="J61" s="92">
        <v>189.2</v>
      </c>
      <c r="K61" s="206"/>
      <c r="L61" s="207">
        <f t="shared" si="0"/>
        <v>6377.9319999999998</v>
      </c>
      <c r="M61" s="207">
        <f t="shared" si="1"/>
        <v>0</v>
      </c>
      <c r="N61" s="208">
        <f t="shared" si="2"/>
        <v>0</v>
      </c>
      <c r="O61" s="207">
        <f t="shared" si="4"/>
        <v>0</v>
      </c>
    </row>
    <row r="62" spans="1:15">
      <c r="A62" s="129">
        <v>52</v>
      </c>
      <c r="B62" s="130" t="s">
        <v>1331</v>
      </c>
      <c r="C62" s="137" t="s">
        <v>355</v>
      </c>
      <c r="D62" s="131" t="s">
        <v>1673</v>
      </c>
      <c r="E62" s="132" t="s">
        <v>646</v>
      </c>
      <c r="F62" s="133" t="s">
        <v>411</v>
      </c>
      <c r="G62" s="134" t="s">
        <v>365</v>
      </c>
      <c r="H62" s="135">
        <v>48.36</v>
      </c>
      <c r="I62" s="136">
        <v>5</v>
      </c>
      <c r="J62" s="92">
        <v>189.2</v>
      </c>
      <c r="K62" s="206"/>
      <c r="L62" s="207">
        <f t="shared" si="0"/>
        <v>9149.7119999999995</v>
      </c>
      <c r="M62" s="207">
        <f t="shared" si="1"/>
        <v>0</v>
      </c>
      <c r="N62" s="208">
        <f t="shared" si="2"/>
        <v>0</v>
      </c>
      <c r="O62" s="207">
        <f t="shared" si="4"/>
        <v>0</v>
      </c>
    </row>
    <row r="63" spans="1:15">
      <c r="A63" s="129">
        <v>53</v>
      </c>
      <c r="B63" s="130" t="s">
        <v>1331</v>
      </c>
      <c r="C63" s="137" t="s">
        <v>355</v>
      </c>
      <c r="D63" s="131" t="s">
        <v>1674</v>
      </c>
      <c r="E63" s="132" t="s">
        <v>80</v>
      </c>
      <c r="F63" s="133" t="s">
        <v>411</v>
      </c>
      <c r="G63" s="134" t="s">
        <v>365</v>
      </c>
      <c r="H63" s="135">
        <v>23.78</v>
      </c>
      <c r="I63" s="136">
        <v>5</v>
      </c>
      <c r="J63" s="92">
        <v>189.2</v>
      </c>
      <c r="K63" s="206"/>
      <c r="L63" s="207">
        <f t="shared" si="0"/>
        <v>4499.1760000000004</v>
      </c>
      <c r="M63" s="207">
        <f t="shared" si="1"/>
        <v>0</v>
      </c>
      <c r="N63" s="208">
        <f t="shared" si="2"/>
        <v>0</v>
      </c>
      <c r="O63" s="207">
        <f t="shared" si="4"/>
        <v>0</v>
      </c>
    </row>
    <row r="64" spans="1:15">
      <c r="A64" s="129">
        <v>54</v>
      </c>
      <c r="B64" s="130" t="s">
        <v>1331</v>
      </c>
      <c r="C64" s="137" t="s">
        <v>355</v>
      </c>
      <c r="D64" s="131" t="s">
        <v>1675</v>
      </c>
      <c r="E64" s="132" t="s">
        <v>1658</v>
      </c>
      <c r="F64" s="133" t="s">
        <v>411</v>
      </c>
      <c r="G64" s="134" t="s">
        <v>35</v>
      </c>
      <c r="H64" s="135">
        <v>9.42</v>
      </c>
      <c r="I64" s="136">
        <v>1</v>
      </c>
      <c r="J64" s="92">
        <v>40.17</v>
      </c>
      <c r="K64" s="206"/>
      <c r="L64" s="207">
        <f t="shared" si="0"/>
        <v>378.40140000000002</v>
      </c>
      <c r="M64" s="207">
        <f t="shared" si="1"/>
        <v>0</v>
      </c>
      <c r="N64" s="208">
        <f t="shared" si="2"/>
        <v>0</v>
      </c>
      <c r="O64" s="207">
        <f t="shared" si="4"/>
        <v>0</v>
      </c>
    </row>
    <row r="65" spans="1:15">
      <c r="A65" s="129">
        <v>55</v>
      </c>
      <c r="B65" s="130" t="s">
        <v>1331</v>
      </c>
      <c r="C65" s="137" t="s">
        <v>355</v>
      </c>
      <c r="D65" s="131" t="s">
        <v>1676</v>
      </c>
      <c r="E65" s="132" t="s">
        <v>646</v>
      </c>
      <c r="F65" s="133" t="s">
        <v>411</v>
      </c>
      <c r="G65" s="134" t="s">
        <v>365</v>
      </c>
      <c r="H65" s="135">
        <v>59.74</v>
      </c>
      <c r="I65" s="136">
        <v>5</v>
      </c>
      <c r="J65" s="92">
        <v>189.2</v>
      </c>
      <c r="K65" s="206"/>
      <c r="L65" s="207">
        <f t="shared" si="0"/>
        <v>11302.807999999999</v>
      </c>
      <c r="M65" s="207">
        <f t="shared" si="1"/>
        <v>0</v>
      </c>
      <c r="N65" s="208">
        <f t="shared" si="2"/>
        <v>0</v>
      </c>
      <c r="O65" s="207">
        <f t="shared" si="4"/>
        <v>0</v>
      </c>
    </row>
    <row r="66" spans="1:15">
      <c r="A66" s="129">
        <v>56</v>
      </c>
      <c r="B66" s="130" t="s">
        <v>1331</v>
      </c>
      <c r="C66" s="137" t="s">
        <v>355</v>
      </c>
      <c r="D66" s="131" t="s">
        <v>1677</v>
      </c>
      <c r="E66" s="132" t="s">
        <v>80</v>
      </c>
      <c r="F66" s="133" t="s">
        <v>411</v>
      </c>
      <c r="G66" s="134" t="s">
        <v>365</v>
      </c>
      <c r="H66" s="135">
        <v>21.12</v>
      </c>
      <c r="I66" s="136">
        <v>5</v>
      </c>
      <c r="J66" s="92">
        <v>189.2</v>
      </c>
      <c r="K66" s="206"/>
      <c r="L66" s="207">
        <f t="shared" si="0"/>
        <v>3995.904</v>
      </c>
      <c r="M66" s="207">
        <f t="shared" si="1"/>
        <v>0</v>
      </c>
      <c r="N66" s="208">
        <f t="shared" si="2"/>
        <v>0</v>
      </c>
      <c r="O66" s="207">
        <f t="shared" si="4"/>
        <v>0</v>
      </c>
    </row>
    <row r="67" spans="1:15">
      <c r="A67" s="129">
        <v>57</v>
      </c>
      <c r="B67" s="130" t="s">
        <v>1331</v>
      </c>
      <c r="C67" s="137" t="s">
        <v>355</v>
      </c>
      <c r="D67" s="131" t="s">
        <v>1678</v>
      </c>
      <c r="E67" s="132" t="s">
        <v>5</v>
      </c>
      <c r="F67" s="133" t="s">
        <v>411</v>
      </c>
      <c r="G67" s="134" t="s">
        <v>43</v>
      </c>
      <c r="H67" s="135">
        <v>5.48</v>
      </c>
      <c r="I67" s="136">
        <v>5</v>
      </c>
      <c r="J67" s="92">
        <v>189.2</v>
      </c>
      <c r="K67" s="206"/>
      <c r="L67" s="207">
        <f t="shared" si="0"/>
        <v>1036.816</v>
      </c>
      <c r="M67" s="207">
        <f t="shared" si="1"/>
        <v>0</v>
      </c>
      <c r="N67" s="208">
        <f t="shared" si="2"/>
        <v>0</v>
      </c>
      <c r="O67" s="207">
        <f t="shared" si="4"/>
        <v>0</v>
      </c>
    </row>
    <row r="68" spans="1:15">
      <c r="A68" s="129">
        <v>58</v>
      </c>
      <c r="B68" s="130" t="s">
        <v>1331</v>
      </c>
      <c r="C68" s="137" t="s">
        <v>355</v>
      </c>
      <c r="D68" s="131" t="s">
        <v>1679</v>
      </c>
      <c r="E68" s="132" t="s">
        <v>80</v>
      </c>
      <c r="F68" s="133" t="s">
        <v>411</v>
      </c>
      <c r="G68" s="134" t="s">
        <v>365</v>
      </c>
      <c r="H68" s="135">
        <v>29.99</v>
      </c>
      <c r="I68" s="136">
        <v>5</v>
      </c>
      <c r="J68" s="92">
        <v>189.2</v>
      </c>
      <c r="K68" s="206"/>
      <c r="L68" s="207">
        <f t="shared" si="0"/>
        <v>5674.1079999999993</v>
      </c>
      <c r="M68" s="207">
        <f t="shared" si="1"/>
        <v>0</v>
      </c>
      <c r="N68" s="208">
        <f t="shared" si="2"/>
        <v>0</v>
      </c>
      <c r="O68" s="207">
        <f t="shared" si="4"/>
        <v>0</v>
      </c>
    </row>
    <row r="69" spans="1:15">
      <c r="A69" s="129">
        <v>59</v>
      </c>
      <c r="B69" s="130" t="s">
        <v>1331</v>
      </c>
      <c r="C69" s="137" t="s">
        <v>355</v>
      </c>
      <c r="D69" s="131" t="s">
        <v>1680</v>
      </c>
      <c r="E69" s="132" t="s">
        <v>1659</v>
      </c>
      <c r="F69" s="133" t="s">
        <v>364</v>
      </c>
      <c r="G69" s="134" t="s">
        <v>48</v>
      </c>
      <c r="H69" s="135">
        <v>10.96</v>
      </c>
      <c r="I69" s="136">
        <v>5</v>
      </c>
      <c r="J69" s="92">
        <v>189.2</v>
      </c>
      <c r="K69" s="206"/>
      <c r="L69" s="207">
        <f t="shared" si="0"/>
        <v>2073.6320000000001</v>
      </c>
      <c r="M69" s="207">
        <f t="shared" si="1"/>
        <v>0</v>
      </c>
      <c r="N69" s="208">
        <f t="shared" si="2"/>
        <v>0</v>
      </c>
      <c r="O69" s="207">
        <f t="shared" si="4"/>
        <v>0</v>
      </c>
    </row>
    <row r="70" spans="1:15">
      <c r="A70" s="129">
        <v>60</v>
      </c>
      <c r="B70" s="130" t="s">
        <v>1331</v>
      </c>
      <c r="C70" s="137" t="s">
        <v>355</v>
      </c>
      <c r="D70" s="131" t="s">
        <v>1681</v>
      </c>
      <c r="E70" s="132" t="s">
        <v>689</v>
      </c>
      <c r="F70" s="133" t="s">
        <v>364</v>
      </c>
      <c r="G70" s="134" t="s">
        <v>48</v>
      </c>
      <c r="H70" s="135">
        <v>6.25</v>
      </c>
      <c r="I70" s="136">
        <v>5</v>
      </c>
      <c r="J70" s="92">
        <v>189.2</v>
      </c>
      <c r="K70" s="206"/>
      <c r="L70" s="207">
        <f t="shared" si="0"/>
        <v>1182.5</v>
      </c>
      <c r="M70" s="207">
        <f t="shared" si="1"/>
        <v>0</v>
      </c>
      <c r="N70" s="208">
        <f t="shared" si="2"/>
        <v>0</v>
      </c>
      <c r="O70" s="207">
        <f t="shared" si="4"/>
        <v>0</v>
      </c>
    </row>
    <row r="71" spans="1:15">
      <c r="A71" s="129">
        <v>61</v>
      </c>
      <c r="B71" s="130" t="s">
        <v>1331</v>
      </c>
      <c r="C71" s="137" t="s">
        <v>355</v>
      </c>
      <c r="D71" s="131" t="s">
        <v>1682</v>
      </c>
      <c r="E71" s="132" t="s">
        <v>426</v>
      </c>
      <c r="F71" s="133" t="s">
        <v>364</v>
      </c>
      <c r="G71" s="134" t="s">
        <v>48</v>
      </c>
      <c r="H71" s="135">
        <v>3.99</v>
      </c>
      <c r="I71" s="136">
        <v>5</v>
      </c>
      <c r="J71" s="92">
        <v>189.2</v>
      </c>
      <c r="K71" s="206"/>
      <c r="L71" s="207">
        <f t="shared" si="0"/>
        <v>754.90800000000002</v>
      </c>
      <c r="M71" s="207">
        <f t="shared" si="1"/>
        <v>0</v>
      </c>
      <c r="N71" s="208">
        <f t="shared" si="2"/>
        <v>0</v>
      </c>
      <c r="O71" s="207">
        <f t="shared" si="4"/>
        <v>0</v>
      </c>
    </row>
    <row r="72" spans="1:15">
      <c r="A72" s="129">
        <v>62</v>
      </c>
      <c r="B72" s="130" t="s">
        <v>1331</v>
      </c>
      <c r="C72" s="137" t="s">
        <v>355</v>
      </c>
      <c r="D72" s="131" t="s">
        <v>1683</v>
      </c>
      <c r="E72" s="132" t="s">
        <v>5</v>
      </c>
      <c r="F72" s="133" t="s">
        <v>411</v>
      </c>
      <c r="G72" s="134" t="s">
        <v>43</v>
      </c>
      <c r="H72" s="135">
        <v>11.3</v>
      </c>
      <c r="I72" s="136">
        <v>5</v>
      </c>
      <c r="J72" s="92">
        <v>189.2</v>
      </c>
      <c r="K72" s="206"/>
      <c r="L72" s="207">
        <f t="shared" si="0"/>
        <v>2137.96</v>
      </c>
      <c r="M72" s="207">
        <f t="shared" si="1"/>
        <v>0</v>
      </c>
      <c r="N72" s="208">
        <f t="shared" si="2"/>
        <v>0</v>
      </c>
      <c r="O72" s="207">
        <f t="shared" si="4"/>
        <v>0</v>
      </c>
    </row>
    <row r="73" spans="1:15">
      <c r="A73" s="129">
        <v>63</v>
      </c>
      <c r="B73" s="130" t="s">
        <v>1331</v>
      </c>
      <c r="C73" s="137" t="s">
        <v>355</v>
      </c>
      <c r="D73" s="131" t="s">
        <v>1684</v>
      </c>
      <c r="E73" s="132" t="s">
        <v>1659</v>
      </c>
      <c r="F73" s="133" t="s">
        <v>364</v>
      </c>
      <c r="G73" s="134" t="s">
        <v>48</v>
      </c>
      <c r="H73" s="135">
        <v>12.55</v>
      </c>
      <c r="I73" s="136">
        <v>5</v>
      </c>
      <c r="J73" s="92">
        <v>189.2</v>
      </c>
      <c r="K73" s="206"/>
      <c r="L73" s="207">
        <f t="shared" si="0"/>
        <v>2374.46</v>
      </c>
      <c r="M73" s="207">
        <f t="shared" si="1"/>
        <v>0</v>
      </c>
      <c r="N73" s="208">
        <f t="shared" si="2"/>
        <v>0</v>
      </c>
      <c r="O73" s="207">
        <f t="shared" si="4"/>
        <v>0</v>
      </c>
    </row>
    <row r="74" spans="1:15">
      <c r="A74" s="129">
        <v>64</v>
      </c>
      <c r="B74" s="130" t="s">
        <v>1331</v>
      </c>
      <c r="C74" s="137" t="s">
        <v>355</v>
      </c>
      <c r="D74" s="131" t="s">
        <v>1685</v>
      </c>
      <c r="E74" s="132" t="s">
        <v>1686</v>
      </c>
      <c r="F74" s="133" t="s">
        <v>411</v>
      </c>
      <c r="G74" s="134" t="s">
        <v>35</v>
      </c>
      <c r="H74" s="135">
        <v>7.43</v>
      </c>
      <c r="I74" s="136">
        <v>1</v>
      </c>
      <c r="J74" s="92">
        <v>40.17</v>
      </c>
      <c r="K74" s="206"/>
      <c r="L74" s="207">
        <f t="shared" si="0"/>
        <v>298.4631</v>
      </c>
      <c r="M74" s="207">
        <f t="shared" si="1"/>
        <v>0</v>
      </c>
      <c r="N74" s="208">
        <f t="shared" si="2"/>
        <v>0</v>
      </c>
      <c r="O74" s="207">
        <f t="shared" si="4"/>
        <v>0</v>
      </c>
    </row>
    <row r="75" spans="1:15">
      <c r="A75" s="129">
        <v>65</v>
      </c>
      <c r="B75" s="130" t="s">
        <v>1331</v>
      </c>
      <c r="C75" s="137" t="s">
        <v>355</v>
      </c>
      <c r="D75" s="131" t="s">
        <v>1687</v>
      </c>
      <c r="E75" s="132" t="s">
        <v>1658</v>
      </c>
      <c r="F75" s="133" t="s">
        <v>411</v>
      </c>
      <c r="G75" s="134" t="s">
        <v>35</v>
      </c>
      <c r="H75" s="135">
        <v>8.19</v>
      </c>
      <c r="I75" s="136">
        <v>1</v>
      </c>
      <c r="J75" s="92">
        <v>40.17</v>
      </c>
      <c r="K75" s="206"/>
      <c r="L75" s="207">
        <f t="shared" ref="L75:L138" si="5">H75*J75</f>
        <v>328.9923</v>
      </c>
      <c r="M75" s="207">
        <f t="shared" ref="M75:M138" si="6">IFERROR(L75/K75,0)</f>
        <v>0</v>
      </c>
      <c r="N75" s="208">
        <f t="shared" ref="N75:N138" si="7">IF(O75&gt;0,O75/J75,0)</f>
        <v>0</v>
      </c>
      <c r="O75" s="207">
        <f t="shared" si="4"/>
        <v>0</v>
      </c>
    </row>
    <row r="76" spans="1:15">
      <c r="A76" s="129">
        <v>66</v>
      </c>
      <c r="B76" s="130" t="s">
        <v>1331</v>
      </c>
      <c r="C76" s="137" t="s">
        <v>355</v>
      </c>
      <c r="D76" s="131" t="s">
        <v>1684</v>
      </c>
      <c r="E76" s="132" t="s">
        <v>646</v>
      </c>
      <c r="F76" s="133" t="s">
        <v>411</v>
      </c>
      <c r="G76" s="134" t="s">
        <v>365</v>
      </c>
      <c r="H76" s="135">
        <v>56.45</v>
      </c>
      <c r="I76" s="136">
        <v>5</v>
      </c>
      <c r="J76" s="92">
        <v>189.2</v>
      </c>
      <c r="K76" s="206"/>
      <c r="L76" s="207">
        <f t="shared" si="5"/>
        <v>10680.34</v>
      </c>
      <c r="M76" s="207">
        <f t="shared" si="6"/>
        <v>0</v>
      </c>
      <c r="N76" s="208">
        <f t="shared" si="7"/>
        <v>0</v>
      </c>
      <c r="O76" s="207">
        <f t="shared" si="4"/>
        <v>0</v>
      </c>
    </row>
    <row r="77" spans="1:15">
      <c r="A77" s="129">
        <v>67</v>
      </c>
      <c r="B77" s="130" t="s">
        <v>1331</v>
      </c>
      <c r="C77" s="137" t="s">
        <v>355</v>
      </c>
      <c r="D77" s="131" t="s">
        <v>1688</v>
      </c>
      <c r="E77" s="132" t="s">
        <v>80</v>
      </c>
      <c r="F77" s="133" t="s">
        <v>411</v>
      </c>
      <c r="G77" s="134" t="s">
        <v>365</v>
      </c>
      <c r="H77" s="135">
        <v>21.3</v>
      </c>
      <c r="I77" s="136">
        <v>5</v>
      </c>
      <c r="J77" s="92">
        <v>189.2</v>
      </c>
      <c r="K77" s="206"/>
      <c r="L77" s="207">
        <f t="shared" si="5"/>
        <v>4029.96</v>
      </c>
      <c r="M77" s="207">
        <f t="shared" si="6"/>
        <v>0</v>
      </c>
      <c r="N77" s="208">
        <f t="shared" si="7"/>
        <v>0</v>
      </c>
      <c r="O77" s="207">
        <f t="shared" si="4"/>
        <v>0</v>
      </c>
    </row>
    <row r="78" spans="1:15">
      <c r="A78" s="129">
        <v>68</v>
      </c>
      <c r="B78" s="130" t="s">
        <v>1331</v>
      </c>
      <c r="C78" s="137" t="s">
        <v>354</v>
      </c>
      <c r="D78" s="131" t="s">
        <v>1689</v>
      </c>
      <c r="E78" s="132" t="s">
        <v>859</v>
      </c>
      <c r="F78" s="133" t="s">
        <v>363</v>
      </c>
      <c r="G78" s="134" t="s">
        <v>41</v>
      </c>
      <c r="H78" s="135">
        <v>24.02</v>
      </c>
      <c r="I78" s="136">
        <v>5</v>
      </c>
      <c r="J78" s="92">
        <v>189.2</v>
      </c>
      <c r="K78" s="206"/>
      <c r="L78" s="207">
        <f t="shared" si="5"/>
        <v>4544.5839999999998</v>
      </c>
      <c r="M78" s="207">
        <f t="shared" si="6"/>
        <v>0</v>
      </c>
      <c r="N78" s="208">
        <f t="shared" si="7"/>
        <v>0</v>
      </c>
      <c r="O78" s="207">
        <f t="shared" si="4"/>
        <v>0</v>
      </c>
    </row>
    <row r="79" spans="1:15">
      <c r="A79" s="129">
        <v>69</v>
      </c>
      <c r="B79" s="130" t="s">
        <v>1331</v>
      </c>
      <c r="C79" s="137" t="s">
        <v>354</v>
      </c>
      <c r="D79" s="131" t="s">
        <v>1690</v>
      </c>
      <c r="E79" s="132" t="s">
        <v>1691</v>
      </c>
      <c r="F79" s="133" t="s">
        <v>363</v>
      </c>
      <c r="G79" s="134" t="s">
        <v>41</v>
      </c>
      <c r="H79" s="135">
        <v>14.38</v>
      </c>
      <c r="I79" s="136">
        <v>5</v>
      </c>
      <c r="J79" s="92">
        <v>189.2</v>
      </c>
      <c r="K79" s="206"/>
      <c r="L79" s="207">
        <f t="shared" si="5"/>
        <v>2720.6959999999999</v>
      </c>
      <c r="M79" s="207">
        <f t="shared" si="6"/>
        <v>0</v>
      </c>
      <c r="N79" s="208">
        <f t="shared" si="7"/>
        <v>0</v>
      </c>
      <c r="O79" s="207">
        <f t="shared" si="4"/>
        <v>0</v>
      </c>
    </row>
    <row r="80" spans="1:15">
      <c r="A80" s="129">
        <v>70</v>
      </c>
      <c r="B80" s="130" t="s">
        <v>1331</v>
      </c>
      <c r="C80" s="137" t="s">
        <v>354</v>
      </c>
      <c r="D80" s="131" t="s">
        <v>1692</v>
      </c>
      <c r="E80" s="132" t="s">
        <v>1693</v>
      </c>
      <c r="F80" s="133" t="s">
        <v>363</v>
      </c>
      <c r="G80" s="134" t="s">
        <v>41</v>
      </c>
      <c r="H80" s="135">
        <v>22.72</v>
      </c>
      <c r="I80" s="136">
        <v>5</v>
      </c>
      <c r="J80" s="92">
        <v>189.2</v>
      </c>
      <c r="K80" s="206"/>
      <c r="L80" s="207">
        <f t="shared" si="5"/>
        <v>4298.6239999999998</v>
      </c>
      <c r="M80" s="207">
        <f t="shared" si="6"/>
        <v>0</v>
      </c>
      <c r="N80" s="208">
        <f t="shared" si="7"/>
        <v>0</v>
      </c>
      <c r="O80" s="207">
        <f t="shared" si="4"/>
        <v>0</v>
      </c>
    </row>
    <row r="81" spans="1:15">
      <c r="A81" s="129">
        <v>71</v>
      </c>
      <c r="B81" s="130" t="s">
        <v>1331</v>
      </c>
      <c r="C81" s="137" t="s">
        <v>354</v>
      </c>
      <c r="D81" s="131" t="s">
        <v>1694</v>
      </c>
      <c r="E81" s="132" t="s">
        <v>5</v>
      </c>
      <c r="F81" s="133" t="s">
        <v>363</v>
      </c>
      <c r="G81" s="134" t="s">
        <v>43</v>
      </c>
      <c r="H81" s="135">
        <v>13.03</v>
      </c>
      <c r="I81" s="136">
        <v>5</v>
      </c>
      <c r="J81" s="92">
        <v>189.2</v>
      </c>
      <c r="K81" s="206"/>
      <c r="L81" s="207">
        <f t="shared" si="5"/>
        <v>2465.2759999999998</v>
      </c>
      <c r="M81" s="207">
        <f t="shared" si="6"/>
        <v>0</v>
      </c>
      <c r="N81" s="208">
        <f t="shared" si="7"/>
        <v>0</v>
      </c>
      <c r="O81" s="207">
        <f t="shared" ref="O81:O142" si="8">ROUND(M81*SVS_UR_3_7,2)</f>
        <v>0</v>
      </c>
    </row>
    <row r="82" spans="1:15">
      <c r="A82" s="129">
        <v>72</v>
      </c>
      <c r="B82" s="130" t="s">
        <v>1331</v>
      </c>
      <c r="C82" s="137" t="s">
        <v>354</v>
      </c>
      <c r="D82" s="131" t="s">
        <v>1695</v>
      </c>
      <c r="E82" s="132" t="s">
        <v>596</v>
      </c>
      <c r="F82" s="133" t="s">
        <v>1637</v>
      </c>
      <c r="G82" s="134" t="s">
        <v>43</v>
      </c>
      <c r="H82" s="135">
        <v>16.55</v>
      </c>
      <c r="I82" s="136">
        <v>5</v>
      </c>
      <c r="J82" s="92">
        <v>189.2</v>
      </c>
      <c r="K82" s="206"/>
      <c r="L82" s="207">
        <f t="shared" si="5"/>
        <v>3131.2599999999998</v>
      </c>
      <c r="M82" s="207">
        <f t="shared" si="6"/>
        <v>0</v>
      </c>
      <c r="N82" s="208">
        <f t="shared" si="7"/>
        <v>0</v>
      </c>
      <c r="O82" s="207">
        <f t="shared" si="8"/>
        <v>0</v>
      </c>
    </row>
    <row r="83" spans="1:15">
      <c r="A83" s="129">
        <v>73</v>
      </c>
      <c r="B83" s="130" t="s">
        <v>1331</v>
      </c>
      <c r="C83" s="137" t="s">
        <v>354</v>
      </c>
      <c r="D83" s="131" t="s">
        <v>1696</v>
      </c>
      <c r="E83" s="132" t="s">
        <v>650</v>
      </c>
      <c r="F83" s="133" t="s">
        <v>411</v>
      </c>
      <c r="G83" s="134" t="s">
        <v>42</v>
      </c>
      <c r="H83" s="135">
        <v>46.29</v>
      </c>
      <c r="I83" s="136">
        <v>5</v>
      </c>
      <c r="J83" s="92">
        <v>189.2</v>
      </c>
      <c r="K83" s="206"/>
      <c r="L83" s="207">
        <f t="shared" si="5"/>
        <v>8758.0679999999993</v>
      </c>
      <c r="M83" s="207">
        <f t="shared" si="6"/>
        <v>0</v>
      </c>
      <c r="N83" s="208">
        <f t="shared" si="7"/>
        <v>0</v>
      </c>
      <c r="O83" s="207">
        <f t="shared" si="8"/>
        <v>0</v>
      </c>
    </row>
    <row r="84" spans="1:15">
      <c r="A84" s="129">
        <v>74</v>
      </c>
      <c r="B84" s="130" t="s">
        <v>1331</v>
      </c>
      <c r="C84" s="137" t="s">
        <v>354</v>
      </c>
      <c r="D84" s="131" t="s">
        <v>1697</v>
      </c>
      <c r="E84" s="132" t="s">
        <v>1698</v>
      </c>
      <c r="F84" s="133" t="s">
        <v>359</v>
      </c>
      <c r="G84" s="134" t="s">
        <v>44</v>
      </c>
      <c r="H84" s="135">
        <v>4.0199999999999996</v>
      </c>
      <c r="I84" s="136">
        <v>5</v>
      </c>
      <c r="J84" s="92">
        <v>189.2</v>
      </c>
      <c r="K84" s="206"/>
      <c r="L84" s="207">
        <f t="shared" si="5"/>
        <v>760.58399999999983</v>
      </c>
      <c r="M84" s="207">
        <f t="shared" si="6"/>
        <v>0</v>
      </c>
      <c r="N84" s="208">
        <f t="shared" si="7"/>
        <v>0</v>
      </c>
      <c r="O84" s="207">
        <f t="shared" si="8"/>
        <v>0</v>
      </c>
    </row>
    <row r="85" spans="1:15">
      <c r="A85" s="129">
        <v>75</v>
      </c>
      <c r="B85" s="130" t="s">
        <v>1331</v>
      </c>
      <c r="C85" s="137" t="s">
        <v>354</v>
      </c>
      <c r="D85" s="131" t="s">
        <v>1670</v>
      </c>
      <c r="E85" s="132" t="s">
        <v>1671</v>
      </c>
      <c r="F85" s="133" t="s">
        <v>1637</v>
      </c>
      <c r="G85" s="134" t="s">
        <v>44</v>
      </c>
      <c r="H85" s="135">
        <v>77.78</v>
      </c>
      <c r="I85" s="136">
        <v>5</v>
      </c>
      <c r="J85" s="92">
        <v>189.2</v>
      </c>
      <c r="K85" s="206"/>
      <c r="L85" s="207">
        <f t="shared" si="5"/>
        <v>14715.975999999999</v>
      </c>
      <c r="M85" s="207">
        <f t="shared" si="6"/>
        <v>0</v>
      </c>
      <c r="N85" s="208">
        <f t="shared" si="7"/>
        <v>0</v>
      </c>
      <c r="O85" s="207">
        <f t="shared" si="8"/>
        <v>0</v>
      </c>
    </row>
    <row r="86" spans="1:15">
      <c r="A86" s="129">
        <v>76</v>
      </c>
      <c r="B86" s="130" t="s">
        <v>1331</v>
      </c>
      <c r="C86" s="137" t="s">
        <v>354</v>
      </c>
      <c r="D86" s="131"/>
      <c r="E86" s="132" t="s">
        <v>47</v>
      </c>
      <c r="F86" s="133" t="s">
        <v>1273</v>
      </c>
      <c r="G86" s="134" t="s">
        <v>46</v>
      </c>
      <c r="H86" s="135">
        <v>2.66</v>
      </c>
      <c r="I86" s="136">
        <v>5</v>
      </c>
      <c r="J86" s="92">
        <v>189.2</v>
      </c>
      <c r="K86" s="206"/>
      <c r="L86" s="207">
        <f t="shared" si="5"/>
        <v>503.27199999999999</v>
      </c>
      <c r="M86" s="207">
        <f t="shared" si="6"/>
        <v>0</v>
      </c>
      <c r="N86" s="208">
        <f t="shared" si="7"/>
        <v>0</v>
      </c>
      <c r="O86" s="207">
        <f t="shared" si="8"/>
        <v>0</v>
      </c>
    </row>
    <row r="87" spans="1:15">
      <c r="A87" s="129">
        <v>77</v>
      </c>
      <c r="B87" s="130" t="s">
        <v>1331</v>
      </c>
      <c r="C87" s="137" t="s">
        <v>354</v>
      </c>
      <c r="D87" s="131" t="s">
        <v>1699</v>
      </c>
      <c r="E87" s="132" t="s">
        <v>1700</v>
      </c>
      <c r="F87" s="133" t="s">
        <v>1637</v>
      </c>
      <c r="G87" s="134" t="s">
        <v>43</v>
      </c>
      <c r="H87" s="135">
        <v>9.08</v>
      </c>
      <c r="I87" s="136">
        <v>5</v>
      </c>
      <c r="J87" s="92">
        <v>189.2</v>
      </c>
      <c r="K87" s="206"/>
      <c r="L87" s="207">
        <f t="shared" si="5"/>
        <v>1717.9359999999999</v>
      </c>
      <c r="M87" s="207">
        <f t="shared" si="6"/>
        <v>0</v>
      </c>
      <c r="N87" s="208">
        <f t="shared" si="7"/>
        <v>0</v>
      </c>
      <c r="O87" s="207">
        <f t="shared" si="8"/>
        <v>0</v>
      </c>
    </row>
    <row r="88" spans="1:15">
      <c r="A88" s="129">
        <v>78</v>
      </c>
      <c r="B88" s="130" t="s">
        <v>1331</v>
      </c>
      <c r="C88" s="137" t="s">
        <v>354</v>
      </c>
      <c r="D88" s="131" t="s">
        <v>1701</v>
      </c>
      <c r="E88" s="132" t="s">
        <v>5</v>
      </c>
      <c r="F88" s="133" t="s">
        <v>411</v>
      </c>
      <c r="G88" s="134" t="s">
        <v>43</v>
      </c>
      <c r="H88" s="135">
        <v>26.86</v>
      </c>
      <c r="I88" s="136">
        <v>5</v>
      </c>
      <c r="J88" s="92">
        <v>189.2</v>
      </c>
      <c r="K88" s="206"/>
      <c r="L88" s="207">
        <f t="shared" si="5"/>
        <v>5081.9119999999994</v>
      </c>
      <c r="M88" s="207">
        <f t="shared" si="6"/>
        <v>0</v>
      </c>
      <c r="N88" s="208">
        <f t="shared" si="7"/>
        <v>0</v>
      </c>
      <c r="O88" s="207">
        <f t="shared" si="8"/>
        <v>0</v>
      </c>
    </row>
    <row r="89" spans="1:15">
      <c r="A89" s="129">
        <v>79</v>
      </c>
      <c r="B89" s="130" t="s">
        <v>1331</v>
      </c>
      <c r="C89" s="137" t="s">
        <v>354</v>
      </c>
      <c r="D89" s="131" t="s">
        <v>1702</v>
      </c>
      <c r="E89" s="132" t="s">
        <v>5</v>
      </c>
      <c r="F89" s="133" t="s">
        <v>411</v>
      </c>
      <c r="G89" s="134" t="s">
        <v>43</v>
      </c>
      <c r="H89" s="135">
        <v>8.58</v>
      </c>
      <c r="I89" s="136">
        <v>5</v>
      </c>
      <c r="J89" s="92">
        <v>189.2</v>
      </c>
      <c r="K89" s="206"/>
      <c r="L89" s="207">
        <f t="shared" si="5"/>
        <v>1623.336</v>
      </c>
      <c r="M89" s="207">
        <f t="shared" si="6"/>
        <v>0</v>
      </c>
      <c r="N89" s="208">
        <f t="shared" si="7"/>
        <v>0</v>
      </c>
      <c r="O89" s="207">
        <f t="shared" si="8"/>
        <v>0</v>
      </c>
    </row>
    <row r="90" spans="1:15">
      <c r="A90" s="129">
        <v>80</v>
      </c>
      <c r="B90" s="130" t="s">
        <v>1331</v>
      </c>
      <c r="C90" s="137" t="s">
        <v>354</v>
      </c>
      <c r="D90" s="131" t="s">
        <v>1703</v>
      </c>
      <c r="E90" s="132" t="s">
        <v>1704</v>
      </c>
      <c r="F90" s="133" t="s">
        <v>364</v>
      </c>
      <c r="G90" s="134" t="s">
        <v>55</v>
      </c>
      <c r="H90" s="135">
        <v>33.39</v>
      </c>
      <c r="I90" s="136">
        <v>5</v>
      </c>
      <c r="J90" s="92">
        <v>189.2</v>
      </c>
      <c r="K90" s="206"/>
      <c r="L90" s="207">
        <f t="shared" si="5"/>
        <v>6317.3879999999999</v>
      </c>
      <c r="M90" s="207">
        <f t="shared" si="6"/>
        <v>0</v>
      </c>
      <c r="N90" s="208">
        <f t="shared" si="7"/>
        <v>0</v>
      </c>
      <c r="O90" s="207">
        <f t="shared" si="8"/>
        <v>0</v>
      </c>
    </row>
    <row r="91" spans="1:15">
      <c r="A91" s="129">
        <v>81</v>
      </c>
      <c r="B91" s="130" t="s">
        <v>1331</v>
      </c>
      <c r="C91" s="137" t="s">
        <v>354</v>
      </c>
      <c r="D91" s="131" t="s">
        <v>1705</v>
      </c>
      <c r="E91" s="132" t="s">
        <v>730</v>
      </c>
      <c r="F91" s="133" t="s">
        <v>364</v>
      </c>
      <c r="G91" s="134" t="s">
        <v>55</v>
      </c>
      <c r="H91" s="135">
        <v>8.0399999999999991</v>
      </c>
      <c r="I91" s="136">
        <v>5</v>
      </c>
      <c r="J91" s="92">
        <v>189.2</v>
      </c>
      <c r="K91" s="206"/>
      <c r="L91" s="207">
        <f t="shared" si="5"/>
        <v>1521.1679999999997</v>
      </c>
      <c r="M91" s="207">
        <f t="shared" si="6"/>
        <v>0</v>
      </c>
      <c r="N91" s="208">
        <f t="shared" si="7"/>
        <v>0</v>
      </c>
      <c r="O91" s="207">
        <f t="shared" si="8"/>
        <v>0</v>
      </c>
    </row>
    <row r="92" spans="1:15">
      <c r="A92" s="129">
        <v>82</v>
      </c>
      <c r="B92" s="130" t="s">
        <v>1331</v>
      </c>
      <c r="C92" s="137" t="s">
        <v>354</v>
      </c>
      <c r="D92" s="131" t="s">
        <v>1706</v>
      </c>
      <c r="E92" s="132" t="s">
        <v>730</v>
      </c>
      <c r="F92" s="133" t="s">
        <v>364</v>
      </c>
      <c r="G92" s="134" t="s">
        <v>55</v>
      </c>
      <c r="H92" s="135">
        <v>8.16</v>
      </c>
      <c r="I92" s="136">
        <v>5</v>
      </c>
      <c r="J92" s="92">
        <v>189.2</v>
      </c>
      <c r="K92" s="206"/>
      <c r="L92" s="207">
        <f t="shared" si="5"/>
        <v>1543.8719999999998</v>
      </c>
      <c r="M92" s="207">
        <f t="shared" si="6"/>
        <v>0</v>
      </c>
      <c r="N92" s="208">
        <f t="shared" si="7"/>
        <v>0</v>
      </c>
      <c r="O92" s="207">
        <f t="shared" si="8"/>
        <v>0</v>
      </c>
    </row>
    <row r="93" spans="1:15">
      <c r="A93" s="129">
        <v>83</v>
      </c>
      <c r="B93" s="130" t="s">
        <v>1331</v>
      </c>
      <c r="C93" s="137" t="s">
        <v>354</v>
      </c>
      <c r="D93" s="131" t="s">
        <v>1707</v>
      </c>
      <c r="E93" s="132" t="s">
        <v>82</v>
      </c>
      <c r="F93" s="133" t="s">
        <v>1708</v>
      </c>
      <c r="G93" s="134" t="s">
        <v>81</v>
      </c>
      <c r="H93" s="135">
        <v>54.16</v>
      </c>
      <c r="I93" s="136">
        <v>5</v>
      </c>
      <c r="J93" s="92">
        <v>189.2</v>
      </c>
      <c r="K93" s="206"/>
      <c r="L93" s="207">
        <f t="shared" si="5"/>
        <v>10247.071999999998</v>
      </c>
      <c r="M93" s="207">
        <f t="shared" si="6"/>
        <v>0</v>
      </c>
      <c r="N93" s="208">
        <f t="shared" si="7"/>
        <v>0</v>
      </c>
      <c r="O93" s="207">
        <f t="shared" si="8"/>
        <v>0</v>
      </c>
    </row>
    <row r="94" spans="1:15">
      <c r="A94" s="129">
        <v>84</v>
      </c>
      <c r="B94" s="130" t="s">
        <v>1331</v>
      </c>
      <c r="C94" s="137" t="s">
        <v>354</v>
      </c>
      <c r="D94" s="131" t="s">
        <v>1709</v>
      </c>
      <c r="E94" s="132" t="s">
        <v>671</v>
      </c>
      <c r="F94" s="133" t="s">
        <v>411</v>
      </c>
      <c r="G94" s="134" t="s">
        <v>57</v>
      </c>
      <c r="H94" s="135">
        <v>25.71</v>
      </c>
      <c r="I94" s="136">
        <v>0.23</v>
      </c>
      <c r="J94" s="92">
        <v>12</v>
      </c>
      <c r="K94" s="206"/>
      <c r="L94" s="207">
        <f t="shared" si="5"/>
        <v>308.52</v>
      </c>
      <c r="M94" s="207">
        <f t="shared" si="6"/>
        <v>0</v>
      </c>
      <c r="N94" s="208">
        <f t="shared" si="7"/>
        <v>0</v>
      </c>
      <c r="O94" s="207">
        <f t="shared" si="8"/>
        <v>0</v>
      </c>
    </row>
    <row r="95" spans="1:15">
      <c r="A95" s="129">
        <v>85</v>
      </c>
      <c r="B95" s="130" t="s">
        <v>1331</v>
      </c>
      <c r="C95" s="137" t="s">
        <v>354</v>
      </c>
      <c r="D95" s="131" t="s">
        <v>1710</v>
      </c>
      <c r="E95" s="132" t="s">
        <v>689</v>
      </c>
      <c r="F95" s="133" t="s">
        <v>364</v>
      </c>
      <c r="G95" s="134" t="s">
        <v>48</v>
      </c>
      <c r="H95" s="135">
        <v>8.67</v>
      </c>
      <c r="I95" s="136">
        <v>5</v>
      </c>
      <c r="J95" s="92">
        <v>189.2</v>
      </c>
      <c r="K95" s="206"/>
      <c r="L95" s="207">
        <f t="shared" si="5"/>
        <v>1640.3639999999998</v>
      </c>
      <c r="M95" s="207">
        <f t="shared" si="6"/>
        <v>0</v>
      </c>
      <c r="N95" s="208">
        <f t="shared" si="7"/>
        <v>0</v>
      </c>
      <c r="O95" s="207">
        <f t="shared" si="8"/>
        <v>0</v>
      </c>
    </row>
    <row r="96" spans="1:15">
      <c r="A96" s="129">
        <v>86</v>
      </c>
      <c r="B96" s="130" t="s">
        <v>1331</v>
      </c>
      <c r="C96" s="137" t="s">
        <v>354</v>
      </c>
      <c r="D96" s="131" t="s">
        <v>1711</v>
      </c>
      <c r="E96" s="132" t="s">
        <v>1712</v>
      </c>
      <c r="F96" s="133" t="s">
        <v>411</v>
      </c>
      <c r="G96" s="134" t="s">
        <v>78</v>
      </c>
      <c r="H96" s="135">
        <v>8.98</v>
      </c>
      <c r="I96" s="138"/>
      <c r="J96" s="138"/>
      <c r="K96" s="138"/>
      <c r="L96" s="138"/>
      <c r="M96" s="138"/>
      <c r="N96" s="138"/>
      <c r="O96" s="138"/>
    </row>
    <row r="97" spans="1:15">
      <c r="A97" s="129">
        <v>87</v>
      </c>
      <c r="B97" s="130" t="s">
        <v>1331</v>
      </c>
      <c r="C97" s="137" t="s">
        <v>354</v>
      </c>
      <c r="D97" s="131" t="s">
        <v>1713</v>
      </c>
      <c r="E97" s="132" t="s">
        <v>1714</v>
      </c>
      <c r="F97" s="133" t="s">
        <v>364</v>
      </c>
      <c r="G97" s="134" t="s">
        <v>48</v>
      </c>
      <c r="H97" s="135">
        <v>11.25</v>
      </c>
      <c r="I97" s="136">
        <v>5</v>
      </c>
      <c r="J97" s="92">
        <v>189.2</v>
      </c>
      <c r="K97" s="206"/>
      <c r="L97" s="207">
        <f t="shared" si="5"/>
        <v>2128.5</v>
      </c>
      <c r="M97" s="207">
        <f t="shared" si="6"/>
        <v>0</v>
      </c>
      <c r="N97" s="208">
        <f t="shared" si="7"/>
        <v>0</v>
      </c>
      <c r="O97" s="207">
        <f t="shared" si="8"/>
        <v>0</v>
      </c>
    </row>
    <row r="98" spans="1:15">
      <c r="A98" s="129">
        <v>88</v>
      </c>
      <c r="B98" s="130" t="s">
        <v>1331</v>
      </c>
      <c r="C98" s="137" t="s">
        <v>354</v>
      </c>
      <c r="D98" s="131" t="s">
        <v>1715</v>
      </c>
      <c r="E98" s="132" t="s">
        <v>1630</v>
      </c>
      <c r="F98" s="133" t="s">
        <v>364</v>
      </c>
      <c r="G98" s="134" t="s">
        <v>48</v>
      </c>
      <c r="H98" s="135">
        <v>4.46</v>
      </c>
      <c r="I98" s="136">
        <v>5</v>
      </c>
      <c r="J98" s="92">
        <v>189.2</v>
      </c>
      <c r="K98" s="206"/>
      <c r="L98" s="207">
        <f t="shared" si="5"/>
        <v>843.83199999999999</v>
      </c>
      <c r="M98" s="207">
        <f t="shared" si="6"/>
        <v>0</v>
      </c>
      <c r="N98" s="208">
        <f t="shared" si="7"/>
        <v>0</v>
      </c>
      <c r="O98" s="207">
        <f t="shared" si="8"/>
        <v>0</v>
      </c>
    </row>
    <row r="99" spans="1:15">
      <c r="A99" s="129">
        <v>89</v>
      </c>
      <c r="B99" s="130" t="s">
        <v>1331</v>
      </c>
      <c r="C99" s="137" t="s">
        <v>354</v>
      </c>
      <c r="D99" s="131" t="s">
        <v>1716</v>
      </c>
      <c r="E99" s="132" t="s">
        <v>1628</v>
      </c>
      <c r="F99" s="133" t="s">
        <v>364</v>
      </c>
      <c r="G99" s="134" t="s">
        <v>48</v>
      </c>
      <c r="H99" s="135">
        <v>4.32</v>
      </c>
      <c r="I99" s="136">
        <v>5</v>
      </c>
      <c r="J99" s="92">
        <v>189.2</v>
      </c>
      <c r="K99" s="206"/>
      <c r="L99" s="207">
        <f t="shared" si="5"/>
        <v>817.34400000000005</v>
      </c>
      <c r="M99" s="207">
        <f t="shared" si="6"/>
        <v>0</v>
      </c>
      <c r="N99" s="208">
        <f t="shared" si="7"/>
        <v>0</v>
      </c>
      <c r="O99" s="207">
        <f t="shared" si="8"/>
        <v>0</v>
      </c>
    </row>
    <row r="100" spans="1:15">
      <c r="A100" s="129">
        <v>90</v>
      </c>
      <c r="B100" s="130" t="s">
        <v>1331</v>
      </c>
      <c r="C100" s="137" t="s">
        <v>354</v>
      </c>
      <c r="D100" s="131" t="s">
        <v>1717</v>
      </c>
      <c r="E100" s="132" t="s">
        <v>5</v>
      </c>
      <c r="F100" s="133" t="s">
        <v>411</v>
      </c>
      <c r="G100" s="134" t="s">
        <v>43</v>
      </c>
      <c r="H100" s="135">
        <v>57.25</v>
      </c>
      <c r="I100" s="136">
        <v>5</v>
      </c>
      <c r="J100" s="92">
        <v>189.2</v>
      </c>
      <c r="K100" s="206"/>
      <c r="L100" s="207">
        <f t="shared" si="5"/>
        <v>10831.699999999999</v>
      </c>
      <c r="M100" s="207">
        <f t="shared" si="6"/>
        <v>0</v>
      </c>
      <c r="N100" s="208">
        <f t="shared" si="7"/>
        <v>0</v>
      </c>
      <c r="O100" s="207">
        <f t="shared" si="8"/>
        <v>0</v>
      </c>
    </row>
    <row r="101" spans="1:15">
      <c r="A101" s="129">
        <v>91</v>
      </c>
      <c r="B101" s="130" t="s">
        <v>1331</v>
      </c>
      <c r="C101" s="137" t="s">
        <v>354</v>
      </c>
      <c r="D101" s="131" t="s">
        <v>1718</v>
      </c>
      <c r="E101" s="132" t="s">
        <v>732</v>
      </c>
      <c r="F101" s="133" t="s">
        <v>411</v>
      </c>
      <c r="G101" s="134" t="s">
        <v>57</v>
      </c>
      <c r="H101" s="135">
        <v>44.62</v>
      </c>
      <c r="I101" s="136">
        <v>0.23</v>
      </c>
      <c r="J101" s="92">
        <v>12</v>
      </c>
      <c r="K101" s="206"/>
      <c r="L101" s="207">
        <f t="shared" si="5"/>
        <v>535.43999999999994</v>
      </c>
      <c r="M101" s="207">
        <f t="shared" si="6"/>
        <v>0</v>
      </c>
      <c r="N101" s="208">
        <f t="shared" si="7"/>
        <v>0</v>
      </c>
      <c r="O101" s="207">
        <f t="shared" si="8"/>
        <v>0</v>
      </c>
    </row>
    <row r="102" spans="1:15">
      <c r="A102" s="129">
        <v>92</v>
      </c>
      <c r="B102" s="130" t="s">
        <v>1331</v>
      </c>
      <c r="C102" s="137" t="s">
        <v>354</v>
      </c>
      <c r="D102" s="131" t="s">
        <v>1719</v>
      </c>
      <c r="E102" s="132" t="s">
        <v>1720</v>
      </c>
      <c r="F102" s="133" t="s">
        <v>411</v>
      </c>
      <c r="G102" s="134" t="s">
        <v>96</v>
      </c>
      <c r="H102" s="135">
        <v>129.9</v>
      </c>
      <c r="I102" s="136">
        <v>5</v>
      </c>
      <c r="J102" s="92">
        <v>189.2</v>
      </c>
      <c r="K102" s="206"/>
      <c r="L102" s="207">
        <f t="shared" si="5"/>
        <v>24577.079999999998</v>
      </c>
      <c r="M102" s="207">
        <f t="shared" si="6"/>
        <v>0</v>
      </c>
      <c r="N102" s="208">
        <f t="shared" si="7"/>
        <v>0</v>
      </c>
      <c r="O102" s="207">
        <f t="shared" si="8"/>
        <v>0</v>
      </c>
    </row>
    <row r="103" spans="1:15">
      <c r="A103" s="129">
        <v>93</v>
      </c>
      <c r="B103" s="130" t="s">
        <v>1331</v>
      </c>
      <c r="C103" s="137" t="s">
        <v>354</v>
      </c>
      <c r="D103" s="131" t="s">
        <v>1722</v>
      </c>
      <c r="E103" s="132" t="s">
        <v>642</v>
      </c>
      <c r="F103" s="133" t="s">
        <v>411</v>
      </c>
      <c r="G103" s="134" t="s">
        <v>57</v>
      </c>
      <c r="H103" s="135">
        <v>23.96</v>
      </c>
      <c r="I103" s="136">
        <v>0.23</v>
      </c>
      <c r="J103" s="92">
        <v>12</v>
      </c>
      <c r="K103" s="206"/>
      <c r="L103" s="207">
        <f t="shared" si="5"/>
        <v>287.52</v>
      </c>
      <c r="M103" s="207">
        <f t="shared" si="6"/>
        <v>0</v>
      </c>
      <c r="N103" s="208">
        <f t="shared" si="7"/>
        <v>0</v>
      </c>
      <c r="O103" s="207">
        <f t="shared" si="8"/>
        <v>0</v>
      </c>
    </row>
    <row r="104" spans="1:15">
      <c r="A104" s="129">
        <v>94</v>
      </c>
      <c r="B104" s="130" t="s">
        <v>1331</v>
      </c>
      <c r="C104" s="137" t="s">
        <v>354</v>
      </c>
      <c r="D104" s="131" t="s">
        <v>1723</v>
      </c>
      <c r="E104" s="132" t="s">
        <v>1724</v>
      </c>
      <c r="F104" s="133" t="s">
        <v>364</v>
      </c>
      <c r="G104" s="134" t="s">
        <v>48</v>
      </c>
      <c r="H104" s="135">
        <v>5.0199999999999996</v>
      </c>
      <c r="I104" s="136">
        <v>5</v>
      </c>
      <c r="J104" s="92">
        <v>189.2</v>
      </c>
      <c r="K104" s="206"/>
      <c r="L104" s="207">
        <f t="shared" si="5"/>
        <v>949.78399999999988</v>
      </c>
      <c r="M104" s="207">
        <f t="shared" si="6"/>
        <v>0</v>
      </c>
      <c r="N104" s="208">
        <f t="shared" si="7"/>
        <v>0</v>
      </c>
      <c r="O104" s="207">
        <f t="shared" si="8"/>
        <v>0</v>
      </c>
    </row>
    <row r="105" spans="1:15">
      <c r="A105" s="129">
        <v>95</v>
      </c>
      <c r="B105" s="130" t="s">
        <v>1331</v>
      </c>
      <c r="C105" s="137" t="s">
        <v>354</v>
      </c>
      <c r="D105" s="131" t="s">
        <v>1725</v>
      </c>
      <c r="E105" s="132" t="s">
        <v>1726</v>
      </c>
      <c r="F105" s="133" t="s">
        <v>364</v>
      </c>
      <c r="G105" s="134" t="s">
        <v>48</v>
      </c>
      <c r="H105" s="135">
        <v>3.55</v>
      </c>
      <c r="I105" s="136">
        <v>5</v>
      </c>
      <c r="J105" s="92">
        <v>189.2</v>
      </c>
      <c r="K105" s="206"/>
      <c r="L105" s="207">
        <f t="shared" si="5"/>
        <v>671.66</v>
      </c>
      <c r="M105" s="207">
        <f t="shared" si="6"/>
        <v>0</v>
      </c>
      <c r="N105" s="208">
        <f t="shared" si="7"/>
        <v>0</v>
      </c>
      <c r="O105" s="207">
        <f t="shared" si="8"/>
        <v>0</v>
      </c>
    </row>
    <row r="106" spans="1:15">
      <c r="A106" s="129">
        <v>96</v>
      </c>
      <c r="B106" s="130" t="s">
        <v>1331</v>
      </c>
      <c r="C106" s="137" t="s">
        <v>354</v>
      </c>
      <c r="D106" s="131" t="s">
        <v>1727</v>
      </c>
      <c r="E106" s="132" t="s">
        <v>1728</v>
      </c>
      <c r="F106" s="133" t="s">
        <v>364</v>
      </c>
      <c r="G106" s="134" t="s">
        <v>48</v>
      </c>
      <c r="H106" s="135">
        <v>6.27</v>
      </c>
      <c r="I106" s="136">
        <v>5</v>
      </c>
      <c r="J106" s="92">
        <v>189.2</v>
      </c>
      <c r="K106" s="206"/>
      <c r="L106" s="207">
        <f t="shared" si="5"/>
        <v>1186.2839999999999</v>
      </c>
      <c r="M106" s="207">
        <f t="shared" si="6"/>
        <v>0</v>
      </c>
      <c r="N106" s="208">
        <f t="shared" si="7"/>
        <v>0</v>
      </c>
      <c r="O106" s="207">
        <f t="shared" si="8"/>
        <v>0</v>
      </c>
    </row>
    <row r="107" spans="1:15">
      <c r="A107" s="129">
        <v>97</v>
      </c>
      <c r="B107" s="130" t="s">
        <v>1331</v>
      </c>
      <c r="C107" s="137" t="s">
        <v>354</v>
      </c>
      <c r="D107" s="131" t="s">
        <v>1729</v>
      </c>
      <c r="E107" s="132" t="s">
        <v>5</v>
      </c>
      <c r="F107" s="133" t="s">
        <v>411</v>
      </c>
      <c r="G107" s="134" t="s">
        <v>43</v>
      </c>
      <c r="H107" s="135">
        <v>30.33</v>
      </c>
      <c r="I107" s="136">
        <v>5</v>
      </c>
      <c r="J107" s="92">
        <v>189.2</v>
      </c>
      <c r="K107" s="206"/>
      <c r="L107" s="207">
        <f t="shared" si="5"/>
        <v>5738.4359999999997</v>
      </c>
      <c r="M107" s="207">
        <f t="shared" si="6"/>
        <v>0</v>
      </c>
      <c r="N107" s="208">
        <f t="shared" si="7"/>
        <v>0</v>
      </c>
      <c r="O107" s="207">
        <f t="shared" si="8"/>
        <v>0</v>
      </c>
    </row>
    <row r="108" spans="1:15">
      <c r="A108" s="129">
        <v>98</v>
      </c>
      <c r="B108" s="130" t="s">
        <v>1331</v>
      </c>
      <c r="C108" s="137" t="s">
        <v>354</v>
      </c>
      <c r="D108" s="131" t="s">
        <v>1730</v>
      </c>
      <c r="E108" s="132" t="s">
        <v>1731</v>
      </c>
      <c r="F108" s="133" t="s">
        <v>363</v>
      </c>
      <c r="G108" s="134" t="s">
        <v>39</v>
      </c>
      <c r="H108" s="135">
        <v>68.33</v>
      </c>
      <c r="I108" s="136">
        <v>5</v>
      </c>
      <c r="J108" s="92">
        <v>189.2</v>
      </c>
      <c r="K108" s="206"/>
      <c r="L108" s="207">
        <f t="shared" si="5"/>
        <v>12928.035999999998</v>
      </c>
      <c r="M108" s="207">
        <f t="shared" si="6"/>
        <v>0</v>
      </c>
      <c r="N108" s="208">
        <f t="shared" si="7"/>
        <v>0</v>
      </c>
      <c r="O108" s="207">
        <f t="shared" si="8"/>
        <v>0</v>
      </c>
    </row>
    <row r="109" spans="1:15">
      <c r="A109" s="129">
        <v>99</v>
      </c>
      <c r="B109" s="130" t="s">
        <v>1331</v>
      </c>
      <c r="C109" s="137" t="s">
        <v>354</v>
      </c>
      <c r="D109" s="131" t="s">
        <v>1651</v>
      </c>
      <c r="E109" s="132" t="s">
        <v>741</v>
      </c>
      <c r="F109" s="133" t="s">
        <v>1637</v>
      </c>
      <c r="G109" s="134" t="s">
        <v>44</v>
      </c>
      <c r="H109" s="135">
        <v>26.41</v>
      </c>
      <c r="I109" s="136">
        <v>5</v>
      </c>
      <c r="J109" s="92">
        <v>189.2</v>
      </c>
      <c r="K109" s="206"/>
      <c r="L109" s="207">
        <f t="shared" si="5"/>
        <v>4996.7719999999999</v>
      </c>
      <c r="M109" s="207">
        <f t="shared" si="6"/>
        <v>0</v>
      </c>
      <c r="N109" s="208">
        <f t="shared" si="7"/>
        <v>0</v>
      </c>
      <c r="O109" s="207">
        <f t="shared" si="8"/>
        <v>0</v>
      </c>
    </row>
    <row r="110" spans="1:15">
      <c r="A110" s="129">
        <v>100</v>
      </c>
      <c r="B110" s="130" t="s">
        <v>1331</v>
      </c>
      <c r="C110" s="137" t="s">
        <v>354</v>
      </c>
      <c r="D110" s="131" t="s">
        <v>1732</v>
      </c>
      <c r="E110" s="132" t="s">
        <v>1270</v>
      </c>
      <c r="F110" s="133" t="s">
        <v>364</v>
      </c>
      <c r="G110" s="134" t="s">
        <v>78</v>
      </c>
      <c r="H110" s="135">
        <v>10.42</v>
      </c>
      <c r="I110" s="138"/>
      <c r="J110" s="138"/>
      <c r="K110" s="138"/>
      <c r="L110" s="138"/>
      <c r="M110" s="138"/>
      <c r="N110" s="138"/>
      <c r="O110" s="138"/>
    </row>
    <row r="111" spans="1:15">
      <c r="A111" s="129">
        <v>101</v>
      </c>
      <c r="B111" s="130" t="s">
        <v>1331</v>
      </c>
      <c r="C111" s="137" t="s">
        <v>354</v>
      </c>
      <c r="D111" s="131" t="s">
        <v>1733</v>
      </c>
      <c r="E111" s="132" t="s">
        <v>1270</v>
      </c>
      <c r="F111" s="133" t="s">
        <v>364</v>
      </c>
      <c r="G111" s="134" t="s">
        <v>78</v>
      </c>
      <c r="H111" s="135">
        <v>4.95</v>
      </c>
      <c r="I111" s="138"/>
      <c r="J111" s="138"/>
      <c r="K111" s="138"/>
      <c r="L111" s="138"/>
      <c r="M111" s="138"/>
      <c r="N111" s="138"/>
      <c r="O111" s="138"/>
    </row>
    <row r="112" spans="1:15">
      <c r="A112" s="129">
        <v>102</v>
      </c>
      <c r="B112" s="130" t="s">
        <v>1331</v>
      </c>
      <c r="C112" s="137" t="s">
        <v>354</v>
      </c>
      <c r="D112" s="131" t="s">
        <v>1734</v>
      </c>
      <c r="E112" s="132" t="s">
        <v>1735</v>
      </c>
      <c r="F112" s="133" t="s">
        <v>1637</v>
      </c>
      <c r="G112" s="134" t="s">
        <v>43</v>
      </c>
      <c r="H112" s="135">
        <v>8.2100000000000009</v>
      </c>
      <c r="I112" s="136">
        <v>5</v>
      </c>
      <c r="J112" s="92">
        <v>189.2</v>
      </c>
      <c r="K112" s="206"/>
      <c r="L112" s="207">
        <f t="shared" si="5"/>
        <v>1553.3320000000001</v>
      </c>
      <c r="M112" s="207">
        <f t="shared" si="6"/>
        <v>0</v>
      </c>
      <c r="N112" s="208">
        <f t="shared" si="7"/>
        <v>0</v>
      </c>
      <c r="O112" s="207">
        <f t="shared" si="8"/>
        <v>0</v>
      </c>
    </row>
    <row r="113" spans="1:15">
      <c r="A113" s="129">
        <v>103</v>
      </c>
      <c r="B113" s="130" t="s">
        <v>1331</v>
      </c>
      <c r="C113" s="137" t="s">
        <v>354</v>
      </c>
      <c r="D113" s="131" t="s">
        <v>1736</v>
      </c>
      <c r="E113" s="132" t="s">
        <v>5</v>
      </c>
      <c r="F113" s="133" t="s">
        <v>411</v>
      </c>
      <c r="G113" s="134" t="s">
        <v>43</v>
      </c>
      <c r="H113" s="135">
        <v>48.07</v>
      </c>
      <c r="I113" s="136">
        <v>5</v>
      </c>
      <c r="J113" s="92">
        <v>189.2</v>
      </c>
      <c r="K113" s="206"/>
      <c r="L113" s="207">
        <f t="shared" si="5"/>
        <v>9094.8439999999991</v>
      </c>
      <c r="M113" s="207">
        <f t="shared" si="6"/>
        <v>0</v>
      </c>
      <c r="N113" s="208">
        <f t="shared" si="7"/>
        <v>0</v>
      </c>
      <c r="O113" s="207">
        <f t="shared" si="8"/>
        <v>0</v>
      </c>
    </row>
    <row r="114" spans="1:15">
      <c r="A114" s="129">
        <v>104</v>
      </c>
      <c r="B114" s="130" t="s">
        <v>1331</v>
      </c>
      <c r="C114" s="137" t="s">
        <v>354</v>
      </c>
      <c r="D114" s="131" t="s">
        <v>1737</v>
      </c>
      <c r="E114" s="132" t="s">
        <v>1659</v>
      </c>
      <c r="F114" s="133" t="s">
        <v>364</v>
      </c>
      <c r="G114" s="134" t="s">
        <v>48</v>
      </c>
      <c r="H114" s="135">
        <v>6.28</v>
      </c>
      <c r="I114" s="136">
        <v>5</v>
      </c>
      <c r="J114" s="92">
        <v>189.2</v>
      </c>
      <c r="K114" s="206"/>
      <c r="L114" s="207">
        <f t="shared" si="5"/>
        <v>1188.1759999999999</v>
      </c>
      <c r="M114" s="207">
        <f t="shared" si="6"/>
        <v>0</v>
      </c>
      <c r="N114" s="208">
        <f t="shared" si="7"/>
        <v>0</v>
      </c>
      <c r="O114" s="207">
        <f t="shared" si="8"/>
        <v>0</v>
      </c>
    </row>
    <row r="115" spans="1:15">
      <c r="A115" s="129">
        <v>105</v>
      </c>
      <c r="B115" s="130" t="s">
        <v>1331</v>
      </c>
      <c r="C115" s="137" t="s">
        <v>354</v>
      </c>
      <c r="D115" s="131" t="s">
        <v>1738</v>
      </c>
      <c r="E115" s="132" t="s">
        <v>1726</v>
      </c>
      <c r="F115" s="133" t="s">
        <v>364</v>
      </c>
      <c r="G115" s="134" t="s">
        <v>48</v>
      </c>
      <c r="H115" s="135">
        <v>1.76</v>
      </c>
      <c r="I115" s="136">
        <v>5</v>
      </c>
      <c r="J115" s="92">
        <v>189.2</v>
      </c>
      <c r="K115" s="206"/>
      <c r="L115" s="207">
        <f t="shared" si="5"/>
        <v>332.99199999999996</v>
      </c>
      <c r="M115" s="207">
        <f t="shared" si="6"/>
        <v>0</v>
      </c>
      <c r="N115" s="208">
        <f t="shared" si="7"/>
        <v>0</v>
      </c>
      <c r="O115" s="207">
        <f t="shared" si="8"/>
        <v>0</v>
      </c>
    </row>
    <row r="116" spans="1:15">
      <c r="A116" s="129">
        <v>106</v>
      </c>
      <c r="B116" s="130" t="s">
        <v>1331</v>
      </c>
      <c r="C116" s="137" t="s">
        <v>354</v>
      </c>
      <c r="D116" s="131" t="s">
        <v>1739</v>
      </c>
      <c r="E116" s="132" t="s">
        <v>1740</v>
      </c>
      <c r="F116" s="133" t="s">
        <v>411</v>
      </c>
      <c r="G116" s="134" t="s">
        <v>35</v>
      </c>
      <c r="H116" s="135">
        <v>14.05</v>
      </c>
      <c r="I116" s="136">
        <v>1</v>
      </c>
      <c r="J116" s="92">
        <v>40.17</v>
      </c>
      <c r="K116" s="206"/>
      <c r="L116" s="207">
        <f t="shared" si="5"/>
        <v>564.38850000000002</v>
      </c>
      <c r="M116" s="207">
        <f t="shared" si="6"/>
        <v>0</v>
      </c>
      <c r="N116" s="208">
        <f t="shared" si="7"/>
        <v>0</v>
      </c>
      <c r="O116" s="207">
        <f t="shared" si="8"/>
        <v>0</v>
      </c>
    </row>
    <row r="117" spans="1:15">
      <c r="A117" s="129">
        <v>107</v>
      </c>
      <c r="B117" s="130" t="s">
        <v>1331</v>
      </c>
      <c r="C117" s="137" t="s">
        <v>354</v>
      </c>
      <c r="D117" s="131" t="s">
        <v>1741</v>
      </c>
      <c r="E117" s="132" t="s">
        <v>1742</v>
      </c>
      <c r="F117" s="133" t="s">
        <v>411</v>
      </c>
      <c r="G117" s="134" t="s">
        <v>365</v>
      </c>
      <c r="H117" s="135">
        <v>64.06</v>
      </c>
      <c r="I117" s="136">
        <v>5</v>
      </c>
      <c r="J117" s="92">
        <v>189.2</v>
      </c>
      <c r="K117" s="206"/>
      <c r="L117" s="207">
        <f t="shared" si="5"/>
        <v>12120.152</v>
      </c>
      <c r="M117" s="207">
        <f t="shared" si="6"/>
        <v>0</v>
      </c>
      <c r="N117" s="208">
        <f t="shared" si="7"/>
        <v>0</v>
      </c>
      <c r="O117" s="207">
        <f t="shared" si="8"/>
        <v>0</v>
      </c>
    </row>
    <row r="118" spans="1:15">
      <c r="A118" s="129">
        <v>108</v>
      </c>
      <c r="B118" s="130" t="s">
        <v>1331</v>
      </c>
      <c r="C118" s="137" t="s">
        <v>354</v>
      </c>
      <c r="D118" s="131" t="s">
        <v>1743</v>
      </c>
      <c r="E118" s="132" t="s">
        <v>38</v>
      </c>
      <c r="F118" s="133" t="s">
        <v>411</v>
      </c>
      <c r="G118" s="134" t="s">
        <v>42</v>
      </c>
      <c r="H118" s="135">
        <v>31.58</v>
      </c>
      <c r="I118" s="136">
        <v>5</v>
      </c>
      <c r="J118" s="92">
        <v>189.2</v>
      </c>
      <c r="K118" s="206"/>
      <c r="L118" s="207">
        <f t="shared" si="5"/>
        <v>5974.9359999999997</v>
      </c>
      <c r="M118" s="207">
        <f t="shared" si="6"/>
        <v>0</v>
      </c>
      <c r="N118" s="208">
        <f t="shared" si="7"/>
        <v>0</v>
      </c>
      <c r="O118" s="207">
        <f t="shared" si="8"/>
        <v>0</v>
      </c>
    </row>
    <row r="119" spans="1:15">
      <c r="A119" s="129">
        <v>109</v>
      </c>
      <c r="B119" s="130" t="s">
        <v>1331</v>
      </c>
      <c r="C119" s="137" t="s">
        <v>354</v>
      </c>
      <c r="D119" s="131" t="s">
        <v>1744</v>
      </c>
      <c r="E119" s="132" t="s">
        <v>1745</v>
      </c>
      <c r="F119" s="133" t="s">
        <v>411</v>
      </c>
      <c r="G119" s="134" t="s">
        <v>96</v>
      </c>
      <c r="H119" s="135">
        <v>37.630000000000003</v>
      </c>
      <c r="I119" s="136">
        <v>5</v>
      </c>
      <c r="J119" s="92">
        <v>189.2</v>
      </c>
      <c r="K119" s="206"/>
      <c r="L119" s="207">
        <f t="shared" si="5"/>
        <v>7119.5960000000005</v>
      </c>
      <c r="M119" s="207">
        <f t="shared" si="6"/>
        <v>0</v>
      </c>
      <c r="N119" s="208">
        <f t="shared" si="7"/>
        <v>0</v>
      </c>
      <c r="O119" s="207">
        <f t="shared" si="8"/>
        <v>0</v>
      </c>
    </row>
    <row r="120" spans="1:15">
      <c r="A120" s="129">
        <v>110</v>
      </c>
      <c r="B120" s="130" t="s">
        <v>1331</v>
      </c>
      <c r="C120" s="137" t="s">
        <v>354</v>
      </c>
      <c r="D120" s="131" t="s">
        <v>1746</v>
      </c>
      <c r="E120" s="132" t="s">
        <v>1747</v>
      </c>
      <c r="F120" s="133" t="s">
        <v>411</v>
      </c>
      <c r="G120" s="134" t="s">
        <v>365</v>
      </c>
      <c r="H120" s="135">
        <v>22.72</v>
      </c>
      <c r="I120" s="136">
        <v>5</v>
      </c>
      <c r="J120" s="92">
        <v>189.2</v>
      </c>
      <c r="K120" s="206"/>
      <c r="L120" s="207">
        <f t="shared" si="5"/>
        <v>4298.6239999999998</v>
      </c>
      <c r="M120" s="207">
        <f t="shared" si="6"/>
        <v>0</v>
      </c>
      <c r="N120" s="208">
        <f t="shared" si="7"/>
        <v>0</v>
      </c>
      <c r="O120" s="207">
        <f t="shared" si="8"/>
        <v>0</v>
      </c>
    </row>
    <row r="121" spans="1:15">
      <c r="A121" s="129">
        <v>111</v>
      </c>
      <c r="B121" s="130" t="s">
        <v>1331</v>
      </c>
      <c r="C121" s="137" t="s">
        <v>354</v>
      </c>
      <c r="D121" s="131" t="s">
        <v>1748</v>
      </c>
      <c r="E121" s="132" t="s">
        <v>1749</v>
      </c>
      <c r="F121" s="133" t="s">
        <v>411</v>
      </c>
      <c r="G121" s="134" t="s">
        <v>78</v>
      </c>
      <c r="H121" s="135">
        <v>47.21</v>
      </c>
      <c r="I121" s="138"/>
      <c r="J121" s="138"/>
      <c r="K121" s="138"/>
      <c r="L121" s="138"/>
      <c r="M121" s="138"/>
      <c r="N121" s="138"/>
      <c r="O121" s="138"/>
    </row>
    <row r="122" spans="1:15">
      <c r="A122" s="129">
        <v>112</v>
      </c>
      <c r="B122" s="130" t="s">
        <v>1331</v>
      </c>
      <c r="C122" s="137" t="s">
        <v>354</v>
      </c>
      <c r="D122" s="131" t="s">
        <v>1750</v>
      </c>
      <c r="E122" s="132" t="s">
        <v>922</v>
      </c>
      <c r="F122" s="133" t="s">
        <v>411</v>
      </c>
      <c r="G122" s="134" t="s">
        <v>54</v>
      </c>
      <c r="H122" s="135">
        <v>10.61</v>
      </c>
      <c r="I122" s="136">
        <v>5</v>
      </c>
      <c r="J122" s="92">
        <v>189.2</v>
      </c>
      <c r="K122" s="206"/>
      <c r="L122" s="207">
        <f t="shared" si="5"/>
        <v>2007.4119999999998</v>
      </c>
      <c r="M122" s="207">
        <f t="shared" si="6"/>
        <v>0</v>
      </c>
      <c r="N122" s="208">
        <f t="shared" si="7"/>
        <v>0</v>
      </c>
      <c r="O122" s="207">
        <f t="shared" si="8"/>
        <v>0</v>
      </c>
    </row>
    <row r="123" spans="1:15">
      <c r="A123" s="129">
        <v>113</v>
      </c>
      <c r="B123" s="130" t="s">
        <v>1331</v>
      </c>
      <c r="C123" s="137" t="s">
        <v>354</v>
      </c>
      <c r="D123" s="131" t="s">
        <v>1751</v>
      </c>
      <c r="E123" s="132" t="s">
        <v>1270</v>
      </c>
      <c r="F123" s="133" t="s">
        <v>411</v>
      </c>
      <c r="G123" s="134" t="s">
        <v>78</v>
      </c>
      <c r="H123" s="135">
        <v>11.13</v>
      </c>
      <c r="I123" s="138"/>
      <c r="J123" s="138"/>
      <c r="K123" s="138"/>
      <c r="L123" s="138"/>
      <c r="M123" s="138"/>
      <c r="N123" s="138"/>
      <c r="O123" s="138"/>
    </row>
    <row r="124" spans="1:15">
      <c r="A124" s="129">
        <v>114</v>
      </c>
      <c r="B124" s="130" t="s">
        <v>1331</v>
      </c>
      <c r="C124" s="137" t="s">
        <v>354</v>
      </c>
      <c r="D124" s="131" t="s">
        <v>1752</v>
      </c>
      <c r="E124" s="132" t="s">
        <v>291</v>
      </c>
      <c r="F124" s="133" t="s">
        <v>411</v>
      </c>
      <c r="G124" s="134" t="s">
        <v>78</v>
      </c>
      <c r="H124" s="135">
        <v>5.64</v>
      </c>
      <c r="I124" s="138"/>
      <c r="J124" s="138"/>
      <c r="K124" s="138"/>
      <c r="L124" s="138"/>
      <c r="M124" s="138"/>
      <c r="N124" s="138"/>
      <c r="O124" s="138"/>
    </row>
    <row r="125" spans="1:15">
      <c r="A125" s="129">
        <v>115</v>
      </c>
      <c r="B125" s="130" t="s">
        <v>1331</v>
      </c>
      <c r="C125" s="137" t="s">
        <v>354</v>
      </c>
      <c r="D125" s="131" t="s">
        <v>1635</v>
      </c>
      <c r="E125" s="132" t="s">
        <v>342</v>
      </c>
      <c r="F125" s="133" t="s">
        <v>1637</v>
      </c>
      <c r="G125" s="134" t="s">
        <v>44</v>
      </c>
      <c r="H125" s="135">
        <v>17.64</v>
      </c>
      <c r="I125" s="136">
        <v>5</v>
      </c>
      <c r="J125" s="92">
        <v>189.2</v>
      </c>
      <c r="K125" s="206"/>
      <c r="L125" s="207">
        <f t="shared" si="5"/>
        <v>3337.4879999999998</v>
      </c>
      <c r="M125" s="207">
        <f t="shared" si="6"/>
        <v>0</v>
      </c>
      <c r="N125" s="208">
        <f t="shared" si="7"/>
        <v>0</v>
      </c>
      <c r="O125" s="207">
        <f t="shared" si="8"/>
        <v>0</v>
      </c>
    </row>
    <row r="126" spans="1:15">
      <c r="A126" s="129">
        <v>116</v>
      </c>
      <c r="B126" s="130" t="s">
        <v>1331</v>
      </c>
      <c r="C126" s="137" t="s">
        <v>354</v>
      </c>
      <c r="D126" s="131" t="s">
        <v>1753</v>
      </c>
      <c r="E126" s="132" t="s">
        <v>5</v>
      </c>
      <c r="F126" s="133" t="s">
        <v>1637</v>
      </c>
      <c r="G126" s="134" t="s">
        <v>43</v>
      </c>
      <c r="H126" s="135">
        <v>11.58</v>
      </c>
      <c r="I126" s="136">
        <v>5</v>
      </c>
      <c r="J126" s="92">
        <v>189.2</v>
      </c>
      <c r="K126" s="206"/>
      <c r="L126" s="207">
        <f t="shared" si="5"/>
        <v>2190.9359999999997</v>
      </c>
      <c r="M126" s="207">
        <f t="shared" si="6"/>
        <v>0</v>
      </c>
      <c r="N126" s="208">
        <f t="shared" si="7"/>
        <v>0</v>
      </c>
      <c r="O126" s="207">
        <f t="shared" si="8"/>
        <v>0</v>
      </c>
    </row>
    <row r="127" spans="1:15">
      <c r="A127" s="129">
        <v>117</v>
      </c>
      <c r="B127" s="130" t="s">
        <v>1331</v>
      </c>
      <c r="C127" s="137" t="s">
        <v>354</v>
      </c>
      <c r="D127" s="131" t="s">
        <v>1754</v>
      </c>
      <c r="E127" s="132" t="s">
        <v>5</v>
      </c>
      <c r="F127" s="133" t="s">
        <v>1637</v>
      </c>
      <c r="G127" s="134" t="s">
        <v>43</v>
      </c>
      <c r="H127" s="135">
        <v>16.12</v>
      </c>
      <c r="I127" s="136">
        <v>5</v>
      </c>
      <c r="J127" s="92">
        <v>189.2</v>
      </c>
      <c r="K127" s="206"/>
      <c r="L127" s="207">
        <f t="shared" si="5"/>
        <v>3049.904</v>
      </c>
      <c r="M127" s="207">
        <f t="shared" si="6"/>
        <v>0</v>
      </c>
      <c r="N127" s="208">
        <f t="shared" si="7"/>
        <v>0</v>
      </c>
      <c r="O127" s="207">
        <f t="shared" si="8"/>
        <v>0</v>
      </c>
    </row>
    <row r="128" spans="1:15">
      <c r="A128" s="129">
        <v>118</v>
      </c>
      <c r="B128" s="130" t="s">
        <v>1331</v>
      </c>
      <c r="C128" s="137" t="s">
        <v>354</v>
      </c>
      <c r="D128" s="131" t="s">
        <v>1755</v>
      </c>
      <c r="E128" s="132" t="s">
        <v>1700</v>
      </c>
      <c r="F128" s="133" t="s">
        <v>1637</v>
      </c>
      <c r="G128" s="134" t="s">
        <v>43</v>
      </c>
      <c r="H128" s="135">
        <v>8.73</v>
      </c>
      <c r="I128" s="136">
        <v>5</v>
      </c>
      <c r="J128" s="92">
        <v>189.2</v>
      </c>
      <c r="K128" s="206"/>
      <c r="L128" s="207">
        <f t="shared" si="5"/>
        <v>1651.7159999999999</v>
      </c>
      <c r="M128" s="207">
        <f t="shared" si="6"/>
        <v>0</v>
      </c>
      <c r="N128" s="208">
        <f t="shared" si="7"/>
        <v>0</v>
      </c>
      <c r="O128" s="207">
        <f t="shared" si="8"/>
        <v>0</v>
      </c>
    </row>
    <row r="129" spans="1:15">
      <c r="A129" s="129">
        <v>119</v>
      </c>
      <c r="B129" s="130" t="s">
        <v>1331</v>
      </c>
      <c r="C129" s="137" t="s">
        <v>354</v>
      </c>
      <c r="D129" s="131" t="s">
        <v>1756</v>
      </c>
      <c r="E129" s="132" t="s">
        <v>5</v>
      </c>
      <c r="F129" s="133" t="s">
        <v>1637</v>
      </c>
      <c r="G129" s="134" t="s">
        <v>43</v>
      </c>
      <c r="H129" s="135">
        <v>9.15</v>
      </c>
      <c r="I129" s="136">
        <v>5</v>
      </c>
      <c r="J129" s="92">
        <v>189.2</v>
      </c>
      <c r="K129" s="206"/>
      <c r="L129" s="207">
        <f t="shared" si="5"/>
        <v>1731.18</v>
      </c>
      <c r="M129" s="207">
        <f t="shared" si="6"/>
        <v>0</v>
      </c>
      <c r="N129" s="208">
        <f t="shared" si="7"/>
        <v>0</v>
      </c>
      <c r="O129" s="207">
        <f t="shared" si="8"/>
        <v>0</v>
      </c>
    </row>
    <row r="130" spans="1:15">
      <c r="A130" s="129">
        <v>120</v>
      </c>
      <c r="B130" s="130" t="s">
        <v>1331</v>
      </c>
      <c r="C130" s="137" t="s">
        <v>354</v>
      </c>
      <c r="D130" s="131" t="s">
        <v>1757</v>
      </c>
      <c r="E130" s="132" t="s">
        <v>1758</v>
      </c>
      <c r="F130" s="133" t="s">
        <v>1637</v>
      </c>
      <c r="G130" s="134" t="s">
        <v>57</v>
      </c>
      <c r="H130" s="135">
        <v>5.68</v>
      </c>
      <c r="I130" s="136">
        <v>0.23</v>
      </c>
      <c r="J130" s="92">
        <v>12</v>
      </c>
      <c r="K130" s="206"/>
      <c r="L130" s="207">
        <f t="shared" si="5"/>
        <v>68.16</v>
      </c>
      <c r="M130" s="207">
        <f t="shared" si="6"/>
        <v>0</v>
      </c>
      <c r="N130" s="208">
        <f t="shared" si="7"/>
        <v>0</v>
      </c>
      <c r="O130" s="207">
        <f t="shared" si="8"/>
        <v>0</v>
      </c>
    </row>
    <row r="131" spans="1:15">
      <c r="A131" s="129">
        <v>121</v>
      </c>
      <c r="B131" s="130" t="s">
        <v>1331</v>
      </c>
      <c r="C131" s="137" t="s">
        <v>354</v>
      </c>
      <c r="D131" s="131" t="s">
        <v>1759</v>
      </c>
      <c r="E131" s="132" t="s">
        <v>1760</v>
      </c>
      <c r="F131" s="133" t="s">
        <v>364</v>
      </c>
      <c r="G131" s="134" t="s">
        <v>49</v>
      </c>
      <c r="H131" s="135">
        <v>12.53</v>
      </c>
      <c r="I131" s="136">
        <v>5</v>
      </c>
      <c r="J131" s="92">
        <v>189.2</v>
      </c>
      <c r="K131" s="206"/>
      <c r="L131" s="207">
        <f t="shared" si="5"/>
        <v>2370.6759999999999</v>
      </c>
      <c r="M131" s="207">
        <f t="shared" si="6"/>
        <v>0</v>
      </c>
      <c r="N131" s="208">
        <f t="shared" si="7"/>
        <v>0</v>
      </c>
      <c r="O131" s="207">
        <f t="shared" si="8"/>
        <v>0</v>
      </c>
    </row>
    <row r="132" spans="1:15">
      <c r="A132" s="129">
        <v>122</v>
      </c>
      <c r="B132" s="130" t="s">
        <v>1331</v>
      </c>
      <c r="C132" s="137" t="s">
        <v>354</v>
      </c>
      <c r="D132" s="131" t="s">
        <v>1761</v>
      </c>
      <c r="E132" s="132" t="s">
        <v>1762</v>
      </c>
      <c r="F132" s="133" t="s">
        <v>364</v>
      </c>
      <c r="G132" s="134" t="s">
        <v>48</v>
      </c>
      <c r="H132" s="135">
        <v>12.56</v>
      </c>
      <c r="I132" s="136">
        <v>5</v>
      </c>
      <c r="J132" s="92">
        <v>189.2</v>
      </c>
      <c r="K132" s="206"/>
      <c r="L132" s="207">
        <f t="shared" si="5"/>
        <v>2376.3519999999999</v>
      </c>
      <c r="M132" s="207">
        <f t="shared" si="6"/>
        <v>0</v>
      </c>
      <c r="N132" s="208">
        <f t="shared" si="7"/>
        <v>0</v>
      </c>
      <c r="O132" s="207">
        <f t="shared" si="8"/>
        <v>0</v>
      </c>
    </row>
    <row r="133" spans="1:15">
      <c r="A133" s="129">
        <v>123</v>
      </c>
      <c r="B133" s="130" t="s">
        <v>1331</v>
      </c>
      <c r="C133" s="137" t="s">
        <v>354</v>
      </c>
      <c r="D133" s="131" t="s">
        <v>1763</v>
      </c>
      <c r="E133" s="132" t="s">
        <v>1764</v>
      </c>
      <c r="F133" s="133" t="s">
        <v>364</v>
      </c>
      <c r="G133" s="134" t="s">
        <v>48</v>
      </c>
      <c r="H133" s="135">
        <v>7.04</v>
      </c>
      <c r="I133" s="136">
        <v>5</v>
      </c>
      <c r="J133" s="92">
        <v>189.2</v>
      </c>
      <c r="K133" s="206"/>
      <c r="L133" s="207">
        <f t="shared" si="5"/>
        <v>1331.9679999999998</v>
      </c>
      <c r="M133" s="207">
        <f t="shared" si="6"/>
        <v>0</v>
      </c>
      <c r="N133" s="208">
        <f t="shared" si="7"/>
        <v>0</v>
      </c>
      <c r="O133" s="207">
        <f t="shared" si="8"/>
        <v>0</v>
      </c>
    </row>
    <row r="134" spans="1:15">
      <c r="A134" s="129">
        <v>124</v>
      </c>
      <c r="B134" s="130" t="s">
        <v>1331</v>
      </c>
      <c r="C134" s="137" t="s">
        <v>354</v>
      </c>
      <c r="D134" s="131" t="s">
        <v>1765</v>
      </c>
      <c r="E134" s="132" t="s">
        <v>771</v>
      </c>
      <c r="F134" s="133" t="s">
        <v>364</v>
      </c>
      <c r="G134" s="134" t="s">
        <v>78</v>
      </c>
      <c r="H134" s="135">
        <v>24.11</v>
      </c>
      <c r="I134" s="138"/>
      <c r="J134" s="138"/>
      <c r="K134" s="138"/>
      <c r="L134" s="138"/>
      <c r="M134" s="138"/>
      <c r="N134" s="138"/>
      <c r="O134" s="138"/>
    </row>
    <row r="135" spans="1:15" ht="28.5">
      <c r="A135" s="129">
        <v>125</v>
      </c>
      <c r="B135" s="130" t="s">
        <v>1331</v>
      </c>
      <c r="C135" s="137" t="s">
        <v>354</v>
      </c>
      <c r="D135" s="131" t="s">
        <v>1766</v>
      </c>
      <c r="E135" s="132" t="s">
        <v>1767</v>
      </c>
      <c r="F135" s="133" t="s">
        <v>364</v>
      </c>
      <c r="G135" s="134" t="s">
        <v>78</v>
      </c>
      <c r="H135" s="135">
        <v>12.36</v>
      </c>
      <c r="I135" s="138"/>
      <c r="J135" s="138"/>
      <c r="K135" s="138"/>
      <c r="L135" s="138"/>
      <c r="M135" s="138"/>
      <c r="N135" s="138"/>
      <c r="O135" s="138"/>
    </row>
    <row r="136" spans="1:15">
      <c r="A136" s="129">
        <v>126</v>
      </c>
      <c r="B136" s="130" t="s">
        <v>1331</v>
      </c>
      <c r="C136" s="137" t="s">
        <v>354</v>
      </c>
      <c r="D136" s="131" t="s">
        <v>1768</v>
      </c>
      <c r="E136" s="132" t="s">
        <v>1769</v>
      </c>
      <c r="F136" s="133" t="s">
        <v>364</v>
      </c>
      <c r="G136" s="134" t="s">
        <v>49</v>
      </c>
      <c r="H136" s="135">
        <v>12.53</v>
      </c>
      <c r="I136" s="136">
        <v>5</v>
      </c>
      <c r="J136" s="92">
        <v>189.2</v>
      </c>
      <c r="K136" s="206"/>
      <c r="L136" s="207">
        <f t="shared" si="5"/>
        <v>2370.6759999999999</v>
      </c>
      <c r="M136" s="207">
        <f t="shared" si="6"/>
        <v>0</v>
      </c>
      <c r="N136" s="208">
        <f t="shared" si="7"/>
        <v>0</v>
      </c>
      <c r="O136" s="207">
        <f t="shared" si="8"/>
        <v>0</v>
      </c>
    </row>
    <row r="137" spans="1:15">
      <c r="A137" s="129">
        <v>127</v>
      </c>
      <c r="B137" s="130" t="s">
        <v>1331</v>
      </c>
      <c r="C137" s="137" t="s">
        <v>354</v>
      </c>
      <c r="D137" s="131" t="s">
        <v>1770</v>
      </c>
      <c r="E137" s="132" t="s">
        <v>1771</v>
      </c>
      <c r="F137" s="133" t="s">
        <v>364</v>
      </c>
      <c r="G137" s="134" t="s">
        <v>48</v>
      </c>
      <c r="H137" s="135">
        <v>12.42</v>
      </c>
      <c r="I137" s="136">
        <v>5</v>
      </c>
      <c r="J137" s="92">
        <v>189.2</v>
      </c>
      <c r="K137" s="206"/>
      <c r="L137" s="207">
        <f t="shared" si="5"/>
        <v>2349.864</v>
      </c>
      <c r="M137" s="207">
        <f t="shared" si="6"/>
        <v>0</v>
      </c>
      <c r="N137" s="208">
        <f t="shared" si="7"/>
        <v>0</v>
      </c>
      <c r="O137" s="207">
        <f t="shared" si="8"/>
        <v>0</v>
      </c>
    </row>
    <row r="138" spans="1:15">
      <c r="A138" s="129">
        <v>128</v>
      </c>
      <c r="B138" s="130" t="s">
        <v>1331</v>
      </c>
      <c r="C138" s="137" t="s">
        <v>354</v>
      </c>
      <c r="D138" s="131" t="s">
        <v>1772</v>
      </c>
      <c r="E138" s="132" t="s">
        <v>1764</v>
      </c>
      <c r="F138" s="133" t="s">
        <v>364</v>
      </c>
      <c r="G138" s="134" t="s">
        <v>48</v>
      </c>
      <c r="H138" s="135">
        <v>7.05</v>
      </c>
      <c r="I138" s="136">
        <v>5</v>
      </c>
      <c r="J138" s="92">
        <v>189.2</v>
      </c>
      <c r="K138" s="206"/>
      <c r="L138" s="207">
        <f t="shared" si="5"/>
        <v>1333.86</v>
      </c>
      <c r="M138" s="207">
        <f t="shared" si="6"/>
        <v>0</v>
      </c>
      <c r="N138" s="208">
        <f t="shared" si="7"/>
        <v>0</v>
      </c>
      <c r="O138" s="207">
        <f t="shared" si="8"/>
        <v>0</v>
      </c>
    </row>
    <row r="139" spans="1:15">
      <c r="A139" s="129">
        <v>129</v>
      </c>
      <c r="B139" s="130" t="s">
        <v>1331</v>
      </c>
      <c r="C139" s="137" t="s">
        <v>354</v>
      </c>
      <c r="D139" s="131" t="s">
        <v>1773</v>
      </c>
      <c r="E139" s="132" t="s">
        <v>1774</v>
      </c>
      <c r="F139" s="133" t="s">
        <v>364</v>
      </c>
      <c r="G139" s="134" t="s">
        <v>49</v>
      </c>
      <c r="H139" s="135">
        <v>6.29</v>
      </c>
      <c r="I139" s="136">
        <v>5</v>
      </c>
      <c r="J139" s="92">
        <v>189.2</v>
      </c>
      <c r="K139" s="206"/>
      <c r="L139" s="207">
        <f t="shared" ref="L139:L150" si="9">H139*J139</f>
        <v>1190.068</v>
      </c>
      <c r="M139" s="207">
        <f t="shared" ref="M139:M150" si="10">IFERROR(L139/K139,0)</f>
        <v>0</v>
      </c>
      <c r="N139" s="208">
        <f t="shared" ref="N139:N150" si="11">IF(O139&gt;0,O139/J139,0)</f>
        <v>0</v>
      </c>
      <c r="O139" s="207">
        <f t="shared" si="8"/>
        <v>0</v>
      </c>
    </row>
    <row r="140" spans="1:15">
      <c r="A140" s="129">
        <v>130</v>
      </c>
      <c r="B140" s="130" t="s">
        <v>1331</v>
      </c>
      <c r="C140" s="137" t="s">
        <v>354</v>
      </c>
      <c r="D140" s="131" t="s">
        <v>1775</v>
      </c>
      <c r="E140" s="132" t="s">
        <v>5</v>
      </c>
      <c r="F140" s="133" t="s">
        <v>1637</v>
      </c>
      <c r="G140" s="134" t="s">
        <v>43</v>
      </c>
      <c r="H140" s="135">
        <v>25</v>
      </c>
      <c r="I140" s="136">
        <v>5</v>
      </c>
      <c r="J140" s="92">
        <v>189.2</v>
      </c>
      <c r="K140" s="206"/>
      <c r="L140" s="207">
        <f t="shared" si="9"/>
        <v>4730</v>
      </c>
      <c r="M140" s="207">
        <f t="shared" si="10"/>
        <v>0</v>
      </c>
      <c r="N140" s="208">
        <f t="shared" si="11"/>
        <v>0</v>
      </c>
      <c r="O140" s="207">
        <f t="shared" si="8"/>
        <v>0</v>
      </c>
    </row>
    <row r="141" spans="1:15">
      <c r="A141" s="129">
        <v>131</v>
      </c>
      <c r="B141" s="130" t="s">
        <v>1331</v>
      </c>
      <c r="C141" s="137" t="s">
        <v>354</v>
      </c>
      <c r="D141" s="131" t="s">
        <v>1776</v>
      </c>
      <c r="E141" s="132" t="s">
        <v>1271</v>
      </c>
      <c r="F141" s="133" t="s">
        <v>364</v>
      </c>
      <c r="G141" s="134" t="s">
        <v>78</v>
      </c>
      <c r="H141" s="135">
        <v>38.35</v>
      </c>
      <c r="I141" s="138"/>
      <c r="J141" s="138"/>
      <c r="K141" s="138"/>
      <c r="L141" s="138"/>
      <c r="M141" s="138"/>
      <c r="N141" s="138"/>
      <c r="O141" s="138"/>
    </row>
    <row r="142" spans="1:15">
      <c r="A142" s="129">
        <v>132</v>
      </c>
      <c r="B142" s="130" t="s">
        <v>1331</v>
      </c>
      <c r="C142" s="137" t="s">
        <v>354</v>
      </c>
      <c r="D142" s="131" t="s">
        <v>1777</v>
      </c>
      <c r="E142" s="132" t="s">
        <v>1597</v>
      </c>
      <c r="F142" s="133" t="s">
        <v>411</v>
      </c>
      <c r="G142" s="134" t="s">
        <v>35</v>
      </c>
      <c r="H142" s="135">
        <v>7.65</v>
      </c>
      <c r="I142" s="136">
        <v>1</v>
      </c>
      <c r="J142" s="92">
        <v>40.17</v>
      </c>
      <c r="K142" s="206"/>
      <c r="L142" s="207">
        <f t="shared" si="9"/>
        <v>307.3005</v>
      </c>
      <c r="M142" s="207">
        <f t="shared" si="10"/>
        <v>0</v>
      </c>
      <c r="N142" s="208">
        <f t="shared" si="11"/>
        <v>0</v>
      </c>
      <c r="O142" s="207">
        <f t="shared" si="8"/>
        <v>0</v>
      </c>
    </row>
    <row r="143" spans="1:15" ht="28.5">
      <c r="A143" s="129">
        <v>133</v>
      </c>
      <c r="B143" s="130" t="s">
        <v>1331</v>
      </c>
      <c r="C143" s="137" t="s">
        <v>1778</v>
      </c>
      <c r="D143" s="131" t="s">
        <v>1779</v>
      </c>
      <c r="E143" s="132" t="s">
        <v>1272</v>
      </c>
      <c r="F143" s="133" t="s">
        <v>364</v>
      </c>
      <c r="G143" s="134" t="s">
        <v>78</v>
      </c>
      <c r="H143" s="135">
        <v>11.13</v>
      </c>
      <c r="I143" s="138"/>
      <c r="J143" s="138"/>
      <c r="K143" s="138"/>
      <c r="L143" s="138"/>
      <c r="M143" s="138"/>
      <c r="N143" s="138"/>
      <c r="O143" s="138"/>
    </row>
    <row r="144" spans="1:15">
      <c r="A144" s="129">
        <v>134</v>
      </c>
      <c r="B144" s="130" t="s">
        <v>1331</v>
      </c>
      <c r="C144" s="137" t="s">
        <v>354</v>
      </c>
      <c r="D144" s="131" t="s">
        <v>1780</v>
      </c>
      <c r="E144" s="132" t="s">
        <v>1781</v>
      </c>
      <c r="F144" s="133" t="s">
        <v>364</v>
      </c>
      <c r="G144" s="134" t="s">
        <v>78</v>
      </c>
      <c r="H144" s="135">
        <v>6.08</v>
      </c>
      <c r="I144" s="138"/>
      <c r="J144" s="138"/>
      <c r="K144" s="138"/>
      <c r="L144" s="138"/>
      <c r="M144" s="138"/>
      <c r="N144" s="138"/>
      <c r="O144" s="138"/>
    </row>
    <row r="145" spans="1:15">
      <c r="A145" s="129">
        <v>135</v>
      </c>
      <c r="B145" s="130" t="s">
        <v>1331</v>
      </c>
      <c r="C145" s="137" t="s">
        <v>353</v>
      </c>
      <c r="D145" s="131" t="s">
        <v>1651</v>
      </c>
      <c r="E145" s="132" t="s">
        <v>1782</v>
      </c>
      <c r="F145" s="133" t="s">
        <v>359</v>
      </c>
      <c r="G145" s="134" t="s">
        <v>44</v>
      </c>
      <c r="H145" s="135">
        <v>11.52</v>
      </c>
      <c r="I145" s="136">
        <v>5</v>
      </c>
      <c r="J145" s="92">
        <v>189.2</v>
      </c>
      <c r="K145" s="206"/>
      <c r="L145" s="207">
        <f t="shared" si="9"/>
        <v>2179.5839999999998</v>
      </c>
      <c r="M145" s="207">
        <f t="shared" si="10"/>
        <v>0</v>
      </c>
      <c r="N145" s="208">
        <f t="shared" si="11"/>
        <v>0</v>
      </c>
      <c r="O145" s="207">
        <f t="shared" ref="O145:O150" si="12">ROUND(M145*SVS_UR_3_7,2)</f>
        <v>0</v>
      </c>
    </row>
    <row r="146" spans="1:15">
      <c r="A146" s="129">
        <v>136</v>
      </c>
      <c r="B146" s="130" t="s">
        <v>1331</v>
      </c>
      <c r="C146" s="137" t="s">
        <v>353</v>
      </c>
      <c r="D146" s="131" t="s">
        <v>1783</v>
      </c>
      <c r="E146" s="132" t="s">
        <v>291</v>
      </c>
      <c r="F146" s="133" t="s">
        <v>359</v>
      </c>
      <c r="G146" s="134" t="s">
        <v>78</v>
      </c>
      <c r="H146" s="135">
        <v>15.5</v>
      </c>
      <c r="I146" s="138"/>
      <c r="J146" s="138"/>
      <c r="K146" s="138"/>
      <c r="L146" s="138"/>
      <c r="M146" s="138"/>
      <c r="N146" s="138"/>
      <c r="O146" s="138"/>
    </row>
    <row r="147" spans="1:15">
      <c r="A147" s="129">
        <v>137</v>
      </c>
      <c r="B147" s="130" t="s">
        <v>1331</v>
      </c>
      <c r="C147" s="137" t="s">
        <v>353</v>
      </c>
      <c r="D147" s="131" t="s">
        <v>1784</v>
      </c>
      <c r="E147" s="132" t="s">
        <v>675</v>
      </c>
      <c r="F147" s="133" t="s">
        <v>359</v>
      </c>
      <c r="G147" s="134" t="s">
        <v>43</v>
      </c>
      <c r="H147" s="135">
        <v>6.34</v>
      </c>
      <c r="I147" s="136">
        <v>5</v>
      </c>
      <c r="J147" s="92">
        <v>189.2</v>
      </c>
      <c r="K147" s="206"/>
      <c r="L147" s="207">
        <f t="shared" si="9"/>
        <v>1199.5279999999998</v>
      </c>
      <c r="M147" s="207">
        <f t="shared" si="10"/>
        <v>0</v>
      </c>
      <c r="N147" s="208">
        <f t="shared" si="11"/>
        <v>0</v>
      </c>
      <c r="O147" s="207">
        <f t="shared" si="12"/>
        <v>0</v>
      </c>
    </row>
    <row r="148" spans="1:15">
      <c r="A148" s="129">
        <v>138</v>
      </c>
      <c r="B148" s="130" t="s">
        <v>1331</v>
      </c>
      <c r="C148" s="137" t="s">
        <v>353</v>
      </c>
      <c r="D148" s="131" t="s">
        <v>1785</v>
      </c>
      <c r="E148" s="132" t="s">
        <v>642</v>
      </c>
      <c r="F148" s="133" t="s">
        <v>359</v>
      </c>
      <c r="G148" s="134" t="s">
        <v>57</v>
      </c>
      <c r="H148" s="135">
        <v>76.58</v>
      </c>
      <c r="I148" s="136">
        <v>0.23</v>
      </c>
      <c r="J148" s="92">
        <v>12</v>
      </c>
      <c r="K148" s="206"/>
      <c r="L148" s="207">
        <f t="shared" si="9"/>
        <v>918.96</v>
      </c>
      <c r="M148" s="207">
        <f t="shared" si="10"/>
        <v>0</v>
      </c>
      <c r="N148" s="208">
        <f t="shared" si="11"/>
        <v>0</v>
      </c>
      <c r="O148" s="207">
        <f t="shared" si="12"/>
        <v>0</v>
      </c>
    </row>
    <row r="149" spans="1:15">
      <c r="A149" s="129">
        <v>139</v>
      </c>
      <c r="B149" s="130" t="s">
        <v>1331</v>
      </c>
      <c r="C149" s="137" t="s">
        <v>353</v>
      </c>
      <c r="D149" s="131" t="s">
        <v>1786</v>
      </c>
      <c r="E149" s="132" t="s">
        <v>642</v>
      </c>
      <c r="F149" s="133" t="s">
        <v>359</v>
      </c>
      <c r="G149" s="134" t="s">
        <v>57</v>
      </c>
      <c r="H149" s="135">
        <v>6.27</v>
      </c>
      <c r="I149" s="136">
        <v>0.23</v>
      </c>
      <c r="J149" s="92">
        <v>12</v>
      </c>
      <c r="K149" s="206"/>
      <c r="L149" s="207">
        <f t="shared" si="9"/>
        <v>75.239999999999995</v>
      </c>
      <c r="M149" s="207">
        <f t="shared" si="10"/>
        <v>0</v>
      </c>
      <c r="N149" s="208">
        <f t="shared" si="11"/>
        <v>0</v>
      </c>
      <c r="O149" s="207">
        <f t="shared" si="12"/>
        <v>0</v>
      </c>
    </row>
    <row r="150" spans="1:15">
      <c r="A150" s="129">
        <v>140</v>
      </c>
      <c r="B150" s="130" t="s">
        <v>1331</v>
      </c>
      <c r="C150" s="137" t="s">
        <v>353</v>
      </c>
      <c r="D150" s="131" t="s">
        <v>1787</v>
      </c>
      <c r="E150" s="132" t="s">
        <v>642</v>
      </c>
      <c r="F150" s="133" t="s">
        <v>359</v>
      </c>
      <c r="G150" s="134" t="s">
        <v>57</v>
      </c>
      <c r="H150" s="135">
        <v>11.37</v>
      </c>
      <c r="I150" s="136">
        <v>0.23</v>
      </c>
      <c r="J150" s="92">
        <v>12</v>
      </c>
      <c r="K150" s="206"/>
      <c r="L150" s="207">
        <f t="shared" si="9"/>
        <v>136.44</v>
      </c>
      <c r="M150" s="207">
        <f t="shared" si="10"/>
        <v>0</v>
      </c>
      <c r="N150" s="208">
        <f t="shared" si="11"/>
        <v>0</v>
      </c>
      <c r="O150" s="207">
        <f t="shared" si="12"/>
        <v>0</v>
      </c>
    </row>
    <row r="151" spans="1:15">
      <c r="A151" s="129">
        <v>141</v>
      </c>
      <c r="B151" s="130" t="s">
        <v>1331</v>
      </c>
      <c r="C151" s="137" t="s">
        <v>353</v>
      </c>
      <c r="D151" s="131" t="s">
        <v>1788</v>
      </c>
      <c r="E151" s="132" t="s">
        <v>1789</v>
      </c>
      <c r="F151" s="133" t="s">
        <v>359</v>
      </c>
      <c r="G151" s="134" t="s">
        <v>78</v>
      </c>
      <c r="H151" s="135">
        <v>34.1</v>
      </c>
      <c r="I151" s="138"/>
      <c r="J151" s="138"/>
      <c r="K151" s="138"/>
      <c r="L151" s="138"/>
      <c r="M151" s="138"/>
      <c r="N151" s="138"/>
      <c r="O151" s="138"/>
    </row>
    <row r="152" spans="1:15">
      <c r="A152" s="129">
        <v>142</v>
      </c>
      <c r="B152" s="130" t="s">
        <v>1331</v>
      </c>
      <c r="C152" s="137" t="s">
        <v>353</v>
      </c>
      <c r="D152" s="131" t="s">
        <v>1790</v>
      </c>
      <c r="E152" s="132" t="s">
        <v>1270</v>
      </c>
      <c r="F152" s="133" t="s">
        <v>359</v>
      </c>
      <c r="G152" s="134" t="s">
        <v>78</v>
      </c>
      <c r="H152" s="135">
        <v>16.739999999999998</v>
      </c>
      <c r="I152" s="138"/>
      <c r="J152" s="138"/>
      <c r="K152" s="138"/>
      <c r="L152" s="138"/>
      <c r="M152" s="138"/>
      <c r="N152" s="138"/>
      <c r="O152" s="138"/>
    </row>
    <row r="153" spans="1:15">
      <c r="A153" s="129">
        <v>143</v>
      </c>
      <c r="B153" s="130" t="s">
        <v>1331</v>
      </c>
      <c r="C153" s="137" t="s">
        <v>353</v>
      </c>
      <c r="D153" s="131" t="s">
        <v>1791</v>
      </c>
      <c r="E153" s="132" t="s">
        <v>329</v>
      </c>
      <c r="F153" s="133" t="s">
        <v>359</v>
      </c>
      <c r="G153" s="134" t="s">
        <v>78</v>
      </c>
      <c r="H153" s="135">
        <v>38.14</v>
      </c>
      <c r="I153" s="138"/>
      <c r="J153" s="138"/>
      <c r="K153" s="138"/>
      <c r="L153" s="138"/>
      <c r="M153" s="138"/>
      <c r="N153" s="138"/>
      <c r="O153" s="138"/>
    </row>
    <row r="154" spans="1:15" ht="15" customHeight="1">
      <c r="A154" s="129">
        <v>144</v>
      </c>
      <c r="B154" s="130" t="s">
        <v>1331</v>
      </c>
      <c r="C154" s="137" t="s">
        <v>353</v>
      </c>
      <c r="D154" s="131" t="s">
        <v>1792</v>
      </c>
      <c r="E154" s="132" t="s">
        <v>1793</v>
      </c>
      <c r="F154" s="133" t="s">
        <v>359</v>
      </c>
      <c r="G154" s="134" t="s">
        <v>78</v>
      </c>
      <c r="H154" s="135">
        <v>23.02</v>
      </c>
      <c r="I154" s="138"/>
      <c r="J154" s="138"/>
      <c r="K154" s="138"/>
      <c r="L154" s="138"/>
      <c r="M154" s="138"/>
      <c r="N154" s="138"/>
      <c r="O154" s="138"/>
    </row>
    <row r="155" spans="1:15" ht="13.5">
      <c r="A155" s="97" t="s">
        <v>6</v>
      </c>
      <c r="B155" s="209" t="s">
        <v>91</v>
      </c>
      <c r="C155" s="210"/>
      <c r="D155" s="210"/>
      <c r="E155" s="211"/>
      <c r="F155" s="212"/>
      <c r="G155" s="103"/>
      <c r="H155" s="104">
        <f>SUM(H11:H154)</f>
        <v>3804.9700000000007</v>
      </c>
      <c r="I155" s="105"/>
      <c r="J155" s="105"/>
      <c r="K155" s="106">
        <f>IFERROR(L155/M155,0)</f>
        <v>0</v>
      </c>
      <c r="L155" s="104">
        <f>SUM(L11:L154)</f>
        <v>484610.41369999998</v>
      </c>
      <c r="M155" s="104">
        <f>SUM(M11:M154)</f>
        <v>0</v>
      </c>
      <c r="N155" s="107"/>
      <c r="O155" s="104">
        <f>SUM(O11:O154)</f>
        <v>0</v>
      </c>
    </row>
    <row r="156" spans="1:15">
      <c r="L156" s="215"/>
    </row>
    <row r="157" spans="1:15">
      <c r="A157" s="218" t="s">
        <v>23</v>
      </c>
      <c r="B157" s="218"/>
      <c r="C157" s="219"/>
      <c r="D157" s="220"/>
      <c r="E157" s="220"/>
      <c r="F157" s="221"/>
      <c r="G157" s="222"/>
      <c r="H157" s="223"/>
      <c r="I157" s="223"/>
      <c r="J157" s="223"/>
      <c r="K157" s="223"/>
      <c r="L157" s="223"/>
      <c r="M157" s="223"/>
      <c r="N157" s="223"/>
      <c r="O157" s="223"/>
    </row>
    <row r="158" spans="1:15" ht="6" customHeight="1">
      <c r="A158" s="224"/>
      <c r="B158" s="218"/>
      <c r="C158" s="219"/>
      <c r="D158" s="220"/>
      <c r="E158" s="220"/>
      <c r="F158" s="221"/>
      <c r="G158" s="222"/>
      <c r="H158" s="223"/>
      <c r="I158" s="223"/>
      <c r="J158" s="223"/>
      <c r="K158" s="223"/>
      <c r="L158" s="223"/>
      <c r="M158" s="223"/>
      <c r="N158" s="223"/>
      <c r="O158" s="223"/>
    </row>
    <row r="159" spans="1:15">
      <c r="A159" s="215" t="s">
        <v>24</v>
      </c>
      <c r="B159" s="180" t="s">
        <v>25</v>
      </c>
      <c r="C159" s="225"/>
      <c r="D159" s="155" t="s">
        <v>27</v>
      </c>
      <c r="E159" s="226" t="s">
        <v>28</v>
      </c>
      <c r="F159" s="180"/>
      <c r="J159" s="215"/>
      <c r="K159" s="215"/>
      <c r="L159" s="215"/>
      <c r="M159" s="215"/>
      <c r="N159" s="215"/>
      <c r="O159" s="215"/>
    </row>
    <row r="160" spans="1:15">
      <c r="A160" s="215" t="s">
        <v>14</v>
      </c>
      <c r="B160" s="180" t="s">
        <v>26</v>
      </c>
      <c r="C160" s="225"/>
      <c r="D160" s="220" t="s">
        <v>1540</v>
      </c>
      <c r="E160" s="227" t="s">
        <v>1541</v>
      </c>
      <c r="F160" s="180"/>
      <c r="J160" s="215"/>
      <c r="K160" s="215"/>
      <c r="L160" s="215"/>
      <c r="M160" s="215"/>
      <c r="N160" s="215"/>
      <c r="O160" s="215"/>
    </row>
    <row r="161" spans="1:15">
      <c r="A161" s="215" t="s">
        <v>29</v>
      </c>
      <c r="B161" s="180" t="s">
        <v>30</v>
      </c>
      <c r="C161" s="225"/>
      <c r="D161" s="154"/>
      <c r="E161" s="214"/>
      <c r="F161" s="180"/>
      <c r="J161" s="215"/>
      <c r="K161" s="215"/>
      <c r="L161" s="215"/>
      <c r="M161" s="215"/>
      <c r="N161" s="215"/>
      <c r="O161" s="215"/>
    </row>
    <row r="162" spans="1:15">
      <c r="A162" s="215" t="s">
        <v>31</v>
      </c>
      <c r="B162" s="180" t="s">
        <v>32</v>
      </c>
      <c r="C162" s="225"/>
      <c r="D162" s="154"/>
      <c r="E162" s="214"/>
      <c r="F162" s="180"/>
      <c r="J162" s="215"/>
      <c r="K162" s="215"/>
      <c r="L162" s="215"/>
      <c r="M162" s="215"/>
      <c r="N162" s="215"/>
      <c r="O162" s="215"/>
    </row>
    <row r="163" spans="1:15">
      <c r="J163" s="215"/>
      <c r="K163" s="215"/>
      <c r="L163" s="215"/>
      <c r="M163" s="215"/>
      <c r="N163" s="215"/>
      <c r="O163" s="215"/>
    </row>
    <row r="164" spans="1:15">
      <c r="J164" s="215"/>
      <c r="K164" s="215"/>
      <c r="L164" s="215"/>
      <c r="M164" s="215"/>
      <c r="N164" s="215"/>
      <c r="O164" s="215"/>
    </row>
  </sheetData>
  <sheetProtection algorithmName="SHA-512" hashValue="pZTFQULPt0Vxfs9gfItgmTzqKkq32N7IAO9UXKVV1mG6oLp0tXtEGZqMy3h7f/W6v8qaLVrnka+vxge6pSm8og==" saltValue="srEjl2wsA88NAP6NEAg9qA==" spinCount="100000" sheet="1" objects="1" scenarios="1" formatColumns="0" formatRows="0" autoFilter="0"/>
  <autoFilter ref="A9:O155" xr:uid="{00000000-0009-0000-0000-000013000000}"/>
  <mergeCells count="3">
    <mergeCell ref="E4:F6"/>
    <mergeCell ref="G5:K6"/>
    <mergeCell ref="B7:D8"/>
  </mergeCells>
  <conditionalFormatting sqref="B7">
    <cfRule type="expression" dxfId="8" priority="3">
      <formula>B7&lt;&gt;""</formula>
    </cfRule>
  </conditionalFormatting>
  <conditionalFormatting sqref="G5:K6">
    <cfRule type="expression" dxfId="7" priority="1">
      <formula>$G$5&lt;&gt;""</formula>
    </cfRule>
  </conditionalFormatting>
  <conditionalFormatting sqref="L1:O1">
    <cfRule type="expression" dxfId="6" priority="2">
      <formula>$L$1&lt;&gt;""</formula>
    </cfRule>
  </conditionalFormatting>
  <pageMargins left="0.70866141732283472" right="0.70866141732283472" top="0.78740157480314965" bottom="0.78740157480314965" header="0" footer="0.31496062992125984"/>
  <pageSetup paperSize="9" scale="55" fitToHeight="0" orientation="portrait" r:id="rId1"/>
  <headerFooter>
    <oddFooter>&amp;LPreisblätter&amp;C&amp;A&amp;R&amp;P - &amp;N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6E8D31-FE81-49E9-BDB8-430BBF8F4512}">
  <sheetPr codeName="Tabelle24">
    <tabColor theme="5" tint="-0.249977111117893"/>
    <pageSetUpPr fitToPage="1"/>
  </sheetPr>
  <dimension ref="A1:O164"/>
  <sheetViews>
    <sheetView zoomScaleNormal="100" workbookViewId="0">
      <pane ySplit="9" topLeftCell="A157" activePane="bottomLeft" state="frozen"/>
      <selection activeCell="S202" sqref="S202"/>
      <selection pane="bottomLeft" activeCell="D161" sqref="D161:E161"/>
    </sheetView>
  </sheetViews>
  <sheetFormatPr baseColWidth="10" defaultColWidth="11.42578125" defaultRowHeight="14.25"/>
  <cols>
    <col min="1" max="1" width="6.140625" style="51" customWidth="1"/>
    <col min="2" max="2" width="12.5703125" style="51" customWidth="1"/>
    <col min="3" max="3" width="7.7109375" style="19" bestFit="1" customWidth="1"/>
    <col min="4" max="4" width="9.42578125" style="20" bestFit="1" customWidth="1"/>
    <col min="5" max="5" width="20" style="55" customWidth="1"/>
    <col min="6" max="6" width="13.140625" style="55" customWidth="1"/>
    <col min="7" max="7" width="5.140625" style="20" bestFit="1" customWidth="1"/>
    <col min="8" max="8" width="5.28515625" style="108" bestFit="1" customWidth="1"/>
    <col min="9" max="9" width="10" style="108" customWidth="1"/>
    <col min="10" max="10" width="13.7109375" style="109" customWidth="1"/>
    <col min="11" max="11" width="11.5703125" style="109" bestFit="1" customWidth="1"/>
    <col min="12" max="12" width="12.5703125" style="110" customWidth="1"/>
    <col min="13" max="13" width="9.140625" style="110" bestFit="1" customWidth="1"/>
    <col min="14" max="14" width="8.42578125" style="110" customWidth="1"/>
    <col min="15" max="15" width="15.5703125" style="111" customWidth="1"/>
    <col min="16" max="16384" width="11.42578125" style="16"/>
  </cols>
  <sheetData>
    <row r="1" spans="1:15">
      <c r="A1" s="2" t="s">
        <v>16</v>
      </c>
      <c r="B1" s="3" t="s">
        <v>97</v>
      </c>
      <c r="C1" s="4"/>
      <c r="D1" s="5"/>
      <c r="E1" s="6"/>
      <c r="F1" s="124"/>
      <c r="G1" s="8"/>
      <c r="H1" s="9"/>
      <c r="I1" s="10"/>
      <c r="J1" s="10"/>
      <c r="K1" s="11"/>
      <c r="L1" s="12" t="str">
        <f>IF(OR(COUNTA(N11:N154)&lt;&gt;COUNTIF(K11:K154,"&gt;0"),$K$7=""),"Das Preisblatt ist nicht vollständig ausgefüllt!","")</f>
        <v>Das Preisblatt ist nicht vollständig ausgefüllt!</v>
      </c>
      <c r="M1" s="13"/>
      <c r="N1" s="13"/>
      <c r="O1" s="14"/>
    </row>
    <row r="2" spans="1:15">
      <c r="A2" s="17" t="s">
        <v>18</v>
      </c>
      <c r="B2" s="18" t="str">
        <f>KUNDE</f>
        <v>Kreis Euskirchen</v>
      </c>
      <c r="E2" s="6" t="s">
        <v>17</v>
      </c>
      <c r="F2" s="125" t="s">
        <v>7</v>
      </c>
      <c r="G2" s="22"/>
      <c r="H2" s="9"/>
      <c r="I2" s="23" t="s">
        <v>1548</v>
      </c>
      <c r="J2" s="24">
        <v>5</v>
      </c>
      <c r="K2" s="25"/>
      <c r="L2" s="26" t="s">
        <v>13</v>
      </c>
      <c r="M2" s="27"/>
      <c r="N2" s="28"/>
      <c r="O2" s="29">
        <f>O155</f>
        <v>0</v>
      </c>
    </row>
    <row r="3" spans="1:15">
      <c r="A3" s="17"/>
      <c r="B3" s="30" t="s">
        <v>1274</v>
      </c>
      <c r="E3" s="31" t="s">
        <v>19</v>
      </c>
      <c r="F3" s="126">
        <f>DATE</f>
        <v>46134</v>
      </c>
      <c r="G3" s="33"/>
      <c r="H3" s="34"/>
      <c r="I3" s="35" t="s">
        <v>61</v>
      </c>
      <c r="J3" s="36" t="s">
        <v>1587</v>
      </c>
      <c r="K3" s="37"/>
      <c r="L3" s="26" t="s">
        <v>11</v>
      </c>
      <c r="M3" s="27"/>
      <c r="N3" s="28"/>
      <c r="O3" s="38">
        <f>M155</f>
        <v>0</v>
      </c>
    </row>
    <row r="4" spans="1:15">
      <c r="A4" s="17"/>
      <c r="B4" s="30" t="s">
        <v>1275</v>
      </c>
      <c r="D4" s="39"/>
      <c r="E4" s="40"/>
      <c r="F4" s="127"/>
      <c r="H4" s="42"/>
      <c r="I4" s="43" t="s">
        <v>95</v>
      </c>
      <c r="J4" s="44" t="s">
        <v>62</v>
      </c>
      <c r="K4" s="45"/>
      <c r="L4" s="26" t="s">
        <v>12</v>
      </c>
      <c r="M4" s="27"/>
      <c r="N4" s="46"/>
      <c r="O4" s="47">
        <f>K155</f>
        <v>0</v>
      </c>
    </row>
    <row r="5" spans="1:15">
      <c r="A5" s="48"/>
      <c r="B5" s="122" t="s">
        <v>787</v>
      </c>
      <c r="C5" s="49"/>
      <c r="D5" s="50"/>
      <c r="E5" s="31"/>
      <c r="G5" s="400" t="str">
        <f>IF(L1="",IF(O4&gt;K8,"Die angebotene Durchschnittsleistung überschreitet die zulässige Obergrenze der Reinigungsleistung",""),"")</f>
        <v/>
      </c>
      <c r="H5" s="400"/>
      <c r="I5" s="400"/>
      <c r="J5" s="400"/>
      <c r="K5" s="401"/>
      <c r="L5" s="52" t="s">
        <v>8</v>
      </c>
      <c r="M5" s="52"/>
      <c r="N5" s="52"/>
      <c r="O5" s="53">
        <f>I155</f>
        <v>3804.9700000000007</v>
      </c>
    </row>
    <row r="6" spans="1:15">
      <c r="A6" s="54"/>
      <c r="G6" s="402"/>
      <c r="H6" s="402"/>
      <c r="I6" s="402"/>
      <c r="J6" s="402"/>
      <c r="K6" s="403"/>
      <c r="L6" s="52" t="s">
        <v>9</v>
      </c>
      <c r="M6" s="52"/>
      <c r="N6" s="56"/>
      <c r="O6" s="53">
        <f>L155</f>
        <v>2598.8900000000008</v>
      </c>
    </row>
    <row r="7" spans="1:15" ht="15">
      <c r="A7" s="17"/>
      <c r="B7" s="408" t="str">
        <f>IF(AND(ROUND(SUM(H11:H155)/2,2)=ROUND(H155,2),ROUND(SUM(L11:L155)/2,2)=ROUND(L155,2),ROUND(SUM(M11:M155)/2,2)=ROUND(M155,2),ROUND(SUM(O11:O155)/2,2)=ROUND(O155,2)),"","SUMMENFEHLER")</f>
        <v/>
      </c>
      <c r="C7" s="408"/>
      <c r="D7" s="409"/>
      <c r="E7" s="6"/>
      <c r="F7" s="124"/>
      <c r="G7" s="5"/>
      <c r="H7" s="57"/>
      <c r="I7" s="58"/>
      <c r="J7" s="59" t="s">
        <v>37</v>
      </c>
      <c r="K7" s="60"/>
      <c r="L7" s="52" t="s">
        <v>10</v>
      </c>
      <c r="M7" s="52"/>
      <c r="N7" s="52"/>
      <c r="O7" s="61">
        <f>IFERROR(O2/O6,0)</f>
        <v>0</v>
      </c>
    </row>
    <row r="8" spans="1:15" ht="15">
      <c r="A8" s="48"/>
      <c r="B8" s="410"/>
      <c r="C8" s="410"/>
      <c r="D8" s="411"/>
      <c r="E8" s="6"/>
      <c r="F8" s="124"/>
      <c r="G8" s="5"/>
      <c r="H8" s="58"/>
      <c r="I8" s="58"/>
      <c r="J8" s="59" t="s">
        <v>86</v>
      </c>
      <c r="K8" s="62">
        <v>12</v>
      </c>
      <c r="L8" s="52" t="s">
        <v>36</v>
      </c>
      <c r="M8" s="52"/>
      <c r="N8" s="52"/>
      <c r="O8" s="63">
        <f>COUNTA(J11:J154)</f>
        <v>110</v>
      </c>
    </row>
    <row r="9" spans="1:15" s="73" customFormat="1" ht="29.25">
      <c r="A9" s="64" t="s">
        <v>1</v>
      </c>
      <c r="B9" s="65" t="s">
        <v>94</v>
      </c>
      <c r="C9" s="66" t="s">
        <v>3</v>
      </c>
      <c r="D9" s="67" t="s">
        <v>14</v>
      </c>
      <c r="E9" s="65" t="s">
        <v>2</v>
      </c>
      <c r="F9" s="65" t="s">
        <v>20</v>
      </c>
      <c r="G9" s="128" t="s">
        <v>99</v>
      </c>
      <c r="H9" s="128" t="s">
        <v>4</v>
      </c>
      <c r="I9" s="65" t="s">
        <v>21</v>
      </c>
      <c r="J9" s="70" t="s">
        <v>1550</v>
      </c>
      <c r="K9" s="70" t="s">
        <v>2719</v>
      </c>
      <c r="L9" s="71" t="s">
        <v>2720</v>
      </c>
      <c r="M9" s="71" t="s">
        <v>1549</v>
      </c>
      <c r="N9" s="71" t="s">
        <v>22</v>
      </c>
      <c r="O9" s="72" t="s">
        <v>1551</v>
      </c>
    </row>
    <row r="10" spans="1:15" ht="13.5">
      <c r="A10" s="74"/>
      <c r="B10" s="74"/>
      <c r="C10" s="75"/>
      <c r="D10" s="76"/>
      <c r="E10" s="77"/>
      <c r="F10" s="77"/>
      <c r="G10" s="79"/>
      <c r="H10" s="80"/>
      <c r="I10" s="80"/>
      <c r="J10" s="81"/>
      <c r="K10" s="81"/>
      <c r="L10" s="77"/>
      <c r="M10" s="82"/>
      <c r="N10" s="77"/>
      <c r="O10" s="83"/>
    </row>
    <row r="11" spans="1:15">
      <c r="A11" s="129">
        <v>1</v>
      </c>
      <c r="B11" s="130" t="s">
        <v>1331</v>
      </c>
      <c r="C11" s="130" t="s">
        <v>625</v>
      </c>
      <c r="D11" s="131" t="s">
        <v>1607</v>
      </c>
      <c r="E11" s="132" t="s">
        <v>80</v>
      </c>
      <c r="F11" s="133" t="s">
        <v>411</v>
      </c>
      <c r="G11" s="134" t="s">
        <v>365</v>
      </c>
      <c r="H11" s="86" t="s">
        <v>98</v>
      </c>
      <c r="I11" s="135">
        <v>63.77</v>
      </c>
      <c r="J11" s="136">
        <v>1</v>
      </c>
      <c r="K11" s="93"/>
      <c r="L11" s="94">
        <f t="shared" ref="L11" si="0">I11*J11</f>
        <v>63.77</v>
      </c>
      <c r="M11" s="94">
        <f t="shared" ref="M11" si="1">IFERROR(L11/K11,0)</f>
        <v>0</v>
      </c>
      <c r="N11" s="95">
        <f t="shared" ref="N11" si="2">IF(O11&gt;0,O11/J11,0)</f>
        <v>0</v>
      </c>
      <c r="O11" s="94">
        <f t="shared" ref="O11" si="3">ROUND(M11*SVS_GrR_3_7,2)</f>
        <v>0</v>
      </c>
    </row>
    <row r="12" spans="1:15">
      <c r="A12" s="129">
        <v>2</v>
      </c>
      <c r="B12" s="130" t="s">
        <v>1331</v>
      </c>
      <c r="C12" s="137" t="s">
        <v>625</v>
      </c>
      <c r="D12" s="131" t="s">
        <v>1608</v>
      </c>
      <c r="E12" s="132" t="s">
        <v>80</v>
      </c>
      <c r="F12" s="133" t="s">
        <v>411</v>
      </c>
      <c r="G12" s="134" t="s">
        <v>365</v>
      </c>
      <c r="H12" s="86" t="s">
        <v>98</v>
      </c>
      <c r="I12" s="135">
        <v>43.29</v>
      </c>
      <c r="J12" s="136">
        <v>1</v>
      </c>
      <c r="K12" s="93"/>
      <c r="L12" s="94">
        <f t="shared" ref="L12:L13" si="4">I12*J12</f>
        <v>43.29</v>
      </c>
      <c r="M12" s="94">
        <f t="shared" ref="M12:M13" si="5">IFERROR(L12/K12,0)</f>
        <v>0</v>
      </c>
      <c r="N12" s="95">
        <f t="shared" ref="N12:N13" si="6">IF(O12&gt;0,O12/J12,0)</f>
        <v>0</v>
      </c>
      <c r="O12" s="94">
        <f t="shared" ref="O12:O13" si="7">ROUND(M12*SVS_GrR_3_7,2)</f>
        <v>0</v>
      </c>
    </row>
    <row r="13" spans="1:15">
      <c r="A13" s="129">
        <v>3</v>
      </c>
      <c r="B13" s="130" t="s">
        <v>1331</v>
      </c>
      <c r="C13" s="137" t="s">
        <v>625</v>
      </c>
      <c r="D13" s="131" t="s">
        <v>1609</v>
      </c>
      <c r="E13" s="132" t="s">
        <v>1610</v>
      </c>
      <c r="F13" s="133" t="s">
        <v>364</v>
      </c>
      <c r="G13" s="134" t="s">
        <v>54</v>
      </c>
      <c r="H13" s="86" t="s">
        <v>98</v>
      </c>
      <c r="I13" s="135">
        <v>7.46</v>
      </c>
      <c r="J13" s="136">
        <v>1</v>
      </c>
      <c r="K13" s="93"/>
      <c r="L13" s="94">
        <f t="shared" si="4"/>
        <v>7.46</v>
      </c>
      <c r="M13" s="94">
        <f t="shared" si="5"/>
        <v>0</v>
      </c>
      <c r="N13" s="95">
        <f t="shared" si="6"/>
        <v>0</v>
      </c>
      <c r="O13" s="94">
        <f t="shared" si="7"/>
        <v>0</v>
      </c>
    </row>
    <row r="14" spans="1:15">
      <c r="A14" s="129">
        <v>4</v>
      </c>
      <c r="B14" s="130" t="s">
        <v>1331</v>
      </c>
      <c r="C14" s="137" t="s">
        <v>625</v>
      </c>
      <c r="D14" s="131" t="s">
        <v>1611</v>
      </c>
      <c r="E14" s="132" t="s">
        <v>1612</v>
      </c>
      <c r="F14" s="133" t="s">
        <v>411</v>
      </c>
      <c r="G14" s="134" t="s">
        <v>43</v>
      </c>
      <c r="H14" s="86" t="s">
        <v>98</v>
      </c>
      <c r="I14" s="135">
        <v>5.0599999999999996</v>
      </c>
      <c r="J14" s="136">
        <v>1</v>
      </c>
      <c r="K14" s="93"/>
      <c r="L14" s="94">
        <f t="shared" ref="L14:L77" si="8">I14*J14</f>
        <v>5.0599999999999996</v>
      </c>
      <c r="M14" s="94">
        <f t="shared" ref="M14:M77" si="9">IFERROR(L14/K14,0)</f>
        <v>0</v>
      </c>
      <c r="N14" s="95">
        <f t="shared" ref="N14:N77" si="10">IF(O14&gt;0,O14/J14,0)</f>
        <v>0</v>
      </c>
      <c r="O14" s="94">
        <f t="shared" ref="O14:O77" si="11">ROUND(M14*SVS_GrR_3_7,2)</f>
        <v>0</v>
      </c>
    </row>
    <row r="15" spans="1:15">
      <c r="A15" s="129">
        <v>5</v>
      </c>
      <c r="B15" s="130" t="s">
        <v>1331</v>
      </c>
      <c r="C15" s="137" t="s">
        <v>625</v>
      </c>
      <c r="D15" s="131" t="s">
        <v>1613</v>
      </c>
      <c r="E15" s="132" t="s">
        <v>426</v>
      </c>
      <c r="F15" s="133" t="s">
        <v>364</v>
      </c>
      <c r="G15" s="134" t="s">
        <v>48</v>
      </c>
      <c r="H15" s="86" t="s">
        <v>98</v>
      </c>
      <c r="I15" s="135">
        <v>4.08</v>
      </c>
      <c r="J15" s="136">
        <v>1</v>
      </c>
      <c r="K15" s="93"/>
      <c r="L15" s="94">
        <f t="shared" si="8"/>
        <v>4.08</v>
      </c>
      <c r="M15" s="94">
        <f t="shared" si="9"/>
        <v>0</v>
      </c>
      <c r="N15" s="95">
        <f t="shared" si="10"/>
        <v>0</v>
      </c>
      <c r="O15" s="94">
        <f t="shared" si="11"/>
        <v>0</v>
      </c>
    </row>
    <row r="16" spans="1:15">
      <c r="A16" s="129">
        <v>6</v>
      </c>
      <c r="B16" s="130" t="s">
        <v>1331</v>
      </c>
      <c r="C16" s="137" t="s">
        <v>625</v>
      </c>
      <c r="D16" s="131" t="s">
        <v>1614</v>
      </c>
      <c r="E16" s="132" t="s">
        <v>1615</v>
      </c>
      <c r="F16" s="133" t="s">
        <v>359</v>
      </c>
      <c r="G16" s="134" t="s">
        <v>78</v>
      </c>
      <c r="H16" s="134" t="s">
        <v>78</v>
      </c>
      <c r="I16" s="135">
        <v>84.36</v>
      </c>
      <c r="J16" s="138"/>
      <c r="K16" s="138"/>
      <c r="L16" s="138"/>
      <c r="M16" s="138"/>
      <c r="N16" s="138"/>
      <c r="O16" s="138"/>
    </row>
    <row r="17" spans="1:15">
      <c r="A17" s="129">
        <v>7</v>
      </c>
      <c r="B17" s="130" t="s">
        <v>1331</v>
      </c>
      <c r="C17" s="137" t="s">
        <v>625</v>
      </c>
      <c r="D17" s="131" t="s">
        <v>1611</v>
      </c>
      <c r="E17" s="132" t="s">
        <v>342</v>
      </c>
      <c r="F17" s="133" t="s">
        <v>411</v>
      </c>
      <c r="G17" s="134" t="s">
        <v>44</v>
      </c>
      <c r="H17" s="86" t="s">
        <v>98</v>
      </c>
      <c r="I17" s="135">
        <v>12.97</v>
      </c>
      <c r="J17" s="136">
        <v>1</v>
      </c>
      <c r="K17" s="93"/>
      <c r="L17" s="94">
        <f t="shared" si="8"/>
        <v>12.97</v>
      </c>
      <c r="M17" s="94">
        <f t="shared" si="9"/>
        <v>0</v>
      </c>
      <c r="N17" s="95">
        <f t="shared" si="10"/>
        <v>0</v>
      </c>
      <c r="O17" s="94">
        <f t="shared" si="11"/>
        <v>0</v>
      </c>
    </row>
    <row r="18" spans="1:15">
      <c r="A18" s="129">
        <v>8</v>
      </c>
      <c r="B18" s="130" t="s">
        <v>1331</v>
      </c>
      <c r="C18" s="137" t="s">
        <v>625</v>
      </c>
      <c r="D18" s="131" t="s">
        <v>1616</v>
      </c>
      <c r="E18" s="132" t="s">
        <v>1615</v>
      </c>
      <c r="F18" s="133" t="s">
        <v>359</v>
      </c>
      <c r="G18" s="134" t="s">
        <v>78</v>
      </c>
      <c r="H18" s="134" t="s">
        <v>78</v>
      </c>
      <c r="I18" s="135">
        <v>142.28</v>
      </c>
      <c r="J18" s="138"/>
      <c r="K18" s="138"/>
      <c r="L18" s="138"/>
      <c r="M18" s="138"/>
      <c r="N18" s="138"/>
      <c r="O18" s="138"/>
    </row>
    <row r="19" spans="1:15">
      <c r="A19" s="129">
        <v>9</v>
      </c>
      <c r="B19" s="130" t="s">
        <v>1331</v>
      </c>
      <c r="C19" s="137" t="s">
        <v>625</v>
      </c>
      <c r="D19" s="131" t="s">
        <v>1617</v>
      </c>
      <c r="E19" s="132" t="s">
        <v>1615</v>
      </c>
      <c r="F19" s="133" t="s">
        <v>359</v>
      </c>
      <c r="G19" s="134" t="s">
        <v>78</v>
      </c>
      <c r="H19" s="134" t="s">
        <v>78</v>
      </c>
      <c r="I19" s="135">
        <v>184.95</v>
      </c>
      <c r="J19" s="138"/>
      <c r="K19" s="138"/>
      <c r="L19" s="138"/>
      <c r="M19" s="138"/>
      <c r="N19" s="138"/>
      <c r="O19" s="138"/>
    </row>
    <row r="20" spans="1:15">
      <c r="A20" s="129">
        <v>10</v>
      </c>
      <c r="B20" s="130" t="s">
        <v>1331</v>
      </c>
      <c r="C20" s="137" t="s">
        <v>625</v>
      </c>
      <c r="D20" s="131" t="s">
        <v>1618</v>
      </c>
      <c r="E20" s="132" t="s">
        <v>1615</v>
      </c>
      <c r="F20" s="133" t="s">
        <v>359</v>
      </c>
      <c r="G20" s="134" t="s">
        <v>78</v>
      </c>
      <c r="H20" s="134" t="s">
        <v>78</v>
      </c>
      <c r="I20" s="135">
        <v>186.27</v>
      </c>
      <c r="J20" s="138"/>
      <c r="K20" s="138"/>
      <c r="L20" s="138"/>
      <c r="M20" s="138"/>
      <c r="N20" s="138"/>
      <c r="O20" s="138"/>
    </row>
    <row r="21" spans="1:15">
      <c r="A21" s="129">
        <v>11</v>
      </c>
      <c r="B21" s="130" t="s">
        <v>1331</v>
      </c>
      <c r="C21" s="137" t="s">
        <v>355</v>
      </c>
      <c r="D21" s="131">
        <v>45902</v>
      </c>
      <c r="E21" s="132" t="s">
        <v>5</v>
      </c>
      <c r="F21" s="133" t="s">
        <v>411</v>
      </c>
      <c r="G21" s="134" t="s">
        <v>43</v>
      </c>
      <c r="H21" s="86" t="s">
        <v>98</v>
      </c>
      <c r="I21" s="135">
        <v>31.43</v>
      </c>
      <c r="J21" s="136">
        <v>1</v>
      </c>
      <c r="K21" s="93"/>
      <c r="L21" s="94">
        <f t="shared" si="8"/>
        <v>31.43</v>
      </c>
      <c r="M21" s="94">
        <f t="shared" si="9"/>
        <v>0</v>
      </c>
      <c r="N21" s="95">
        <f t="shared" si="10"/>
        <v>0</v>
      </c>
      <c r="O21" s="94">
        <f t="shared" si="11"/>
        <v>0</v>
      </c>
    </row>
    <row r="22" spans="1:15">
      <c r="A22" s="129">
        <v>12</v>
      </c>
      <c r="B22" s="130" t="s">
        <v>1331</v>
      </c>
      <c r="C22" s="137" t="s">
        <v>355</v>
      </c>
      <c r="D22" s="131" t="s">
        <v>1619</v>
      </c>
      <c r="E22" s="132" t="s">
        <v>1620</v>
      </c>
      <c r="F22" s="133" t="s">
        <v>1621</v>
      </c>
      <c r="G22" s="134" t="s">
        <v>57</v>
      </c>
      <c r="H22" s="134" t="s">
        <v>78</v>
      </c>
      <c r="I22" s="135">
        <v>64.36</v>
      </c>
      <c r="J22" s="138"/>
      <c r="K22" s="138"/>
      <c r="L22" s="138"/>
      <c r="M22" s="138"/>
      <c r="N22" s="138"/>
      <c r="O22" s="138"/>
    </row>
    <row r="23" spans="1:15">
      <c r="A23" s="129">
        <v>13</v>
      </c>
      <c r="B23" s="130" t="s">
        <v>1331</v>
      </c>
      <c r="C23" s="137" t="s">
        <v>355</v>
      </c>
      <c r="D23" s="131" t="s">
        <v>1622</v>
      </c>
      <c r="E23" s="132" t="s">
        <v>80</v>
      </c>
      <c r="F23" s="133" t="s">
        <v>411</v>
      </c>
      <c r="G23" s="134" t="s">
        <v>365</v>
      </c>
      <c r="H23" s="86" t="s">
        <v>98</v>
      </c>
      <c r="I23" s="135">
        <v>31.19</v>
      </c>
      <c r="J23" s="136">
        <v>1</v>
      </c>
      <c r="K23" s="93"/>
      <c r="L23" s="94">
        <f t="shared" si="8"/>
        <v>31.19</v>
      </c>
      <c r="M23" s="94">
        <f t="shared" si="9"/>
        <v>0</v>
      </c>
      <c r="N23" s="95">
        <f t="shared" si="10"/>
        <v>0</v>
      </c>
      <c r="O23" s="94">
        <f t="shared" si="11"/>
        <v>0</v>
      </c>
    </row>
    <row r="24" spans="1:15">
      <c r="A24" s="129">
        <v>14</v>
      </c>
      <c r="B24" s="130" t="s">
        <v>1331</v>
      </c>
      <c r="C24" s="137" t="s">
        <v>355</v>
      </c>
      <c r="D24" s="131" t="s">
        <v>1623</v>
      </c>
      <c r="E24" s="132" t="s">
        <v>1624</v>
      </c>
      <c r="F24" s="133" t="s">
        <v>411</v>
      </c>
      <c r="G24" s="134" t="s">
        <v>57</v>
      </c>
      <c r="H24" s="134" t="s">
        <v>78</v>
      </c>
      <c r="I24" s="135">
        <v>25.32</v>
      </c>
      <c r="J24" s="138"/>
      <c r="K24" s="138"/>
      <c r="L24" s="138"/>
      <c r="M24" s="138"/>
      <c r="N24" s="138"/>
      <c r="O24" s="138"/>
    </row>
    <row r="25" spans="1:15">
      <c r="A25" s="129">
        <v>15</v>
      </c>
      <c r="B25" s="130" t="s">
        <v>1331</v>
      </c>
      <c r="C25" s="137" t="s">
        <v>355</v>
      </c>
      <c r="D25" s="131" t="s">
        <v>1625</v>
      </c>
      <c r="E25" s="132" t="s">
        <v>1626</v>
      </c>
      <c r="F25" s="133" t="s">
        <v>411</v>
      </c>
      <c r="G25" s="134" t="s">
        <v>78</v>
      </c>
      <c r="H25" s="134" t="s">
        <v>78</v>
      </c>
      <c r="I25" s="135">
        <v>6.13</v>
      </c>
      <c r="J25" s="138"/>
      <c r="K25" s="138"/>
      <c r="L25" s="138"/>
      <c r="M25" s="138"/>
      <c r="N25" s="138"/>
      <c r="O25" s="138"/>
    </row>
    <row r="26" spans="1:15">
      <c r="A26" s="129">
        <v>16</v>
      </c>
      <c r="B26" s="130" t="s">
        <v>1331</v>
      </c>
      <c r="C26" s="137" t="s">
        <v>355</v>
      </c>
      <c r="D26" s="131" t="s">
        <v>1627</v>
      </c>
      <c r="E26" s="132" t="s">
        <v>1628</v>
      </c>
      <c r="F26" s="133" t="s">
        <v>364</v>
      </c>
      <c r="G26" s="134" t="s">
        <v>48</v>
      </c>
      <c r="H26" s="86" t="s">
        <v>98</v>
      </c>
      <c r="I26" s="135">
        <v>3.65</v>
      </c>
      <c r="J26" s="136">
        <v>1</v>
      </c>
      <c r="K26" s="93"/>
      <c r="L26" s="94">
        <f t="shared" si="8"/>
        <v>3.65</v>
      </c>
      <c r="M26" s="94">
        <f t="shared" si="9"/>
        <v>0</v>
      </c>
      <c r="N26" s="95">
        <f t="shared" si="10"/>
        <v>0</v>
      </c>
      <c r="O26" s="94">
        <f t="shared" si="11"/>
        <v>0</v>
      </c>
    </row>
    <row r="27" spans="1:15">
      <c r="A27" s="129">
        <v>17</v>
      </c>
      <c r="B27" s="130" t="s">
        <v>1331</v>
      </c>
      <c r="C27" s="137" t="s">
        <v>355</v>
      </c>
      <c r="D27" s="131" t="s">
        <v>1629</v>
      </c>
      <c r="E27" s="132" t="s">
        <v>1630</v>
      </c>
      <c r="F27" s="133" t="s">
        <v>364</v>
      </c>
      <c r="G27" s="134" t="s">
        <v>48</v>
      </c>
      <c r="H27" s="86" t="s">
        <v>98</v>
      </c>
      <c r="I27" s="135">
        <v>6.03</v>
      </c>
      <c r="J27" s="136">
        <v>1</v>
      </c>
      <c r="K27" s="93"/>
      <c r="L27" s="94">
        <f t="shared" si="8"/>
        <v>6.03</v>
      </c>
      <c r="M27" s="94">
        <f t="shared" si="9"/>
        <v>0</v>
      </c>
      <c r="N27" s="95">
        <f t="shared" si="10"/>
        <v>0</v>
      </c>
      <c r="O27" s="94">
        <f t="shared" si="11"/>
        <v>0</v>
      </c>
    </row>
    <row r="28" spans="1:15">
      <c r="A28" s="129">
        <v>18</v>
      </c>
      <c r="B28" s="130" t="s">
        <v>1331</v>
      </c>
      <c r="C28" s="137" t="s">
        <v>355</v>
      </c>
      <c r="D28" s="131" t="s">
        <v>1631</v>
      </c>
      <c r="E28" s="132" t="s">
        <v>1632</v>
      </c>
      <c r="F28" s="133" t="s">
        <v>411</v>
      </c>
      <c r="G28" s="134" t="s">
        <v>57</v>
      </c>
      <c r="H28" s="134" t="s">
        <v>78</v>
      </c>
      <c r="I28" s="135">
        <v>0.22</v>
      </c>
      <c r="J28" s="138"/>
      <c r="K28" s="138"/>
      <c r="L28" s="138"/>
      <c r="M28" s="138"/>
      <c r="N28" s="138"/>
      <c r="O28" s="138"/>
    </row>
    <row r="29" spans="1:15">
      <c r="A29" s="129">
        <v>19</v>
      </c>
      <c r="B29" s="130" t="s">
        <v>1331</v>
      </c>
      <c r="C29" s="137" t="s">
        <v>355</v>
      </c>
      <c r="D29" s="131" t="s">
        <v>1633</v>
      </c>
      <c r="E29" s="132" t="s">
        <v>5</v>
      </c>
      <c r="F29" s="133" t="s">
        <v>411</v>
      </c>
      <c r="G29" s="134" t="s">
        <v>43</v>
      </c>
      <c r="H29" s="86" t="s">
        <v>98</v>
      </c>
      <c r="I29" s="135">
        <v>16.95</v>
      </c>
      <c r="J29" s="136">
        <v>1</v>
      </c>
      <c r="K29" s="93"/>
      <c r="L29" s="94">
        <f t="shared" si="8"/>
        <v>16.95</v>
      </c>
      <c r="M29" s="94">
        <f t="shared" si="9"/>
        <v>0</v>
      </c>
      <c r="N29" s="95">
        <f t="shared" si="10"/>
        <v>0</v>
      </c>
      <c r="O29" s="94">
        <f t="shared" si="11"/>
        <v>0</v>
      </c>
    </row>
    <row r="30" spans="1:15">
      <c r="A30" s="129">
        <v>20</v>
      </c>
      <c r="B30" s="130" t="s">
        <v>1331</v>
      </c>
      <c r="C30" s="137" t="s">
        <v>355</v>
      </c>
      <c r="D30" s="131" t="s">
        <v>1634</v>
      </c>
      <c r="E30" s="132" t="s">
        <v>80</v>
      </c>
      <c r="F30" s="133" t="s">
        <v>411</v>
      </c>
      <c r="G30" s="134" t="s">
        <v>365</v>
      </c>
      <c r="H30" s="86" t="s">
        <v>98</v>
      </c>
      <c r="I30" s="135">
        <v>33.4</v>
      </c>
      <c r="J30" s="136">
        <v>1</v>
      </c>
      <c r="K30" s="93"/>
      <c r="L30" s="94">
        <f t="shared" si="8"/>
        <v>33.4</v>
      </c>
      <c r="M30" s="94">
        <f t="shared" si="9"/>
        <v>0</v>
      </c>
      <c r="N30" s="95">
        <f t="shared" si="10"/>
        <v>0</v>
      </c>
      <c r="O30" s="94">
        <f t="shared" si="11"/>
        <v>0</v>
      </c>
    </row>
    <row r="31" spans="1:15">
      <c r="A31" s="129">
        <v>21</v>
      </c>
      <c r="B31" s="130" t="s">
        <v>1331</v>
      </c>
      <c r="C31" s="137" t="s">
        <v>355</v>
      </c>
      <c r="D31" s="131" t="s">
        <v>1634</v>
      </c>
      <c r="E31" s="132" t="s">
        <v>646</v>
      </c>
      <c r="F31" s="133" t="s">
        <v>411</v>
      </c>
      <c r="G31" s="134" t="s">
        <v>365</v>
      </c>
      <c r="H31" s="86" t="s">
        <v>98</v>
      </c>
      <c r="I31" s="135">
        <v>33.71</v>
      </c>
      <c r="J31" s="136">
        <v>1</v>
      </c>
      <c r="K31" s="93"/>
      <c r="L31" s="94">
        <f t="shared" si="8"/>
        <v>33.71</v>
      </c>
      <c r="M31" s="94">
        <f t="shared" si="9"/>
        <v>0</v>
      </c>
      <c r="N31" s="95">
        <f t="shared" si="10"/>
        <v>0</v>
      </c>
      <c r="O31" s="94">
        <f t="shared" si="11"/>
        <v>0</v>
      </c>
    </row>
    <row r="32" spans="1:15">
      <c r="A32" s="129">
        <v>22</v>
      </c>
      <c r="B32" s="130" t="s">
        <v>1331</v>
      </c>
      <c r="C32" s="137" t="s">
        <v>355</v>
      </c>
      <c r="D32" s="131" t="s">
        <v>1635</v>
      </c>
      <c r="E32" s="132" t="s">
        <v>1636</v>
      </c>
      <c r="F32" s="133" t="s">
        <v>1637</v>
      </c>
      <c r="G32" s="134" t="s">
        <v>44</v>
      </c>
      <c r="H32" s="86" t="s">
        <v>98</v>
      </c>
      <c r="I32" s="135">
        <v>56.33</v>
      </c>
      <c r="J32" s="136">
        <v>1</v>
      </c>
      <c r="K32" s="93"/>
      <c r="L32" s="94">
        <f t="shared" si="8"/>
        <v>56.33</v>
      </c>
      <c r="M32" s="94">
        <f t="shared" si="9"/>
        <v>0</v>
      </c>
      <c r="N32" s="95">
        <f t="shared" si="10"/>
        <v>0</v>
      </c>
      <c r="O32" s="94">
        <f t="shared" si="11"/>
        <v>0</v>
      </c>
    </row>
    <row r="33" spans="1:15">
      <c r="A33" s="129">
        <v>23</v>
      </c>
      <c r="B33" s="130" t="s">
        <v>1331</v>
      </c>
      <c r="C33" s="137" t="s">
        <v>355</v>
      </c>
      <c r="D33" s="131" t="s">
        <v>1638</v>
      </c>
      <c r="E33" s="132" t="s">
        <v>80</v>
      </c>
      <c r="F33" s="133" t="s">
        <v>411</v>
      </c>
      <c r="G33" s="134" t="s">
        <v>79</v>
      </c>
      <c r="H33" s="86" t="s">
        <v>98</v>
      </c>
      <c r="I33" s="135">
        <v>36.15</v>
      </c>
      <c r="J33" s="136">
        <v>1</v>
      </c>
      <c r="K33" s="93"/>
      <c r="L33" s="94">
        <f t="shared" si="8"/>
        <v>36.15</v>
      </c>
      <c r="M33" s="94">
        <f t="shared" si="9"/>
        <v>0</v>
      </c>
      <c r="N33" s="95">
        <f t="shared" si="10"/>
        <v>0</v>
      </c>
      <c r="O33" s="94">
        <f t="shared" si="11"/>
        <v>0</v>
      </c>
    </row>
    <row r="34" spans="1:15">
      <c r="A34" s="129">
        <v>24</v>
      </c>
      <c r="B34" s="130" t="s">
        <v>1331</v>
      </c>
      <c r="C34" s="137" t="s">
        <v>355</v>
      </c>
      <c r="D34" s="131" t="s">
        <v>1639</v>
      </c>
      <c r="E34" s="132" t="s">
        <v>5</v>
      </c>
      <c r="F34" s="133" t="s">
        <v>411</v>
      </c>
      <c r="G34" s="134" t="s">
        <v>43</v>
      </c>
      <c r="H34" s="86" t="s">
        <v>98</v>
      </c>
      <c r="I34" s="135">
        <v>15.87</v>
      </c>
      <c r="J34" s="136">
        <v>1</v>
      </c>
      <c r="K34" s="93"/>
      <c r="L34" s="94">
        <f t="shared" si="8"/>
        <v>15.87</v>
      </c>
      <c r="M34" s="94">
        <f t="shared" si="9"/>
        <v>0</v>
      </c>
      <c r="N34" s="95">
        <f t="shared" si="10"/>
        <v>0</v>
      </c>
      <c r="O34" s="94">
        <f t="shared" si="11"/>
        <v>0</v>
      </c>
    </row>
    <row r="35" spans="1:15">
      <c r="A35" s="129">
        <v>25</v>
      </c>
      <c r="B35" s="130" t="s">
        <v>1331</v>
      </c>
      <c r="C35" s="137" t="s">
        <v>355</v>
      </c>
      <c r="D35" s="131" t="s">
        <v>1640</v>
      </c>
      <c r="E35" s="132" t="s">
        <v>646</v>
      </c>
      <c r="F35" s="133" t="s">
        <v>411</v>
      </c>
      <c r="G35" s="134" t="s">
        <v>365</v>
      </c>
      <c r="H35" s="86" t="s">
        <v>98</v>
      </c>
      <c r="I35" s="135">
        <v>23.02</v>
      </c>
      <c r="J35" s="136">
        <v>1</v>
      </c>
      <c r="K35" s="93"/>
      <c r="L35" s="94">
        <f t="shared" si="8"/>
        <v>23.02</v>
      </c>
      <c r="M35" s="94">
        <f t="shared" si="9"/>
        <v>0</v>
      </c>
      <c r="N35" s="95">
        <f t="shared" si="10"/>
        <v>0</v>
      </c>
      <c r="O35" s="94">
        <f t="shared" si="11"/>
        <v>0</v>
      </c>
    </row>
    <row r="36" spans="1:15">
      <c r="A36" s="129">
        <v>26</v>
      </c>
      <c r="B36" s="130" t="s">
        <v>1331</v>
      </c>
      <c r="C36" s="137" t="s">
        <v>355</v>
      </c>
      <c r="D36" s="131" t="s">
        <v>1641</v>
      </c>
      <c r="E36" s="132" t="s">
        <v>1642</v>
      </c>
      <c r="F36" s="133" t="s">
        <v>411</v>
      </c>
      <c r="G36" s="134" t="s">
        <v>54</v>
      </c>
      <c r="H36" s="86" t="s">
        <v>98</v>
      </c>
      <c r="I36" s="135">
        <v>24.83</v>
      </c>
      <c r="J36" s="136">
        <v>1</v>
      </c>
      <c r="K36" s="93"/>
      <c r="L36" s="94">
        <f t="shared" si="8"/>
        <v>24.83</v>
      </c>
      <c r="M36" s="94">
        <f t="shared" si="9"/>
        <v>0</v>
      </c>
      <c r="N36" s="95">
        <f t="shared" si="10"/>
        <v>0</v>
      </c>
      <c r="O36" s="94">
        <f t="shared" si="11"/>
        <v>0</v>
      </c>
    </row>
    <row r="37" spans="1:15">
      <c r="A37" s="129">
        <v>27</v>
      </c>
      <c r="B37" s="130" t="s">
        <v>1331</v>
      </c>
      <c r="C37" s="137" t="s">
        <v>355</v>
      </c>
      <c r="D37" s="131" t="s">
        <v>1643</v>
      </c>
      <c r="E37" s="132" t="s">
        <v>5</v>
      </c>
      <c r="F37" s="133" t="s">
        <v>411</v>
      </c>
      <c r="G37" s="134" t="s">
        <v>43</v>
      </c>
      <c r="H37" s="86" t="s">
        <v>98</v>
      </c>
      <c r="I37" s="135">
        <v>26.88</v>
      </c>
      <c r="J37" s="136">
        <v>1</v>
      </c>
      <c r="K37" s="93"/>
      <c r="L37" s="94">
        <f t="shared" si="8"/>
        <v>26.88</v>
      </c>
      <c r="M37" s="94">
        <f t="shared" si="9"/>
        <v>0</v>
      </c>
      <c r="N37" s="95">
        <f t="shared" si="10"/>
        <v>0</v>
      </c>
      <c r="O37" s="94">
        <f t="shared" si="11"/>
        <v>0</v>
      </c>
    </row>
    <row r="38" spans="1:15">
      <c r="A38" s="129">
        <v>28</v>
      </c>
      <c r="B38" s="130" t="s">
        <v>1331</v>
      </c>
      <c r="C38" s="137" t="s">
        <v>355</v>
      </c>
      <c r="D38" s="131" t="s">
        <v>1644</v>
      </c>
      <c r="E38" s="132" t="s">
        <v>670</v>
      </c>
      <c r="F38" s="133" t="s">
        <v>411</v>
      </c>
      <c r="G38" s="134" t="s">
        <v>365</v>
      </c>
      <c r="H38" s="86" t="s">
        <v>98</v>
      </c>
      <c r="I38" s="135">
        <v>38.19</v>
      </c>
      <c r="J38" s="136">
        <v>1</v>
      </c>
      <c r="K38" s="93"/>
      <c r="L38" s="94">
        <f t="shared" si="8"/>
        <v>38.19</v>
      </c>
      <c r="M38" s="94">
        <f t="shared" si="9"/>
        <v>0</v>
      </c>
      <c r="N38" s="95">
        <f t="shared" si="10"/>
        <v>0</v>
      </c>
      <c r="O38" s="94">
        <f t="shared" si="11"/>
        <v>0</v>
      </c>
    </row>
    <row r="39" spans="1:15">
      <c r="A39" s="129">
        <v>29</v>
      </c>
      <c r="B39" s="130" t="s">
        <v>1331</v>
      </c>
      <c r="C39" s="137" t="s">
        <v>355</v>
      </c>
      <c r="D39" s="131" t="s">
        <v>1645</v>
      </c>
      <c r="E39" s="132" t="s">
        <v>314</v>
      </c>
      <c r="F39" s="133" t="s">
        <v>411</v>
      </c>
      <c r="G39" s="134" t="s">
        <v>57</v>
      </c>
      <c r="H39" s="134" t="s">
        <v>78</v>
      </c>
      <c r="I39" s="135">
        <v>3.68</v>
      </c>
      <c r="J39" s="138"/>
      <c r="K39" s="138"/>
      <c r="L39" s="138"/>
      <c r="M39" s="138"/>
      <c r="N39" s="138"/>
      <c r="O39" s="138"/>
    </row>
    <row r="40" spans="1:15">
      <c r="A40" s="129">
        <v>30</v>
      </c>
      <c r="B40" s="130" t="s">
        <v>1331</v>
      </c>
      <c r="C40" s="137" t="s">
        <v>355</v>
      </c>
      <c r="D40" s="131" t="s">
        <v>1646</v>
      </c>
      <c r="E40" s="132" t="s">
        <v>646</v>
      </c>
      <c r="F40" s="133" t="s">
        <v>363</v>
      </c>
      <c r="G40" s="134" t="s">
        <v>365</v>
      </c>
      <c r="H40" s="86" t="s">
        <v>98</v>
      </c>
      <c r="I40" s="135">
        <v>40.409999999999997</v>
      </c>
      <c r="J40" s="136">
        <v>1</v>
      </c>
      <c r="K40" s="93"/>
      <c r="L40" s="94">
        <f t="shared" si="8"/>
        <v>40.409999999999997</v>
      </c>
      <c r="M40" s="94">
        <f t="shared" si="9"/>
        <v>0</v>
      </c>
      <c r="N40" s="95">
        <f t="shared" si="10"/>
        <v>0</v>
      </c>
      <c r="O40" s="94">
        <f t="shared" si="11"/>
        <v>0</v>
      </c>
    </row>
    <row r="41" spans="1:15">
      <c r="A41" s="129">
        <v>31</v>
      </c>
      <c r="B41" s="130" t="s">
        <v>1331</v>
      </c>
      <c r="C41" s="137" t="s">
        <v>355</v>
      </c>
      <c r="D41" s="131" t="s">
        <v>1647</v>
      </c>
      <c r="E41" s="132" t="s">
        <v>1648</v>
      </c>
      <c r="F41" s="133" t="s">
        <v>411</v>
      </c>
      <c r="G41" s="134" t="s">
        <v>41</v>
      </c>
      <c r="H41" s="86" t="s">
        <v>98</v>
      </c>
      <c r="I41" s="135">
        <v>9.1999999999999993</v>
      </c>
      <c r="J41" s="136">
        <v>1</v>
      </c>
      <c r="K41" s="93"/>
      <c r="L41" s="94">
        <f t="shared" si="8"/>
        <v>9.1999999999999993</v>
      </c>
      <c r="M41" s="94">
        <f t="shared" si="9"/>
        <v>0</v>
      </c>
      <c r="N41" s="95">
        <f t="shared" si="10"/>
        <v>0</v>
      </c>
      <c r="O41" s="94">
        <f t="shared" si="11"/>
        <v>0</v>
      </c>
    </row>
    <row r="42" spans="1:15">
      <c r="A42" s="129">
        <v>32</v>
      </c>
      <c r="B42" s="130" t="s">
        <v>1331</v>
      </c>
      <c r="C42" s="137" t="s">
        <v>355</v>
      </c>
      <c r="D42" s="131" t="s">
        <v>1649</v>
      </c>
      <c r="E42" s="132" t="s">
        <v>1650</v>
      </c>
      <c r="F42" s="133" t="s">
        <v>411</v>
      </c>
      <c r="G42" s="134" t="s">
        <v>54</v>
      </c>
      <c r="H42" s="86" t="s">
        <v>98</v>
      </c>
      <c r="I42" s="135">
        <v>14.02</v>
      </c>
      <c r="J42" s="136">
        <v>1</v>
      </c>
      <c r="K42" s="93"/>
      <c r="L42" s="94">
        <f t="shared" si="8"/>
        <v>14.02</v>
      </c>
      <c r="M42" s="94">
        <f t="shared" si="9"/>
        <v>0</v>
      </c>
      <c r="N42" s="95">
        <f t="shared" si="10"/>
        <v>0</v>
      </c>
      <c r="O42" s="94">
        <f t="shared" si="11"/>
        <v>0</v>
      </c>
    </row>
    <row r="43" spans="1:15">
      <c r="A43" s="129">
        <v>33</v>
      </c>
      <c r="B43" s="130" t="s">
        <v>1331</v>
      </c>
      <c r="C43" s="137" t="s">
        <v>355</v>
      </c>
      <c r="D43" s="131" t="s">
        <v>1651</v>
      </c>
      <c r="E43" s="132" t="s">
        <v>342</v>
      </c>
      <c r="F43" s="133" t="s">
        <v>1637</v>
      </c>
      <c r="G43" s="134" t="s">
        <v>44</v>
      </c>
      <c r="H43" s="86" t="s">
        <v>98</v>
      </c>
      <c r="I43" s="135">
        <v>36.92</v>
      </c>
      <c r="J43" s="136">
        <v>1</v>
      </c>
      <c r="K43" s="93"/>
      <c r="L43" s="94">
        <f t="shared" si="8"/>
        <v>36.92</v>
      </c>
      <c r="M43" s="94">
        <f t="shared" si="9"/>
        <v>0</v>
      </c>
      <c r="N43" s="95">
        <f t="shared" si="10"/>
        <v>0</v>
      </c>
      <c r="O43" s="94">
        <f t="shared" si="11"/>
        <v>0</v>
      </c>
    </row>
    <row r="44" spans="1:15">
      <c r="A44" s="129">
        <v>34</v>
      </c>
      <c r="B44" s="130" t="s">
        <v>1331</v>
      </c>
      <c r="C44" s="137" t="s">
        <v>355</v>
      </c>
      <c r="D44" s="131" t="s">
        <v>1652</v>
      </c>
      <c r="E44" s="132" t="s">
        <v>329</v>
      </c>
      <c r="F44" s="133" t="s">
        <v>1637</v>
      </c>
      <c r="G44" s="134" t="s">
        <v>78</v>
      </c>
      <c r="H44" s="134" t="s">
        <v>78</v>
      </c>
      <c r="I44" s="135">
        <v>2</v>
      </c>
      <c r="J44" s="138"/>
      <c r="K44" s="138"/>
      <c r="L44" s="138"/>
      <c r="M44" s="138"/>
      <c r="N44" s="138"/>
      <c r="O44" s="138"/>
    </row>
    <row r="45" spans="1:15" ht="28.5">
      <c r="A45" s="129">
        <v>35</v>
      </c>
      <c r="B45" s="130" t="s">
        <v>1331</v>
      </c>
      <c r="C45" s="137" t="s">
        <v>355</v>
      </c>
      <c r="D45" s="131" t="s">
        <v>1653</v>
      </c>
      <c r="E45" s="132" t="s">
        <v>1272</v>
      </c>
      <c r="F45" s="133" t="s">
        <v>411</v>
      </c>
      <c r="G45" s="134" t="s">
        <v>78</v>
      </c>
      <c r="H45" s="134" t="s">
        <v>78</v>
      </c>
      <c r="I45" s="135">
        <v>4.46</v>
      </c>
      <c r="J45" s="138"/>
      <c r="K45" s="138"/>
      <c r="L45" s="138"/>
      <c r="M45" s="138"/>
      <c r="N45" s="138"/>
      <c r="O45" s="138"/>
    </row>
    <row r="46" spans="1:15">
      <c r="A46" s="129">
        <v>36</v>
      </c>
      <c r="B46" s="130" t="s">
        <v>1331</v>
      </c>
      <c r="C46" s="137" t="s">
        <v>355</v>
      </c>
      <c r="D46" s="131" t="s">
        <v>1654</v>
      </c>
      <c r="E46" s="132" t="s">
        <v>5</v>
      </c>
      <c r="F46" s="133" t="s">
        <v>411</v>
      </c>
      <c r="G46" s="134" t="s">
        <v>43</v>
      </c>
      <c r="H46" s="86" t="s">
        <v>98</v>
      </c>
      <c r="I46" s="135">
        <v>43.46</v>
      </c>
      <c r="J46" s="136">
        <v>1</v>
      </c>
      <c r="K46" s="93"/>
      <c r="L46" s="94">
        <f t="shared" si="8"/>
        <v>43.46</v>
      </c>
      <c r="M46" s="94">
        <f t="shared" si="9"/>
        <v>0</v>
      </c>
      <c r="N46" s="95">
        <f t="shared" si="10"/>
        <v>0</v>
      </c>
      <c r="O46" s="94">
        <f t="shared" si="11"/>
        <v>0</v>
      </c>
    </row>
    <row r="47" spans="1:15">
      <c r="A47" s="129">
        <v>37</v>
      </c>
      <c r="B47" s="130" t="s">
        <v>1331</v>
      </c>
      <c r="C47" s="137" t="s">
        <v>355</v>
      </c>
      <c r="D47" s="131" t="s">
        <v>1655</v>
      </c>
      <c r="E47" s="132" t="s">
        <v>646</v>
      </c>
      <c r="F47" s="133" t="s">
        <v>411</v>
      </c>
      <c r="G47" s="134" t="s">
        <v>365</v>
      </c>
      <c r="H47" s="86" t="s">
        <v>98</v>
      </c>
      <c r="I47" s="135">
        <v>45.49</v>
      </c>
      <c r="J47" s="136">
        <v>1</v>
      </c>
      <c r="K47" s="93"/>
      <c r="L47" s="94">
        <f t="shared" si="8"/>
        <v>45.49</v>
      </c>
      <c r="M47" s="94">
        <f t="shared" si="9"/>
        <v>0</v>
      </c>
      <c r="N47" s="95">
        <f t="shared" si="10"/>
        <v>0</v>
      </c>
      <c r="O47" s="94">
        <f t="shared" si="11"/>
        <v>0</v>
      </c>
    </row>
    <row r="48" spans="1:15">
      <c r="A48" s="129">
        <v>38</v>
      </c>
      <c r="B48" s="130" t="s">
        <v>1331</v>
      </c>
      <c r="C48" s="137" t="s">
        <v>355</v>
      </c>
      <c r="D48" s="131" t="s">
        <v>1656</v>
      </c>
      <c r="E48" s="132" t="s">
        <v>80</v>
      </c>
      <c r="F48" s="133" t="s">
        <v>411</v>
      </c>
      <c r="G48" s="134" t="s">
        <v>365</v>
      </c>
      <c r="H48" s="86" t="s">
        <v>98</v>
      </c>
      <c r="I48" s="135">
        <v>21.95</v>
      </c>
      <c r="J48" s="136">
        <v>1</v>
      </c>
      <c r="K48" s="93"/>
      <c r="L48" s="94">
        <f t="shared" si="8"/>
        <v>21.95</v>
      </c>
      <c r="M48" s="94">
        <f t="shared" si="9"/>
        <v>0</v>
      </c>
      <c r="N48" s="95">
        <f t="shared" si="10"/>
        <v>0</v>
      </c>
      <c r="O48" s="94">
        <f t="shared" si="11"/>
        <v>0</v>
      </c>
    </row>
    <row r="49" spans="1:15">
      <c r="A49" s="129">
        <v>39</v>
      </c>
      <c r="B49" s="130" t="s">
        <v>1331</v>
      </c>
      <c r="C49" s="137" t="s">
        <v>355</v>
      </c>
      <c r="D49" s="131" t="s">
        <v>1657</v>
      </c>
      <c r="E49" s="132" t="s">
        <v>1658</v>
      </c>
      <c r="F49" s="133" t="s">
        <v>411</v>
      </c>
      <c r="G49" s="134" t="s">
        <v>35</v>
      </c>
      <c r="H49" s="86" t="s">
        <v>98</v>
      </c>
      <c r="I49" s="135">
        <v>24.07</v>
      </c>
      <c r="J49" s="136">
        <v>1</v>
      </c>
      <c r="K49" s="93"/>
      <c r="L49" s="94">
        <f t="shared" si="8"/>
        <v>24.07</v>
      </c>
      <c r="M49" s="94">
        <f t="shared" si="9"/>
        <v>0</v>
      </c>
      <c r="N49" s="95">
        <f t="shared" si="10"/>
        <v>0</v>
      </c>
      <c r="O49" s="94">
        <f t="shared" si="11"/>
        <v>0</v>
      </c>
    </row>
    <row r="50" spans="1:15">
      <c r="A50" s="129">
        <v>40</v>
      </c>
      <c r="B50" s="130" t="s">
        <v>1331</v>
      </c>
      <c r="C50" s="137" t="s">
        <v>355</v>
      </c>
      <c r="D50" s="131" t="s">
        <v>1653</v>
      </c>
      <c r="E50" s="132" t="s">
        <v>1659</v>
      </c>
      <c r="F50" s="133" t="s">
        <v>364</v>
      </c>
      <c r="G50" s="134" t="s">
        <v>48</v>
      </c>
      <c r="H50" s="86" t="s">
        <v>98</v>
      </c>
      <c r="I50" s="135">
        <v>10.28</v>
      </c>
      <c r="J50" s="136">
        <v>1</v>
      </c>
      <c r="K50" s="93"/>
      <c r="L50" s="94">
        <f t="shared" si="8"/>
        <v>10.28</v>
      </c>
      <c r="M50" s="94">
        <f t="shared" si="9"/>
        <v>0</v>
      </c>
      <c r="N50" s="95">
        <f t="shared" si="10"/>
        <v>0</v>
      </c>
      <c r="O50" s="94">
        <f t="shared" si="11"/>
        <v>0</v>
      </c>
    </row>
    <row r="51" spans="1:15">
      <c r="A51" s="129">
        <v>41</v>
      </c>
      <c r="B51" s="130" t="s">
        <v>1331</v>
      </c>
      <c r="C51" s="137" t="s">
        <v>355</v>
      </c>
      <c r="D51" s="131" t="s">
        <v>1660</v>
      </c>
      <c r="E51" s="132" t="s">
        <v>1630</v>
      </c>
      <c r="F51" s="133" t="s">
        <v>364</v>
      </c>
      <c r="G51" s="134" t="s">
        <v>48</v>
      </c>
      <c r="H51" s="86" t="s">
        <v>98</v>
      </c>
      <c r="I51" s="135">
        <v>5.61</v>
      </c>
      <c r="J51" s="136">
        <v>1</v>
      </c>
      <c r="K51" s="93"/>
      <c r="L51" s="94">
        <f t="shared" si="8"/>
        <v>5.61</v>
      </c>
      <c r="M51" s="94">
        <f t="shared" si="9"/>
        <v>0</v>
      </c>
      <c r="N51" s="95">
        <f t="shared" si="10"/>
        <v>0</v>
      </c>
      <c r="O51" s="94">
        <f t="shared" si="11"/>
        <v>0</v>
      </c>
    </row>
    <row r="52" spans="1:15">
      <c r="A52" s="129">
        <v>42</v>
      </c>
      <c r="B52" s="130" t="s">
        <v>1331</v>
      </c>
      <c r="C52" s="137" t="s">
        <v>355</v>
      </c>
      <c r="D52" s="131" t="s">
        <v>1661</v>
      </c>
      <c r="E52" s="132" t="s">
        <v>646</v>
      </c>
      <c r="F52" s="133" t="s">
        <v>411</v>
      </c>
      <c r="G52" s="134" t="s">
        <v>365</v>
      </c>
      <c r="H52" s="86" t="s">
        <v>98</v>
      </c>
      <c r="I52" s="135">
        <v>45.19</v>
      </c>
      <c r="J52" s="136">
        <v>1</v>
      </c>
      <c r="K52" s="93"/>
      <c r="L52" s="94">
        <f t="shared" si="8"/>
        <v>45.19</v>
      </c>
      <c r="M52" s="94">
        <f t="shared" si="9"/>
        <v>0</v>
      </c>
      <c r="N52" s="95">
        <f t="shared" si="10"/>
        <v>0</v>
      </c>
      <c r="O52" s="94">
        <f t="shared" si="11"/>
        <v>0</v>
      </c>
    </row>
    <row r="53" spans="1:15">
      <c r="A53" s="129">
        <v>43</v>
      </c>
      <c r="B53" s="130" t="s">
        <v>1331</v>
      </c>
      <c r="C53" s="137" t="s">
        <v>355</v>
      </c>
      <c r="D53" s="131" t="s">
        <v>1662</v>
      </c>
      <c r="E53" s="132" t="s">
        <v>80</v>
      </c>
      <c r="F53" s="133" t="s">
        <v>411</v>
      </c>
      <c r="G53" s="134" t="s">
        <v>365</v>
      </c>
      <c r="H53" s="86" t="s">
        <v>98</v>
      </c>
      <c r="I53" s="135">
        <v>2.92</v>
      </c>
      <c r="J53" s="136">
        <v>1</v>
      </c>
      <c r="K53" s="93"/>
      <c r="L53" s="94">
        <f t="shared" si="8"/>
        <v>2.92</v>
      </c>
      <c r="M53" s="94">
        <f t="shared" si="9"/>
        <v>0</v>
      </c>
      <c r="N53" s="95">
        <f t="shared" si="10"/>
        <v>0</v>
      </c>
      <c r="O53" s="94">
        <f t="shared" si="11"/>
        <v>0</v>
      </c>
    </row>
    <row r="54" spans="1:15">
      <c r="A54" s="129">
        <v>44</v>
      </c>
      <c r="B54" s="130" t="s">
        <v>1331</v>
      </c>
      <c r="C54" s="137" t="s">
        <v>355</v>
      </c>
      <c r="D54" s="131" t="s">
        <v>1663</v>
      </c>
      <c r="E54" s="132" t="s">
        <v>5</v>
      </c>
      <c r="F54" s="133" t="s">
        <v>411</v>
      </c>
      <c r="G54" s="134" t="s">
        <v>43</v>
      </c>
      <c r="H54" s="86" t="s">
        <v>98</v>
      </c>
      <c r="I54" s="135">
        <v>42.42</v>
      </c>
      <c r="J54" s="136">
        <v>1</v>
      </c>
      <c r="K54" s="93"/>
      <c r="L54" s="94">
        <f t="shared" si="8"/>
        <v>42.42</v>
      </c>
      <c r="M54" s="94">
        <f t="shared" si="9"/>
        <v>0</v>
      </c>
      <c r="N54" s="95">
        <f t="shared" si="10"/>
        <v>0</v>
      </c>
      <c r="O54" s="94">
        <f t="shared" si="11"/>
        <v>0</v>
      </c>
    </row>
    <row r="55" spans="1:15">
      <c r="A55" s="129">
        <v>45</v>
      </c>
      <c r="B55" s="130" t="s">
        <v>1331</v>
      </c>
      <c r="C55" s="137" t="s">
        <v>355</v>
      </c>
      <c r="D55" s="131" t="s">
        <v>1664</v>
      </c>
      <c r="E55" s="132" t="s">
        <v>646</v>
      </c>
      <c r="F55" s="133" t="s">
        <v>411</v>
      </c>
      <c r="G55" s="134" t="s">
        <v>365</v>
      </c>
      <c r="H55" s="86" t="s">
        <v>98</v>
      </c>
      <c r="I55" s="135">
        <v>45.84</v>
      </c>
      <c r="J55" s="136">
        <v>1</v>
      </c>
      <c r="K55" s="93"/>
      <c r="L55" s="94">
        <f t="shared" si="8"/>
        <v>45.84</v>
      </c>
      <c r="M55" s="94">
        <f t="shared" si="9"/>
        <v>0</v>
      </c>
      <c r="N55" s="95">
        <f t="shared" si="10"/>
        <v>0</v>
      </c>
      <c r="O55" s="94">
        <f t="shared" si="11"/>
        <v>0</v>
      </c>
    </row>
    <row r="56" spans="1:15">
      <c r="A56" s="129">
        <v>46</v>
      </c>
      <c r="B56" s="130" t="s">
        <v>1331</v>
      </c>
      <c r="C56" s="137" t="s">
        <v>355</v>
      </c>
      <c r="D56" s="131" t="s">
        <v>1665</v>
      </c>
      <c r="E56" s="132" t="s">
        <v>80</v>
      </c>
      <c r="F56" s="133" t="s">
        <v>411</v>
      </c>
      <c r="G56" s="134" t="s">
        <v>365</v>
      </c>
      <c r="H56" s="86" t="s">
        <v>98</v>
      </c>
      <c r="I56" s="135">
        <v>21.29</v>
      </c>
      <c r="J56" s="136">
        <v>1</v>
      </c>
      <c r="K56" s="93"/>
      <c r="L56" s="94">
        <f t="shared" si="8"/>
        <v>21.29</v>
      </c>
      <c r="M56" s="94">
        <f t="shared" si="9"/>
        <v>0</v>
      </c>
      <c r="N56" s="95">
        <f t="shared" si="10"/>
        <v>0</v>
      </c>
      <c r="O56" s="94">
        <f t="shared" si="11"/>
        <v>0</v>
      </c>
    </row>
    <row r="57" spans="1:15">
      <c r="A57" s="129">
        <v>47</v>
      </c>
      <c r="B57" s="130" t="s">
        <v>1331</v>
      </c>
      <c r="C57" s="137" t="s">
        <v>355</v>
      </c>
      <c r="D57" s="131" t="s">
        <v>1666</v>
      </c>
      <c r="E57" s="132" t="s">
        <v>649</v>
      </c>
      <c r="F57" s="133" t="s">
        <v>411</v>
      </c>
      <c r="G57" s="134" t="s">
        <v>365</v>
      </c>
      <c r="H57" s="86" t="s">
        <v>98</v>
      </c>
      <c r="I57" s="135">
        <v>46.79</v>
      </c>
      <c r="J57" s="136">
        <v>1</v>
      </c>
      <c r="K57" s="93"/>
      <c r="L57" s="94">
        <f t="shared" si="8"/>
        <v>46.79</v>
      </c>
      <c r="M57" s="94">
        <f t="shared" si="9"/>
        <v>0</v>
      </c>
      <c r="N57" s="95">
        <f t="shared" si="10"/>
        <v>0</v>
      </c>
      <c r="O57" s="94">
        <f t="shared" si="11"/>
        <v>0</v>
      </c>
    </row>
    <row r="58" spans="1:15">
      <c r="A58" s="129">
        <v>48</v>
      </c>
      <c r="B58" s="130" t="s">
        <v>1331</v>
      </c>
      <c r="C58" s="137" t="s">
        <v>355</v>
      </c>
      <c r="D58" s="131" t="s">
        <v>1667</v>
      </c>
      <c r="E58" s="132" t="s">
        <v>1668</v>
      </c>
      <c r="F58" s="133" t="s">
        <v>364</v>
      </c>
      <c r="G58" s="134" t="s">
        <v>48</v>
      </c>
      <c r="H58" s="86" t="s">
        <v>98</v>
      </c>
      <c r="I58" s="135">
        <v>10.38</v>
      </c>
      <c r="J58" s="136">
        <v>1</v>
      </c>
      <c r="K58" s="93"/>
      <c r="L58" s="94">
        <f t="shared" si="8"/>
        <v>10.38</v>
      </c>
      <c r="M58" s="94">
        <f t="shared" si="9"/>
        <v>0</v>
      </c>
      <c r="N58" s="95">
        <f t="shared" si="10"/>
        <v>0</v>
      </c>
      <c r="O58" s="94">
        <f t="shared" si="11"/>
        <v>0</v>
      </c>
    </row>
    <row r="59" spans="1:15">
      <c r="A59" s="129">
        <v>49</v>
      </c>
      <c r="B59" s="130" t="s">
        <v>1331</v>
      </c>
      <c r="C59" s="137" t="s">
        <v>355</v>
      </c>
      <c r="D59" s="131" t="s">
        <v>1669</v>
      </c>
      <c r="E59" s="132" t="s">
        <v>1628</v>
      </c>
      <c r="F59" s="133" t="s">
        <v>364</v>
      </c>
      <c r="G59" s="134" t="s">
        <v>48</v>
      </c>
      <c r="H59" s="86" t="s">
        <v>98</v>
      </c>
      <c r="I59" s="135">
        <v>5.55</v>
      </c>
      <c r="J59" s="136">
        <v>1</v>
      </c>
      <c r="K59" s="93"/>
      <c r="L59" s="94">
        <f t="shared" si="8"/>
        <v>5.55</v>
      </c>
      <c r="M59" s="94">
        <f t="shared" si="9"/>
        <v>0</v>
      </c>
      <c r="N59" s="95">
        <f t="shared" si="10"/>
        <v>0</v>
      </c>
      <c r="O59" s="94">
        <f t="shared" si="11"/>
        <v>0</v>
      </c>
    </row>
    <row r="60" spans="1:15">
      <c r="A60" s="129">
        <v>50</v>
      </c>
      <c r="B60" s="130" t="s">
        <v>1331</v>
      </c>
      <c r="C60" s="137" t="s">
        <v>355</v>
      </c>
      <c r="D60" s="131" t="s">
        <v>1670</v>
      </c>
      <c r="E60" s="132" t="s">
        <v>1671</v>
      </c>
      <c r="F60" s="133" t="s">
        <v>1637</v>
      </c>
      <c r="G60" s="134" t="s">
        <v>44</v>
      </c>
      <c r="H60" s="86" t="s">
        <v>98</v>
      </c>
      <c r="I60" s="135">
        <v>88.22</v>
      </c>
      <c r="J60" s="136">
        <v>1</v>
      </c>
      <c r="K60" s="93"/>
      <c r="L60" s="94">
        <f t="shared" si="8"/>
        <v>88.22</v>
      </c>
      <c r="M60" s="94">
        <f t="shared" si="9"/>
        <v>0</v>
      </c>
      <c r="N60" s="95">
        <f t="shared" si="10"/>
        <v>0</v>
      </c>
      <c r="O60" s="94">
        <f t="shared" si="11"/>
        <v>0</v>
      </c>
    </row>
    <row r="61" spans="1:15">
      <c r="A61" s="129">
        <v>51</v>
      </c>
      <c r="B61" s="130" t="s">
        <v>1331</v>
      </c>
      <c r="C61" s="137" t="s">
        <v>355</v>
      </c>
      <c r="D61" s="131" t="s">
        <v>1672</v>
      </c>
      <c r="E61" s="132" t="s">
        <v>5</v>
      </c>
      <c r="F61" s="133" t="s">
        <v>411</v>
      </c>
      <c r="G61" s="134" t="s">
        <v>43</v>
      </c>
      <c r="H61" s="86" t="s">
        <v>98</v>
      </c>
      <c r="I61" s="135">
        <v>33.71</v>
      </c>
      <c r="J61" s="136">
        <v>1</v>
      </c>
      <c r="K61" s="93"/>
      <c r="L61" s="94">
        <f t="shared" si="8"/>
        <v>33.71</v>
      </c>
      <c r="M61" s="94">
        <f t="shared" si="9"/>
        <v>0</v>
      </c>
      <c r="N61" s="95">
        <f t="shared" si="10"/>
        <v>0</v>
      </c>
      <c r="O61" s="94">
        <f t="shared" si="11"/>
        <v>0</v>
      </c>
    </row>
    <row r="62" spans="1:15">
      <c r="A62" s="129">
        <v>52</v>
      </c>
      <c r="B62" s="130" t="s">
        <v>1331</v>
      </c>
      <c r="C62" s="137" t="s">
        <v>355</v>
      </c>
      <c r="D62" s="131" t="s">
        <v>1673</v>
      </c>
      <c r="E62" s="132" t="s">
        <v>646</v>
      </c>
      <c r="F62" s="133" t="s">
        <v>411</v>
      </c>
      <c r="G62" s="134" t="s">
        <v>365</v>
      </c>
      <c r="H62" s="86" t="s">
        <v>98</v>
      </c>
      <c r="I62" s="135">
        <v>48.36</v>
      </c>
      <c r="J62" s="136">
        <v>1</v>
      </c>
      <c r="K62" s="93"/>
      <c r="L62" s="94">
        <f t="shared" si="8"/>
        <v>48.36</v>
      </c>
      <c r="M62" s="94">
        <f t="shared" si="9"/>
        <v>0</v>
      </c>
      <c r="N62" s="95">
        <f t="shared" si="10"/>
        <v>0</v>
      </c>
      <c r="O62" s="94">
        <f t="shared" si="11"/>
        <v>0</v>
      </c>
    </row>
    <row r="63" spans="1:15">
      <c r="A63" s="129">
        <v>53</v>
      </c>
      <c r="B63" s="130" t="s">
        <v>1331</v>
      </c>
      <c r="C63" s="137" t="s">
        <v>355</v>
      </c>
      <c r="D63" s="131" t="s">
        <v>1674</v>
      </c>
      <c r="E63" s="132" t="s">
        <v>80</v>
      </c>
      <c r="F63" s="133" t="s">
        <v>411</v>
      </c>
      <c r="G63" s="134" t="s">
        <v>365</v>
      </c>
      <c r="H63" s="86" t="s">
        <v>98</v>
      </c>
      <c r="I63" s="135">
        <v>23.78</v>
      </c>
      <c r="J63" s="136">
        <v>1</v>
      </c>
      <c r="K63" s="93"/>
      <c r="L63" s="94">
        <f t="shared" si="8"/>
        <v>23.78</v>
      </c>
      <c r="M63" s="94">
        <f t="shared" si="9"/>
        <v>0</v>
      </c>
      <c r="N63" s="95">
        <f t="shared" si="10"/>
        <v>0</v>
      </c>
      <c r="O63" s="94">
        <f t="shared" si="11"/>
        <v>0</v>
      </c>
    </row>
    <row r="64" spans="1:15">
      <c r="A64" s="129">
        <v>54</v>
      </c>
      <c r="B64" s="130" t="s">
        <v>1331</v>
      </c>
      <c r="C64" s="137" t="s">
        <v>355</v>
      </c>
      <c r="D64" s="131" t="s">
        <v>1675</v>
      </c>
      <c r="E64" s="132" t="s">
        <v>1658</v>
      </c>
      <c r="F64" s="133" t="s">
        <v>411</v>
      </c>
      <c r="G64" s="134" t="s">
        <v>35</v>
      </c>
      <c r="H64" s="86" t="s">
        <v>98</v>
      </c>
      <c r="I64" s="135">
        <v>9.42</v>
      </c>
      <c r="J64" s="136">
        <v>1</v>
      </c>
      <c r="K64" s="93"/>
      <c r="L64" s="94">
        <f t="shared" si="8"/>
        <v>9.42</v>
      </c>
      <c r="M64" s="94">
        <f t="shared" si="9"/>
        <v>0</v>
      </c>
      <c r="N64" s="95">
        <f t="shared" si="10"/>
        <v>0</v>
      </c>
      <c r="O64" s="94">
        <f t="shared" si="11"/>
        <v>0</v>
      </c>
    </row>
    <row r="65" spans="1:15">
      <c r="A65" s="129">
        <v>55</v>
      </c>
      <c r="B65" s="130" t="s">
        <v>1331</v>
      </c>
      <c r="C65" s="137" t="s">
        <v>355</v>
      </c>
      <c r="D65" s="131" t="s">
        <v>1676</v>
      </c>
      <c r="E65" s="132" t="s">
        <v>646</v>
      </c>
      <c r="F65" s="133" t="s">
        <v>411</v>
      </c>
      <c r="G65" s="134" t="s">
        <v>365</v>
      </c>
      <c r="H65" s="86" t="s">
        <v>98</v>
      </c>
      <c r="I65" s="135">
        <v>59.74</v>
      </c>
      <c r="J65" s="136">
        <v>1</v>
      </c>
      <c r="K65" s="93"/>
      <c r="L65" s="94">
        <f t="shared" si="8"/>
        <v>59.74</v>
      </c>
      <c r="M65" s="94">
        <f t="shared" si="9"/>
        <v>0</v>
      </c>
      <c r="N65" s="95">
        <f t="shared" si="10"/>
        <v>0</v>
      </c>
      <c r="O65" s="94">
        <f t="shared" si="11"/>
        <v>0</v>
      </c>
    </row>
    <row r="66" spans="1:15">
      <c r="A66" s="129">
        <v>56</v>
      </c>
      <c r="B66" s="130" t="s">
        <v>1331</v>
      </c>
      <c r="C66" s="137" t="s">
        <v>355</v>
      </c>
      <c r="D66" s="131" t="s">
        <v>1677</v>
      </c>
      <c r="E66" s="132" t="s">
        <v>80</v>
      </c>
      <c r="F66" s="133" t="s">
        <v>411</v>
      </c>
      <c r="G66" s="134" t="s">
        <v>365</v>
      </c>
      <c r="H66" s="86" t="s">
        <v>98</v>
      </c>
      <c r="I66" s="135">
        <v>21.12</v>
      </c>
      <c r="J66" s="136">
        <v>1</v>
      </c>
      <c r="K66" s="93"/>
      <c r="L66" s="94">
        <f t="shared" si="8"/>
        <v>21.12</v>
      </c>
      <c r="M66" s="94">
        <f t="shared" si="9"/>
        <v>0</v>
      </c>
      <c r="N66" s="95">
        <f t="shared" si="10"/>
        <v>0</v>
      </c>
      <c r="O66" s="94">
        <f t="shared" si="11"/>
        <v>0</v>
      </c>
    </row>
    <row r="67" spans="1:15">
      <c r="A67" s="129">
        <v>57</v>
      </c>
      <c r="B67" s="130" t="s">
        <v>1331</v>
      </c>
      <c r="C67" s="137" t="s">
        <v>355</v>
      </c>
      <c r="D67" s="131" t="s">
        <v>1678</v>
      </c>
      <c r="E67" s="132" t="s">
        <v>5</v>
      </c>
      <c r="F67" s="133" t="s">
        <v>411</v>
      </c>
      <c r="G67" s="134" t="s">
        <v>43</v>
      </c>
      <c r="H67" s="86" t="s">
        <v>98</v>
      </c>
      <c r="I67" s="135">
        <v>5.48</v>
      </c>
      <c r="J67" s="136">
        <v>1</v>
      </c>
      <c r="K67" s="93"/>
      <c r="L67" s="94">
        <f t="shared" si="8"/>
        <v>5.48</v>
      </c>
      <c r="M67" s="94">
        <f t="shared" si="9"/>
        <v>0</v>
      </c>
      <c r="N67" s="95">
        <f t="shared" si="10"/>
        <v>0</v>
      </c>
      <c r="O67" s="94">
        <f t="shared" si="11"/>
        <v>0</v>
      </c>
    </row>
    <row r="68" spans="1:15">
      <c r="A68" s="129">
        <v>58</v>
      </c>
      <c r="B68" s="130" t="s">
        <v>1331</v>
      </c>
      <c r="C68" s="137" t="s">
        <v>355</v>
      </c>
      <c r="D68" s="131" t="s">
        <v>1679</v>
      </c>
      <c r="E68" s="132" t="s">
        <v>80</v>
      </c>
      <c r="F68" s="133" t="s">
        <v>411</v>
      </c>
      <c r="G68" s="134" t="s">
        <v>365</v>
      </c>
      <c r="H68" s="86" t="s">
        <v>98</v>
      </c>
      <c r="I68" s="135">
        <v>29.99</v>
      </c>
      <c r="J68" s="136">
        <v>1</v>
      </c>
      <c r="K68" s="93"/>
      <c r="L68" s="94">
        <f t="shared" si="8"/>
        <v>29.99</v>
      </c>
      <c r="M68" s="94">
        <f t="shared" si="9"/>
        <v>0</v>
      </c>
      <c r="N68" s="95">
        <f t="shared" si="10"/>
        <v>0</v>
      </c>
      <c r="O68" s="94">
        <f t="shared" si="11"/>
        <v>0</v>
      </c>
    </row>
    <row r="69" spans="1:15">
      <c r="A69" s="129">
        <v>59</v>
      </c>
      <c r="B69" s="130" t="s">
        <v>1331</v>
      </c>
      <c r="C69" s="137" t="s">
        <v>355</v>
      </c>
      <c r="D69" s="131" t="s">
        <v>1680</v>
      </c>
      <c r="E69" s="132" t="s">
        <v>1659</v>
      </c>
      <c r="F69" s="133" t="s">
        <v>364</v>
      </c>
      <c r="G69" s="134" t="s">
        <v>48</v>
      </c>
      <c r="H69" s="86" t="s">
        <v>98</v>
      </c>
      <c r="I69" s="135">
        <v>10.96</v>
      </c>
      <c r="J69" s="136">
        <v>1</v>
      </c>
      <c r="K69" s="93"/>
      <c r="L69" s="94">
        <f t="shared" si="8"/>
        <v>10.96</v>
      </c>
      <c r="M69" s="94">
        <f t="shared" si="9"/>
        <v>0</v>
      </c>
      <c r="N69" s="95">
        <f t="shared" si="10"/>
        <v>0</v>
      </c>
      <c r="O69" s="94">
        <f t="shared" si="11"/>
        <v>0</v>
      </c>
    </row>
    <row r="70" spans="1:15">
      <c r="A70" s="129">
        <v>60</v>
      </c>
      <c r="B70" s="130" t="s">
        <v>1331</v>
      </c>
      <c r="C70" s="137" t="s">
        <v>355</v>
      </c>
      <c r="D70" s="131" t="s">
        <v>1681</v>
      </c>
      <c r="E70" s="132" t="s">
        <v>689</v>
      </c>
      <c r="F70" s="133" t="s">
        <v>364</v>
      </c>
      <c r="G70" s="134" t="s">
        <v>48</v>
      </c>
      <c r="H70" s="86" t="s">
        <v>98</v>
      </c>
      <c r="I70" s="135">
        <v>6.25</v>
      </c>
      <c r="J70" s="136">
        <v>1</v>
      </c>
      <c r="K70" s="93"/>
      <c r="L70" s="94">
        <f t="shared" si="8"/>
        <v>6.25</v>
      </c>
      <c r="M70" s="94">
        <f t="shared" si="9"/>
        <v>0</v>
      </c>
      <c r="N70" s="95">
        <f t="shared" si="10"/>
        <v>0</v>
      </c>
      <c r="O70" s="94">
        <f t="shared" si="11"/>
        <v>0</v>
      </c>
    </row>
    <row r="71" spans="1:15">
      <c r="A71" s="129">
        <v>61</v>
      </c>
      <c r="B71" s="130" t="s">
        <v>1331</v>
      </c>
      <c r="C71" s="137" t="s">
        <v>355</v>
      </c>
      <c r="D71" s="131" t="s">
        <v>1682</v>
      </c>
      <c r="E71" s="132" t="s">
        <v>426</v>
      </c>
      <c r="F71" s="133" t="s">
        <v>364</v>
      </c>
      <c r="G71" s="134" t="s">
        <v>48</v>
      </c>
      <c r="H71" s="86" t="s">
        <v>98</v>
      </c>
      <c r="I71" s="135">
        <v>3.99</v>
      </c>
      <c r="J71" s="136">
        <v>1</v>
      </c>
      <c r="K71" s="93"/>
      <c r="L71" s="94">
        <f t="shared" si="8"/>
        <v>3.99</v>
      </c>
      <c r="M71" s="94">
        <f t="shared" si="9"/>
        <v>0</v>
      </c>
      <c r="N71" s="95">
        <f t="shared" si="10"/>
        <v>0</v>
      </c>
      <c r="O71" s="94">
        <f t="shared" si="11"/>
        <v>0</v>
      </c>
    </row>
    <row r="72" spans="1:15">
      <c r="A72" s="129">
        <v>62</v>
      </c>
      <c r="B72" s="130" t="s">
        <v>1331</v>
      </c>
      <c r="C72" s="137" t="s">
        <v>355</v>
      </c>
      <c r="D72" s="131" t="s">
        <v>1683</v>
      </c>
      <c r="E72" s="132" t="s">
        <v>5</v>
      </c>
      <c r="F72" s="133" t="s">
        <v>411</v>
      </c>
      <c r="G72" s="134" t="s">
        <v>43</v>
      </c>
      <c r="H72" s="86" t="s">
        <v>98</v>
      </c>
      <c r="I72" s="135">
        <v>11.3</v>
      </c>
      <c r="J72" s="136">
        <v>1</v>
      </c>
      <c r="K72" s="93"/>
      <c r="L72" s="94">
        <f t="shared" si="8"/>
        <v>11.3</v>
      </c>
      <c r="M72" s="94">
        <f t="shared" si="9"/>
        <v>0</v>
      </c>
      <c r="N72" s="95">
        <f t="shared" si="10"/>
        <v>0</v>
      </c>
      <c r="O72" s="94">
        <f t="shared" si="11"/>
        <v>0</v>
      </c>
    </row>
    <row r="73" spans="1:15">
      <c r="A73" s="129">
        <v>63</v>
      </c>
      <c r="B73" s="130" t="s">
        <v>1331</v>
      </c>
      <c r="C73" s="137" t="s">
        <v>355</v>
      </c>
      <c r="D73" s="131" t="s">
        <v>1684</v>
      </c>
      <c r="E73" s="132" t="s">
        <v>1659</v>
      </c>
      <c r="F73" s="133" t="s">
        <v>364</v>
      </c>
      <c r="G73" s="134" t="s">
        <v>48</v>
      </c>
      <c r="H73" s="86" t="s">
        <v>98</v>
      </c>
      <c r="I73" s="135">
        <v>12.55</v>
      </c>
      <c r="J73" s="136">
        <v>1</v>
      </c>
      <c r="K73" s="93"/>
      <c r="L73" s="94">
        <f t="shared" si="8"/>
        <v>12.55</v>
      </c>
      <c r="M73" s="94">
        <f t="shared" si="9"/>
        <v>0</v>
      </c>
      <c r="N73" s="95">
        <f t="shared" si="10"/>
        <v>0</v>
      </c>
      <c r="O73" s="94">
        <f t="shared" si="11"/>
        <v>0</v>
      </c>
    </row>
    <row r="74" spans="1:15">
      <c r="A74" s="129">
        <v>64</v>
      </c>
      <c r="B74" s="130" t="s">
        <v>1331</v>
      </c>
      <c r="C74" s="137" t="s">
        <v>355</v>
      </c>
      <c r="D74" s="131" t="s">
        <v>1685</v>
      </c>
      <c r="E74" s="132" t="s">
        <v>1686</v>
      </c>
      <c r="F74" s="133" t="s">
        <v>411</v>
      </c>
      <c r="G74" s="134" t="s">
        <v>35</v>
      </c>
      <c r="H74" s="86" t="s">
        <v>98</v>
      </c>
      <c r="I74" s="135">
        <v>7.43</v>
      </c>
      <c r="J74" s="136">
        <v>1</v>
      </c>
      <c r="K74" s="93"/>
      <c r="L74" s="94">
        <f t="shared" si="8"/>
        <v>7.43</v>
      </c>
      <c r="M74" s="94">
        <f t="shared" si="9"/>
        <v>0</v>
      </c>
      <c r="N74" s="95">
        <f t="shared" si="10"/>
        <v>0</v>
      </c>
      <c r="O74" s="94">
        <f t="shared" si="11"/>
        <v>0</v>
      </c>
    </row>
    <row r="75" spans="1:15">
      <c r="A75" s="129">
        <v>65</v>
      </c>
      <c r="B75" s="130" t="s">
        <v>1331</v>
      </c>
      <c r="C75" s="137" t="s">
        <v>355</v>
      </c>
      <c r="D75" s="131" t="s">
        <v>1687</v>
      </c>
      <c r="E75" s="132" t="s">
        <v>1658</v>
      </c>
      <c r="F75" s="133" t="s">
        <v>411</v>
      </c>
      <c r="G75" s="134" t="s">
        <v>35</v>
      </c>
      <c r="H75" s="86" t="s">
        <v>98</v>
      </c>
      <c r="I75" s="135">
        <v>8.19</v>
      </c>
      <c r="J75" s="136">
        <v>1</v>
      </c>
      <c r="K75" s="93"/>
      <c r="L75" s="94">
        <f t="shared" si="8"/>
        <v>8.19</v>
      </c>
      <c r="M75" s="94">
        <f t="shared" si="9"/>
        <v>0</v>
      </c>
      <c r="N75" s="95">
        <f t="shared" si="10"/>
        <v>0</v>
      </c>
      <c r="O75" s="94">
        <f t="shared" si="11"/>
        <v>0</v>
      </c>
    </row>
    <row r="76" spans="1:15">
      <c r="A76" s="129">
        <v>66</v>
      </c>
      <c r="B76" s="130" t="s">
        <v>1331</v>
      </c>
      <c r="C76" s="137" t="s">
        <v>355</v>
      </c>
      <c r="D76" s="131" t="s">
        <v>1684</v>
      </c>
      <c r="E76" s="132" t="s">
        <v>646</v>
      </c>
      <c r="F76" s="133" t="s">
        <v>411</v>
      </c>
      <c r="G76" s="134" t="s">
        <v>365</v>
      </c>
      <c r="H76" s="86" t="s">
        <v>98</v>
      </c>
      <c r="I76" s="135">
        <v>56.45</v>
      </c>
      <c r="J76" s="136">
        <v>1</v>
      </c>
      <c r="K76" s="93"/>
      <c r="L76" s="94">
        <f t="shared" si="8"/>
        <v>56.45</v>
      </c>
      <c r="M76" s="94">
        <f t="shared" si="9"/>
        <v>0</v>
      </c>
      <c r="N76" s="95">
        <f t="shared" si="10"/>
        <v>0</v>
      </c>
      <c r="O76" s="94">
        <f t="shared" si="11"/>
        <v>0</v>
      </c>
    </row>
    <row r="77" spans="1:15">
      <c r="A77" s="129">
        <v>67</v>
      </c>
      <c r="B77" s="130" t="s">
        <v>1331</v>
      </c>
      <c r="C77" s="137" t="s">
        <v>355</v>
      </c>
      <c r="D77" s="131" t="s">
        <v>1688</v>
      </c>
      <c r="E77" s="132" t="s">
        <v>80</v>
      </c>
      <c r="F77" s="133" t="s">
        <v>411</v>
      </c>
      <c r="G77" s="134" t="s">
        <v>365</v>
      </c>
      <c r="H77" s="86" t="s">
        <v>98</v>
      </c>
      <c r="I77" s="135">
        <v>21.3</v>
      </c>
      <c r="J77" s="136">
        <v>1</v>
      </c>
      <c r="K77" s="93"/>
      <c r="L77" s="94">
        <f t="shared" si="8"/>
        <v>21.3</v>
      </c>
      <c r="M77" s="94">
        <f t="shared" si="9"/>
        <v>0</v>
      </c>
      <c r="N77" s="95">
        <f t="shared" si="10"/>
        <v>0</v>
      </c>
      <c r="O77" s="94">
        <f t="shared" si="11"/>
        <v>0</v>
      </c>
    </row>
    <row r="78" spans="1:15">
      <c r="A78" s="129">
        <v>68</v>
      </c>
      <c r="B78" s="130" t="s">
        <v>1331</v>
      </c>
      <c r="C78" s="137" t="s">
        <v>354</v>
      </c>
      <c r="D78" s="131" t="s">
        <v>1689</v>
      </c>
      <c r="E78" s="132" t="s">
        <v>859</v>
      </c>
      <c r="F78" s="133" t="s">
        <v>363</v>
      </c>
      <c r="G78" s="134" t="s">
        <v>41</v>
      </c>
      <c r="H78" s="86" t="s">
        <v>98</v>
      </c>
      <c r="I78" s="135">
        <v>24.02</v>
      </c>
      <c r="J78" s="136">
        <v>1</v>
      </c>
      <c r="K78" s="93"/>
      <c r="L78" s="94">
        <f t="shared" ref="L78:L140" si="12">I78*J78</f>
        <v>24.02</v>
      </c>
      <c r="M78" s="94">
        <f t="shared" ref="M78:M140" si="13">IFERROR(L78/K78,0)</f>
        <v>0</v>
      </c>
      <c r="N78" s="95">
        <f t="shared" ref="N78:N140" si="14">IF(O78&gt;0,O78/J78,0)</f>
        <v>0</v>
      </c>
      <c r="O78" s="94">
        <f t="shared" ref="O78:O140" si="15">ROUND(M78*SVS_GrR_3_7,2)</f>
        <v>0</v>
      </c>
    </row>
    <row r="79" spans="1:15">
      <c r="A79" s="129">
        <v>69</v>
      </c>
      <c r="B79" s="130" t="s">
        <v>1331</v>
      </c>
      <c r="C79" s="137" t="s">
        <v>354</v>
      </c>
      <c r="D79" s="131" t="s">
        <v>1690</v>
      </c>
      <c r="E79" s="132" t="s">
        <v>1691</v>
      </c>
      <c r="F79" s="133" t="s">
        <v>363</v>
      </c>
      <c r="G79" s="134" t="s">
        <v>41</v>
      </c>
      <c r="H79" s="86" t="s">
        <v>98</v>
      </c>
      <c r="I79" s="135">
        <v>14.38</v>
      </c>
      <c r="J79" s="136">
        <v>1</v>
      </c>
      <c r="K79" s="93"/>
      <c r="L79" s="94">
        <f t="shared" si="12"/>
        <v>14.38</v>
      </c>
      <c r="M79" s="94">
        <f t="shared" si="13"/>
        <v>0</v>
      </c>
      <c r="N79" s="95">
        <f t="shared" si="14"/>
        <v>0</v>
      </c>
      <c r="O79" s="94">
        <f t="shared" si="15"/>
        <v>0</v>
      </c>
    </row>
    <row r="80" spans="1:15">
      <c r="A80" s="129">
        <v>70</v>
      </c>
      <c r="B80" s="130" t="s">
        <v>1331</v>
      </c>
      <c r="C80" s="137" t="s">
        <v>354</v>
      </c>
      <c r="D80" s="131" t="s">
        <v>1692</v>
      </c>
      <c r="E80" s="132" t="s">
        <v>1693</v>
      </c>
      <c r="F80" s="133" t="s">
        <v>363</v>
      </c>
      <c r="G80" s="134" t="s">
        <v>41</v>
      </c>
      <c r="H80" s="86" t="s">
        <v>98</v>
      </c>
      <c r="I80" s="135">
        <v>22.72</v>
      </c>
      <c r="J80" s="136">
        <v>1</v>
      </c>
      <c r="K80" s="93"/>
      <c r="L80" s="94">
        <f t="shared" si="12"/>
        <v>22.72</v>
      </c>
      <c r="M80" s="94">
        <f t="shared" si="13"/>
        <v>0</v>
      </c>
      <c r="N80" s="95">
        <f t="shared" si="14"/>
        <v>0</v>
      </c>
      <c r="O80" s="94">
        <f t="shared" si="15"/>
        <v>0</v>
      </c>
    </row>
    <row r="81" spans="1:15">
      <c r="A81" s="129">
        <v>71</v>
      </c>
      <c r="B81" s="130" t="s">
        <v>1331</v>
      </c>
      <c r="C81" s="137" t="s">
        <v>354</v>
      </c>
      <c r="D81" s="131" t="s">
        <v>1694</v>
      </c>
      <c r="E81" s="132" t="s">
        <v>5</v>
      </c>
      <c r="F81" s="133" t="s">
        <v>363</v>
      </c>
      <c r="G81" s="134" t="s">
        <v>43</v>
      </c>
      <c r="H81" s="86" t="s">
        <v>98</v>
      </c>
      <c r="I81" s="135">
        <v>13.03</v>
      </c>
      <c r="J81" s="136">
        <v>1</v>
      </c>
      <c r="K81" s="93"/>
      <c r="L81" s="94">
        <f t="shared" si="12"/>
        <v>13.03</v>
      </c>
      <c r="M81" s="94">
        <f t="shared" si="13"/>
        <v>0</v>
      </c>
      <c r="N81" s="95">
        <f t="shared" si="14"/>
        <v>0</v>
      </c>
      <c r="O81" s="94">
        <f t="shared" si="15"/>
        <v>0</v>
      </c>
    </row>
    <row r="82" spans="1:15">
      <c r="A82" s="129">
        <v>72</v>
      </c>
      <c r="B82" s="130" t="s">
        <v>1331</v>
      </c>
      <c r="C82" s="137" t="s">
        <v>354</v>
      </c>
      <c r="D82" s="131" t="s">
        <v>1695</v>
      </c>
      <c r="E82" s="132" t="s">
        <v>596</v>
      </c>
      <c r="F82" s="133" t="s">
        <v>1637</v>
      </c>
      <c r="G82" s="134" t="s">
        <v>43</v>
      </c>
      <c r="H82" s="86" t="s">
        <v>98</v>
      </c>
      <c r="I82" s="135">
        <v>16.55</v>
      </c>
      <c r="J82" s="136">
        <v>1</v>
      </c>
      <c r="K82" s="93"/>
      <c r="L82" s="94">
        <f t="shared" si="12"/>
        <v>16.55</v>
      </c>
      <c r="M82" s="94">
        <f t="shared" si="13"/>
        <v>0</v>
      </c>
      <c r="N82" s="95">
        <f t="shared" si="14"/>
        <v>0</v>
      </c>
      <c r="O82" s="94">
        <f t="shared" si="15"/>
        <v>0</v>
      </c>
    </row>
    <row r="83" spans="1:15">
      <c r="A83" s="129">
        <v>73</v>
      </c>
      <c r="B83" s="130" t="s">
        <v>1331</v>
      </c>
      <c r="C83" s="137" t="s">
        <v>354</v>
      </c>
      <c r="D83" s="131" t="s">
        <v>1696</v>
      </c>
      <c r="E83" s="132" t="s">
        <v>650</v>
      </c>
      <c r="F83" s="133" t="s">
        <v>411</v>
      </c>
      <c r="G83" s="134" t="s">
        <v>42</v>
      </c>
      <c r="H83" s="86" t="s">
        <v>98</v>
      </c>
      <c r="I83" s="135">
        <v>46.29</v>
      </c>
      <c r="J83" s="136">
        <v>1</v>
      </c>
      <c r="K83" s="93"/>
      <c r="L83" s="94">
        <f t="shared" si="12"/>
        <v>46.29</v>
      </c>
      <c r="M83" s="94">
        <f t="shared" si="13"/>
        <v>0</v>
      </c>
      <c r="N83" s="95">
        <f t="shared" si="14"/>
        <v>0</v>
      </c>
      <c r="O83" s="94">
        <f t="shared" si="15"/>
        <v>0</v>
      </c>
    </row>
    <row r="84" spans="1:15">
      <c r="A84" s="129">
        <v>74</v>
      </c>
      <c r="B84" s="130" t="s">
        <v>1331</v>
      </c>
      <c r="C84" s="137" t="s">
        <v>354</v>
      </c>
      <c r="D84" s="131" t="s">
        <v>1697</v>
      </c>
      <c r="E84" s="132" t="s">
        <v>1698</v>
      </c>
      <c r="F84" s="133" t="s">
        <v>359</v>
      </c>
      <c r="G84" s="134" t="s">
        <v>44</v>
      </c>
      <c r="H84" s="86" t="s">
        <v>98</v>
      </c>
      <c r="I84" s="135">
        <v>4.0199999999999996</v>
      </c>
      <c r="J84" s="136">
        <v>1</v>
      </c>
      <c r="K84" s="93"/>
      <c r="L84" s="94">
        <f t="shared" si="12"/>
        <v>4.0199999999999996</v>
      </c>
      <c r="M84" s="94">
        <f t="shared" si="13"/>
        <v>0</v>
      </c>
      <c r="N84" s="95">
        <f t="shared" si="14"/>
        <v>0</v>
      </c>
      <c r="O84" s="94">
        <f t="shared" si="15"/>
        <v>0</v>
      </c>
    </row>
    <row r="85" spans="1:15">
      <c r="A85" s="129">
        <v>75</v>
      </c>
      <c r="B85" s="130" t="s">
        <v>1331</v>
      </c>
      <c r="C85" s="137" t="s">
        <v>354</v>
      </c>
      <c r="D85" s="131" t="s">
        <v>1670</v>
      </c>
      <c r="E85" s="132" t="s">
        <v>1671</v>
      </c>
      <c r="F85" s="133" t="s">
        <v>1637</v>
      </c>
      <c r="G85" s="134" t="s">
        <v>44</v>
      </c>
      <c r="H85" s="86" t="s">
        <v>98</v>
      </c>
      <c r="I85" s="135">
        <v>77.78</v>
      </c>
      <c r="J85" s="136">
        <v>1</v>
      </c>
      <c r="K85" s="93"/>
      <c r="L85" s="94">
        <f t="shared" si="12"/>
        <v>77.78</v>
      </c>
      <c r="M85" s="94">
        <f t="shared" si="13"/>
        <v>0</v>
      </c>
      <c r="N85" s="95">
        <f t="shared" si="14"/>
        <v>0</v>
      </c>
      <c r="O85" s="94">
        <f t="shared" si="15"/>
        <v>0</v>
      </c>
    </row>
    <row r="86" spans="1:15">
      <c r="A86" s="129">
        <v>76</v>
      </c>
      <c r="B86" s="130" t="s">
        <v>1331</v>
      </c>
      <c r="C86" s="137" t="s">
        <v>354</v>
      </c>
      <c r="D86" s="131"/>
      <c r="E86" s="132" t="s">
        <v>47</v>
      </c>
      <c r="F86" s="133" t="s">
        <v>1273</v>
      </c>
      <c r="G86" s="134" t="s">
        <v>46</v>
      </c>
      <c r="H86" s="86" t="s">
        <v>98</v>
      </c>
      <c r="I86" s="135">
        <v>2.66</v>
      </c>
      <c r="J86" s="136">
        <v>1</v>
      </c>
      <c r="K86" s="93"/>
      <c r="L86" s="94">
        <f t="shared" si="12"/>
        <v>2.66</v>
      </c>
      <c r="M86" s="94">
        <f t="shared" si="13"/>
        <v>0</v>
      </c>
      <c r="N86" s="95">
        <f t="shared" si="14"/>
        <v>0</v>
      </c>
      <c r="O86" s="94">
        <f t="shared" si="15"/>
        <v>0</v>
      </c>
    </row>
    <row r="87" spans="1:15">
      <c r="A87" s="129">
        <v>77</v>
      </c>
      <c r="B87" s="130" t="s">
        <v>1331</v>
      </c>
      <c r="C87" s="137" t="s">
        <v>354</v>
      </c>
      <c r="D87" s="131" t="s">
        <v>1699</v>
      </c>
      <c r="E87" s="132" t="s">
        <v>1700</v>
      </c>
      <c r="F87" s="133" t="s">
        <v>1637</v>
      </c>
      <c r="G87" s="134" t="s">
        <v>43</v>
      </c>
      <c r="H87" s="86" t="s">
        <v>98</v>
      </c>
      <c r="I87" s="135">
        <v>9.08</v>
      </c>
      <c r="J87" s="136">
        <v>1</v>
      </c>
      <c r="K87" s="93"/>
      <c r="L87" s="94">
        <f t="shared" si="12"/>
        <v>9.08</v>
      </c>
      <c r="M87" s="94">
        <f t="shared" si="13"/>
        <v>0</v>
      </c>
      <c r="N87" s="95">
        <f t="shared" si="14"/>
        <v>0</v>
      </c>
      <c r="O87" s="94">
        <f t="shared" si="15"/>
        <v>0</v>
      </c>
    </row>
    <row r="88" spans="1:15">
      <c r="A88" s="129">
        <v>78</v>
      </c>
      <c r="B88" s="130" t="s">
        <v>1331</v>
      </c>
      <c r="C88" s="137" t="s">
        <v>354</v>
      </c>
      <c r="D88" s="131" t="s">
        <v>1701</v>
      </c>
      <c r="E88" s="132" t="s">
        <v>5</v>
      </c>
      <c r="F88" s="133" t="s">
        <v>411</v>
      </c>
      <c r="G88" s="134" t="s">
        <v>43</v>
      </c>
      <c r="H88" s="86" t="s">
        <v>98</v>
      </c>
      <c r="I88" s="135">
        <v>26.86</v>
      </c>
      <c r="J88" s="136">
        <v>1</v>
      </c>
      <c r="K88" s="93"/>
      <c r="L88" s="94">
        <f t="shared" si="12"/>
        <v>26.86</v>
      </c>
      <c r="M88" s="94">
        <f t="shared" si="13"/>
        <v>0</v>
      </c>
      <c r="N88" s="95">
        <f t="shared" si="14"/>
        <v>0</v>
      </c>
      <c r="O88" s="94">
        <f t="shared" si="15"/>
        <v>0</v>
      </c>
    </row>
    <row r="89" spans="1:15">
      <c r="A89" s="129">
        <v>79</v>
      </c>
      <c r="B89" s="130" t="s">
        <v>1331</v>
      </c>
      <c r="C89" s="137" t="s">
        <v>354</v>
      </c>
      <c r="D89" s="131" t="s">
        <v>1702</v>
      </c>
      <c r="E89" s="132" t="s">
        <v>5</v>
      </c>
      <c r="F89" s="133" t="s">
        <v>411</v>
      </c>
      <c r="G89" s="134" t="s">
        <v>43</v>
      </c>
      <c r="H89" s="86" t="s">
        <v>98</v>
      </c>
      <c r="I89" s="135">
        <v>8.58</v>
      </c>
      <c r="J89" s="136">
        <v>1</v>
      </c>
      <c r="K89" s="93"/>
      <c r="L89" s="94">
        <f t="shared" si="12"/>
        <v>8.58</v>
      </c>
      <c r="M89" s="94">
        <f t="shared" si="13"/>
        <v>0</v>
      </c>
      <c r="N89" s="95">
        <f t="shared" si="14"/>
        <v>0</v>
      </c>
      <c r="O89" s="94">
        <f t="shared" si="15"/>
        <v>0</v>
      </c>
    </row>
    <row r="90" spans="1:15">
      <c r="A90" s="129">
        <v>80</v>
      </c>
      <c r="B90" s="130" t="s">
        <v>1331</v>
      </c>
      <c r="C90" s="137" t="s">
        <v>354</v>
      </c>
      <c r="D90" s="131" t="s">
        <v>1703</v>
      </c>
      <c r="E90" s="132" t="s">
        <v>1704</v>
      </c>
      <c r="F90" s="133" t="s">
        <v>364</v>
      </c>
      <c r="G90" s="134" t="s">
        <v>55</v>
      </c>
      <c r="H90" s="86" t="s">
        <v>98</v>
      </c>
      <c r="I90" s="135">
        <v>33.39</v>
      </c>
      <c r="J90" s="136">
        <v>1</v>
      </c>
      <c r="K90" s="93"/>
      <c r="L90" s="94">
        <f t="shared" si="12"/>
        <v>33.39</v>
      </c>
      <c r="M90" s="94">
        <f t="shared" si="13"/>
        <v>0</v>
      </c>
      <c r="N90" s="95">
        <f t="shared" si="14"/>
        <v>0</v>
      </c>
      <c r="O90" s="94">
        <f t="shared" si="15"/>
        <v>0</v>
      </c>
    </row>
    <row r="91" spans="1:15">
      <c r="A91" s="129">
        <v>81</v>
      </c>
      <c r="B91" s="130" t="s">
        <v>1331</v>
      </c>
      <c r="C91" s="137" t="s">
        <v>354</v>
      </c>
      <c r="D91" s="131" t="s">
        <v>1705</v>
      </c>
      <c r="E91" s="132" t="s">
        <v>730</v>
      </c>
      <c r="F91" s="133" t="s">
        <v>364</v>
      </c>
      <c r="G91" s="134" t="s">
        <v>55</v>
      </c>
      <c r="H91" s="86" t="s">
        <v>98</v>
      </c>
      <c r="I91" s="135">
        <v>8.0399999999999991</v>
      </c>
      <c r="J91" s="136">
        <v>1</v>
      </c>
      <c r="K91" s="93"/>
      <c r="L91" s="94">
        <f t="shared" si="12"/>
        <v>8.0399999999999991</v>
      </c>
      <c r="M91" s="94">
        <f t="shared" si="13"/>
        <v>0</v>
      </c>
      <c r="N91" s="95">
        <f t="shared" si="14"/>
        <v>0</v>
      </c>
      <c r="O91" s="94">
        <f t="shared" si="15"/>
        <v>0</v>
      </c>
    </row>
    <row r="92" spans="1:15">
      <c r="A92" s="129">
        <v>82</v>
      </c>
      <c r="B92" s="130" t="s">
        <v>1331</v>
      </c>
      <c r="C92" s="137" t="s">
        <v>354</v>
      </c>
      <c r="D92" s="131" t="s">
        <v>1706</v>
      </c>
      <c r="E92" s="132" t="s">
        <v>730</v>
      </c>
      <c r="F92" s="133" t="s">
        <v>364</v>
      </c>
      <c r="G92" s="134" t="s">
        <v>55</v>
      </c>
      <c r="H92" s="86" t="s">
        <v>98</v>
      </c>
      <c r="I92" s="135">
        <v>8.16</v>
      </c>
      <c r="J92" s="136">
        <v>1</v>
      </c>
      <c r="K92" s="93"/>
      <c r="L92" s="94">
        <f t="shared" si="12"/>
        <v>8.16</v>
      </c>
      <c r="M92" s="94">
        <f t="shared" si="13"/>
        <v>0</v>
      </c>
      <c r="N92" s="95">
        <f t="shared" si="14"/>
        <v>0</v>
      </c>
      <c r="O92" s="94">
        <f t="shared" si="15"/>
        <v>0</v>
      </c>
    </row>
    <row r="93" spans="1:15">
      <c r="A93" s="129">
        <v>83</v>
      </c>
      <c r="B93" s="130" t="s">
        <v>1331</v>
      </c>
      <c r="C93" s="137" t="s">
        <v>354</v>
      </c>
      <c r="D93" s="131" t="s">
        <v>1707</v>
      </c>
      <c r="E93" s="132" t="s">
        <v>82</v>
      </c>
      <c r="F93" s="133" t="s">
        <v>1708</v>
      </c>
      <c r="G93" s="134" t="s">
        <v>81</v>
      </c>
      <c r="H93" s="86" t="s">
        <v>98</v>
      </c>
      <c r="I93" s="135">
        <v>54.16</v>
      </c>
      <c r="J93" s="136">
        <v>1</v>
      </c>
      <c r="K93" s="93"/>
      <c r="L93" s="94">
        <f t="shared" si="12"/>
        <v>54.16</v>
      </c>
      <c r="M93" s="94">
        <f t="shared" si="13"/>
        <v>0</v>
      </c>
      <c r="N93" s="95">
        <f t="shared" si="14"/>
        <v>0</v>
      </c>
      <c r="O93" s="94">
        <f t="shared" si="15"/>
        <v>0</v>
      </c>
    </row>
    <row r="94" spans="1:15">
      <c r="A94" s="129">
        <v>84</v>
      </c>
      <c r="B94" s="130" t="s">
        <v>1331</v>
      </c>
      <c r="C94" s="137" t="s">
        <v>354</v>
      </c>
      <c r="D94" s="131" t="s">
        <v>1709</v>
      </c>
      <c r="E94" s="132" t="s">
        <v>671</v>
      </c>
      <c r="F94" s="133" t="s">
        <v>411</v>
      </c>
      <c r="G94" s="134" t="s">
        <v>57</v>
      </c>
      <c r="H94" s="134" t="s">
        <v>78</v>
      </c>
      <c r="I94" s="135">
        <v>25.71</v>
      </c>
      <c r="J94" s="138"/>
      <c r="K94" s="138"/>
      <c r="L94" s="138"/>
      <c r="M94" s="138"/>
      <c r="N94" s="138"/>
      <c r="O94" s="138"/>
    </row>
    <row r="95" spans="1:15">
      <c r="A95" s="129">
        <v>85</v>
      </c>
      <c r="B95" s="130" t="s">
        <v>1331</v>
      </c>
      <c r="C95" s="137" t="s">
        <v>354</v>
      </c>
      <c r="D95" s="131" t="s">
        <v>1710</v>
      </c>
      <c r="E95" s="132" t="s">
        <v>689</v>
      </c>
      <c r="F95" s="133" t="s">
        <v>364</v>
      </c>
      <c r="G95" s="134" t="s">
        <v>48</v>
      </c>
      <c r="H95" s="86" t="s">
        <v>98</v>
      </c>
      <c r="I95" s="135">
        <v>8.67</v>
      </c>
      <c r="J95" s="136">
        <v>1</v>
      </c>
      <c r="K95" s="93"/>
      <c r="L95" s="94">
        <f t="shared" si="12"/>
        <v>8.67</v>
      </c>
      <c r="M95" s="94">
        <f t="shared" si="13"/>
        <v>0</v>
      </c>
      <c r="N95" s="95">
        <f t="shared" si="14"/>
        <v>0</v>
      </c>
      <c r="O95" s="94">
        <f t="shared" si="15"/>
        <v>0</v>
      </c>
    </row>
    <row r="96" spans="1:15">
      <c r="A96" s="129">
        <v>86</v>
      </c>
      <c r="B96" s="130" t="s">
        <v>1331</v>
      </c>
      <c r="C96" s="137" t="s">
        <v>354</v>
      </c>
      <c r="D96" s="131" t="s">
        <v>1711</v>
      </c>
      <c r="E96" s="132" t="s">
        <v>1712</v>
      </c>
      <c r="F96" s="133" t="s">
        <v>411</v>
      </c>
      <c r="G96" s="134" t="s">
        <v>78</v>
      </c>
      <c r="H96" s="134" t="s">
        <v>78</v>
      </c>
      <c r="I96" s="135">
        <v>8.98</v>
      </c>
      <c r="J96" s="138"/>
      <c r="K96" s="138"/>
      <c r="L96" s="138"/>
      <c r="M96" s="138"/>
      <c r="N96" s="138"/>
      <c r="O96" s="138"/>
    </row>
    <row r="97" spans="1:15">
      <c r="A97" s="129">
        <v>87</v>
      </c>
      <c r="B97" s="130" t="s">
        <v>1331</v>
      </c>
      <c r="C97" s="137" t="s">
        <v>354</v>
      </c>
      <c r="D97" s="131" t="s">
        <v>1713</v>
      </c>
      <c r="E97" s="132" t="s">
        <v>1714</v>
      </c>
      <c r="F97" s="133" t="s">
        <v>364</v>
      </c>
      <c r="G97" s="134" t="s">
        <v>48</v>
      </c>
      <c r="H97" s="86" t="s">
        <v>98</v>
      </c>
      <c r="I97" s="135">
        <v>11.25</v>
      </c>
      <c r="J97" s="136">
        <v>1</v>
      </c>
      <c r="K97" s="93"/>
      <c r="L97" s="94">
        <f t="shared" si="12"/>
        <v>11.25</v>
      </c>
      <c r="M97" s="94">
        <f t="shared" si="13"/>
        <v>0</v>
      </c>
      <c r="N97" s="95">
        <f t="shared" si="14"/>
        <v>0</v>
      </c>
      <c r="O97" s="94">
        <f t="shared" si="15"/>
        <v>0</v>
      </c>
    </row>
    <row r="98" spans="1:15">
      <c r="A98" s="129">
        <v>88</v>
      </c>
      <c r="B98" s="130" t="s">
        <v>1331</v>
      </c>
      <c r="C98" s="137" t="s">
        <v>354</v>
      </c>
      <c r="D98" s="131" t="s">
        <v>1715</v>
      </c>
      <c r="E98" s="132" t="s">
        <v>1630</v>
      </c>
      <c r="F98" s="133" t="s">
        <v>364</v>
      </c>
      <c r="G98" s="134" t="s">
        <v>48</v>
      </c>
      <c r="H98" s="86" t="s">
        <v>98</v>
      </c>
      <c r="I98" s="135">
        <v>4.46</v>
      </c>
      <c r="J98" s="136">
        <v>1</v>
      </c>
      <c r="K98" s="93"/>
      <c r="L98" s="94">
        <f t="shared" si="12"/>
        <v>4.46</v>
      </c>
      <c r="M98" s="94">
        <f t="shared" si="13"/>
        <v>0</v>
      </c>
      <c r="N98" s="95">
        <f t="shared" si="14"/>
        <v>0</v>
      </c>
      <c r="O98" s="94">
        <f t="shared" si="15"/>
        <v>0</v>
      </c>
    </row>
    <row r="99" spans="1:15">
      <c r="A99" s="129">
        <v>89</v>
      </c>
      <c r="B99" s="130" t="s">
        <v>1331</v>
      </c>
      <c r="C99" s="137" t="s">
        <v>354</v>
      </c>
      <c r="D99" s="131" t="s">
        <v>1716</v>
      </c>
      <c r="E99" s="132" t="s">
        <v>1628</v>
      </c>
      <c r="F99" s="133" t="s">
        <v>364</v>
      </c>
      <c r="G99" s="134" t="s">
        <v>48</v>
      </c>
      <c r="H99" s="86" t="s">
        <v>98</v>
      </c>
      <c r="I99" s="135">
        <v>4.32</v>
      </c>
      <c r="J99" s="136">
        <v>1</v>
      </c>
      <c r="K99" s="93"/>
      <c r="L99" s="94">
        <f t="shared" si="12"/>
        <v>4.32</v>
      </c>
      <c r="M99" s="94">
        <f t="shared" si="13"/>
        <v>0</v>
      </c>
      <c r="N99" s="95">
        <f t="shared" si="14"/>
        <v>0</v>
      </c>
      <c r="O99" s="94">
        <f t="shared" si="15"/>
        <v>0</v>
      </c>
    </row>
    <row r="100" spans="1:15">
      <c r="A100" s="129">
        <v>90</v>
      </c>
      <c r="B100" s="130" t="s">
        <v>1331</v>
      </c>
      <c r="C100" s="137" t="s">
        <v>354</v>
      </c>
      <c r="D100" s="131" t="s">
        <v>1717</v>
      </c>
      <c r="E100" s="132" t="s">
        <v>5</v>
      </c>
      <c r="F100" s="133" t="s">
        <v>411</v>
      </c>
      <c r="G100" s="134" t="s">
        <v>43</v>
      </c>
      <c r="H100" s="86" t="s">
        <v>98</v>
      </c>
      <c r="I100" s="135">
        <v>57.25</v>
      </c>
      <c r="J100" s="136">
        <v>1</v>
      </c>
      <c r="K100" s="93"/>
      <c r="L100" s="94">
        <f t="shared" si="12"/>
        <v>57.25</v>
      </c>
      <c r="M100" s="94">
        <f t="shared" si="13"/>
        <v>0</v>
      </c>
      <c r="N100" s="95">
        <f t="shared" si="14"/>
        <v>0</v>
      </c>
      <c r="O100" s="94">
        <f t="shared" si="15"/>
        <v>0</v>
      </c>
    </row>
    <row r="101" spans="1:15">
      <c r="A101" s="129">
        <v>91</v>
      </c>
      <c r="B101" s="130" t="s">
        <v>1331</v>
      </c>
      <c r="C101" s="137" t="s">
        <v>354</v>
      </c>
      <c r="D101" s="131" t="s">
        <v>1718</v>
      </c>
      <c r="E101" s="132" t="s">
        <v>732</v>
      </c>
      <c r="F101" s="133" t="s">
        <v>411</v>
      </c>
      <c r="G101" s="134" t="s">
        <v>57</v>
      </c>
      <c r="H101" s="134" t="s">
        <v>78</v>
      </c>
      <c r="I101" s="135">
        <v>44.62</v>
      </c>
      <c r="J101" s="138"/>
      <c r="K101" s="138"/>
      <c r="L101" s="138"/>
      <c r="M101" s="138"/>
      <c r="N101" s="138"/>
      <c r="O101" s="138"/>
    </row>
    <row r="102" spans="1:15">
      <c r="A102" s="129">
        <v>92</v>
      </c>
      <c r="B102" s="130" t="s">
        <v>1331</v>
      </c>
      <c r="C102" s="137" t="s">
        <v>354</v>
      </c>
      <c r="D102" s="131" t="s">
        <v>1719</v>
      </c>
      <c r="E102" s="132" t="s">
        <v>1720</v>
      </c>
      <c r="F102" s="133" t="s">
        <v>411</v>
      </c>
      <c r="G102" s="134" t="s">
        <v>1721</v>
      </c>
      <c r="H102" s="86" t="s">
        <v>98</v>
      </c>
      <c r="I102" s="135">
        <v>129.9</v>
      </c>
      <c r="J102" s="136">
        <v>1</v>
      </c>
      <c r="K102" s="93"/>
      <c r="L102" s="94">
        <f t="shared" si="12"/>
        <v>129.9</v>
      </c>
      <c r="M102" s="94">
        <f t="shared" si="13"/>
        <v>0</v>
      </c>
      <c r="N102" s="95">
        <f t="shared" si="14"/>
        <v>0</v>
      </c>
      <c r="O102" s="94">
        <f t="shared" si="15"/>
        <v>0</v>
      </c>
    </row>
    <row r="103" spans="1:15">
      <c r="A103" s="129">
        <v>93</v>
      </c>
      <c r="B103" s="130" t="s">
        <v>1331</v>
      </c>
      <c r="C103" s="137" t="s">
        <v>354</v>
      </c>
      <c r="D103" s="131" t="s">
        <v>1722</v>
      </c>
      <c r="E103" s="132" t="s">
        <v>642</v>
      </c>
      <c r="F103" s="133" t="s">
        <v>411</v>
      </c>
      <c r="G103" s="134" t="s">
        <v>57</v>
      </c>
      <c r="H103" s="134" t="s">
        <v>78</v>
      </c>
      <c r="I103" s="135">
        <v>23.96</v>
      </c>
      <c r="J103" s="138"/>
      <c r="K103" s="138"/>
      <c r="L103" s="138"/>
      <c r="M103" s="138"/>
      <c r="N103" s="138"/>
      <c r="O103" s="138"/>
    </row>
    <row r="104" spans="1:15">
      <c r="A104" s="129">
        <v>94</v>
      </c>
      <c r="B104" s="130" t="s">
        <v>1331</v>
      </c>
      <c r="C104" s="137" t="s">
        <v>354</v>
      </c>
      <c r="D104" s="131" t="s">
        <v>1723</v>
      </c>
      <c r="E104" s="132" t="s">
        <v>1724</v>
      </c>
      <c r="F104" s="133" t="s">
        <v>364</v>
      </c>
      <c r="G104" s="134" t="s">
        <v>48</v>
      </c>
      <c r="H104" s="86" t="s">
        <v>98</v>
      </c>
      <c r="I104" s="135">
        <v>5.0199999999999996</v>
      </c>
      <c r="J104" s="136">
        <v>1</v>
      </c>
      <c r="K104" s="93"/>
      <c r="L104" s="94">
        <f t="shared" si="12"/>
        <v>5.0199999999999996</v>
      </c>
      <c r="M104" s="94">
        <f t="shared" si="13"/>
        <v>0</v>
      </c>
      <c r="N104" s="95">
        <f t="shared" si="14"/>
        <v>0</v>
      </c>
      <c r="O104" s="94">
        <f t="shared" si="15"/>
        <v>0</v>
      </c>
    </row>
    <row r="105" spans="1:15">
      <c r="A105" s="129">
        <v>95</v>
      </c>
      <c r="B105" s="130" t="s">
        <v>1331</v>
      </c>
      <c r="C105" s="137" t="s">
        <v>354</v>
      </c>
      <c r="D105" s="131" t="s">
        <v>1725</v>
      </c>
      <c r="E105" s="132" t="s">
        <v>1726</v>
      </c>
      <c r="F105" s="133" t="s">
        <v>364</v>
      </c>
      <c r="G105" s="134" t="s">
        <v>48</v>
      </c>
      <c r="H105" s="86" t="s">
        <v>98</v>
      </c>
      <c r="I105" s="135">
        <v>3.55</v>
      </c>
      <c r="J105" s="136">
        <v>1</v>
      </c>
      <c r="K105" s="93"/>
      <c r="L105" s="94">
        <f t="shared" si="12"/>
        <v>3.55</v>
      </c>
      <c r="M105" s="94">
        <f t="shared" si="13"/>
        <v>0</v>
      </c>
      <c r="N105" s="95">
        <f t="shared" si="14"/>
        <v>0</v>
      </c>
      <c r="O105" s="94">
        <f t="shared" si="15"/>
        <v>0</v>
      </c>
    </row>
    <row r="106" spans="1:15">
      <c r="A106" s="129">
        <v>96</v>
      </c>
      <c r="B106" s="130" t="s">
        <v>1331</v>
      </c>
      <c r="C106" s="137" t="s">
        <v>354</v>
      </c>
      <c r="D106" s="131" t="s">
        <v>1727</v>
      </c>
      <c r="E106" s="132" t="s">
        <v>1728</v>
      </c>
      <c r="F106" s="133" t="s">
        <v>364</v>
      </c>
      <c r="G106" s="134" t="s">
        <v>48</v>
      </c>
      <c r="H106" s="86" t="s">
        <v>98</v>
      </c>
      <c r="I106" s="135">
        <v>6.27</v>
      </c>
      <c r="J106" s="136">
        <v>1</v>
      </c>
      <c r="K106" s="93"/>
      <c r="L106" s="94">
        <f t="shared" si="12"/>
        <v>6.27</v>
      </c>
      <c r="M106" s="94">
        <f t="shared" si="13"/>
        <v>0</v>
      </c>
      <c r="N106" s="95">
        <f t="shared" si="14"/>
        <v>0</v>
      </c>
      <c r="O106" s="94">
        <f t="shared" si="15"/>
        <v>0</v>
      </c>
    </row>
    <row r="107" spans="1:15">
      <c r="A107" s="129">
        <v>97</v>
      </c>
      <c r="B107" s="130" t="s">
        <v>1331</v>
      </c>
      <c r="C107" s="137" t="s">
        <v>354</v>
      </c>
      <c r="D107" s="131" t="s">
        <v>1729</v>
      </c>
      <c r="E107" s="132" t="s">
        <v>5</v>
      </c>
      <c r="F107" s="133" t="s">
        <v>411</v>
      </c>
      <c r="G107" s="134" t="s">
        <v>43</v>
      </c>
      <c r="H107" s="86" t="s">
        <v>98</v>
      </c>
      <c r="I107" s="135">
        <v>30.33</v>
      </c>
      <c r="J107" s="136">
        <v>1</v>
      </c>
      <c r="K107" s="93"/>
      <c r="L107" s="94">
        <f t="shared" si="12"/>
        <v>30.33</v>
      </c>
      <c r="M107" s="94">
        <f t="shared" si="13"/>
        <v>0</v>
      </c>
      <c r="N107" s="95">
        <f t="shared" si="14"/>
        <v>0</v>
      </c>
      <c r="O107" s="94">
        <f t="shared" si="15"/>
        <v>0</v>
      </c>
    </row>
    <row r="108" spans="1:15">
      <c r="A108" s="129">
        <v>98</v>
      </c>
      <c r="B108" s="130" t="s">
        <v>1331</v>
      </c>
      <c r="C108" s="137" t="s">
        <v>354</v>
      </c>
      <c r="D108" s="131" t="s">
        <v>1730</v>
      </c>
      <c r="E108" s="132" t="s">
        <v>1731</v>
      </c>
      <c r="F108" s="133" t="s">
        <v>363</v>
      </c>
      <c r="G108" s="134" t="s">
        <v>39</v>
      </c>
      <c r="H108" s="86" t="s">
        <v>98</v>
      </c>
      <c r="I108" s="135">
        <v>68.33</v>
      </c>
      <c r="J108" s="136">
        <v>1</v>
      </c>
      <c r="K108" s="93"/>
      <c r="L108" s="94">
        <f t="shared" si="12"/>
        <v>68.33</v>
      </c>
      <c r="M108" s="94">
        <f t="shared" si="13"/>
        <v>0</v>
      </c>
      <c r="N108" s="95">
        <f t="shared" si="14"/>
        <v>0</v>
      </c>
      <c r="O108" s="94">
        <f t="shared" si="15"/>
        <v>0</v>
      </c>
    </row>
    <row r="109" spans="1:15">
      <c r="A109" s="129">
        <v>99</v>
      </c>
      <c r="B109" s="130" t="s">
        <v>1331</v>
      </c>
      <c r="C109" s="137" t="s">
        <v>354</v>
      </c>
      <c r="D109" s="131" t="s">
        <v>1651</v>
      </c>
      <c r="E109" s="132" t="s">
        <v>741</v>
      </c>
      <c r="F109" s="133" t="s">
        <v>1637</v>
      </c>
      <c r="G109" s="134" t="s">
        <v>44</v>
      </c>
      <c r="H109" s="86" t="s">
        <v>98</v>
      </c>
      <c r="I109" s="135">
        <v>26.41</v>
      </c>
      <c r="J109" s="136">
        <v>1</v>
      </c>
      <c r="K109" s="93"/>
      <c r="L109" s="94">
        <f t="shared" si="12"/>
        <v>26.41</v>
      </c>
      <c r="M109" s="94">
        <f t="shared" si="13"/>
        <v>0</v>
      </c>
      <c r="N109" s="95">
        <f t="shared" si="14"/>
        <v>0</v>
      </c>
      <c r="O109" s="94">
        <f t="shared" si="15"/>
        <v>0</v>
      </c>
    </row>
    <row r="110" spans="1:15">
      <c r="A110" s="129">
        <v>100</v>
      </c>
      <c r="B110" s="130" t="s">
        <v>1331</v>
      </c>
      <c r="C110" s="137" t="s">
        <v>354</v>
      </c>
      <c r="D110" s="131" t="s">
        <v>1732</v>
      </c>
      <c r="E110" s="132" t="s">
        <v>1270</v>
      </c>
      <c r="F110" s="133" t="s">
        <v>364</v>
      </c>
      <c r="G110" s="134" t="s">
        <v>78</v>
      </c>
      <c r="H110" s="134" t="s">
        <v>78</v>
      </c>
      <c r="I110" s="135">
        <v>10.42</v>
      </c>
      <c r="J110" s="138"/>
      <c r="K110" s="138"/>
      <c r="L110" s="138"/>
      <c r="M110" s="138"/>
      <c r="N110" s="138"/>
      <c r="O110" s="138"/>
    </row>
    <row r="111" spans="1:15">
      <c r="A111" s="129">
        <v>101</v>
      </c>
      <c r="B111" s="130" t="s">
        <v>1331</v>
      </c>
      <c r="C111" s="137" t="s">
        <v>354</v>
      </c>
      <c r="D111" s="131" t="s">
        <v>1733</v>
      </c>
      <c r="E111" s="132" t="s">
        <v>1270</v>
      </c>
      <c r="F111" s="133" t="s">
        <v>364</v>
      </c>
      <c r="G111" s="134" t="s">
        <v>78</v>
      </c>
      <c r="H111" s="134" t="s">
        <v>78</v>
      </c>
      <c r="I111" s="135">
        <v>4.95</v>
      </c>
      <c r="J111" s="138"/>
      <c r="K111" s="138"/>
      <c r="L111" s="138"/>
      <c r="M111" s="138"/>
      <c r="N111" s="138"/>
      <c r="O111" s="138"/>
    </row>
    <row r="112" spans="1:15">
      <c r="A112" s="129">
        <v>102</v>
      </c>
      <c r="B112" s="130" t="s">
        <v>1331</v>
      </c>
      <c r="C112" s="137" t="s">
        <v>354</v>
      </c>
      <c r="D112" s="131" t="s">
        <v>1734</v>
      </c>
      <c r="E112" s="132" t="s">
        <v>1735</v>
      </c>
      <c r="F112" s="133" t="s">
        <v>1637</v>
      </c>
      <c r="G112" s="134" t="s">
        <v>43</v>
      </c>
      <c r="H112" s="86" t="s">
        <v>98</v>
      </c>
      <c r="I112" s="135">
        <v>8.2100000000000009</v>
      </c>
      <c r="J112" s="136">
        <v>1</v>
      </c>
      <c r="K112" s="93"/>
      <c r="L112" s="94">
        <f t="shared" si="12"/>
        <v>8.2100000000000009</v>
      </c>
      <c r="M112" s="94">
        <f t="shared" si="13"/>
        <v>0</v>
      </c>
      <c r="N112" s="95">
        <f t="shared" si="14"/>
        <v>0</v>
      </c>
      <c r="O112" s="94">
        <f t="shared" si="15"/>
        <v>0</v>
      </c>
    </row>
    <row r="113" spans="1:15">
      <c r="A113" s="129">
        <v>103</v>
      </c>
      <c r="B113" s="130" t="s">
        <v>1331</v>
      </c>
      <c r="C113" s="137" t="s">
        <v>354</v>
      </c>
      <c r="D113" s="131" t="s">
        <v>1736</v>
      </c>
      <c r="E113" s="132" t="s">
        <v>5</v>
      </c>
      <c r="F113" s="133" t="s">
        <v>411</v>
      </c>
      <c r="G113" s="134" t="s">
        <v>43</v>
      </c>
      <c r="H113" s="86" t="s">
        <v>98</v>
      </c>
      <c r="I113" s="135">
        <v>48.07</v>
      </c>
      <c r="J113" s="136">
        <v>1</v>
      </c>
      <c r="K113" s="93"/>
      <c r="L113" s="94">
        <f t="shared" si="12"/>
        <v>48.07</v>
      </c>
      <c r="M113" s="94">
        <f t="shared" si="13"/>
        <v>0</v>
      </c>
      <c r="N113" s="95">
        <f t="shared" si="14"/>
        <v>0</v>
      </c>
      <c r="O113" s="94">
        <f t="shared" si="15"/>
        <v>0</v>
      </c>
    </row>
    <row r="114" spans="1:15">
      <c r="A114" s="129">
        <v>104</v>
      </c>
      <c r="B114" s="130" t="s">
        <v>1331</v>
      </c>
      <c r="C114" s="137" t="s">
        <v>354</v>
      </c>
      <c r="D114" s="131" t="s">
        <v>1737</v>
      </c>
      <c r="E114" s="132" t="s">
        <v>1659</v>
      </c>
      <c r="F114" s="133" t="s">
        <v>364</v>
      </c>
      <c r="G114" s="134" t="s">
        <v>48</v>
      </c>
      <c r="H114" s="86" t="s">
        <v>98</v>
      </c>
      <c r="I114" s="135">
        <v>6.28</v>
      </c>
      <c r="J114" s="136">
        <v>1</v>
      </c>
      <c r="K114" s="93"/>
      <c r="L114" s="94">
        <f t="shared" si="12"/>
        <v>6.28</v>
      </c>
      <c r="M114" s="94">
        <f t="shared" si="13"/>
        <v>0</v>
      </c>
      <c r="N114" s="95">
        <f t="shared" si="14"/>
        <v>0</v>
      </c>
      <c r="O114" s="94">
        <f t="shared" si="15"/>
        <v>0</v>
      </c>
    </row>
    <row r="115" spans="1:15">
      <c r="A115" s="129">
        <v>105</v>
      </c>
      <c r="B115" s="130" t="s">
        <v>1331</v>
      </c>
      <c r="C115" s="137" t="s">
        <v>354</v>
      </c>
      <c r="D115" s="131" t="s">
        <v>1738</v>
      </c>
      <c r="E115" s="132" t="s">
        <v>1726</v>
      </c>
      <c r="F115" s="133" t="s">
        <v>364</v>
      </c>
      <c r="G115" s="134" t="s">
        <v>48</v>
      </c>
      <c r="H115" s="86" t="s">
        <v>98</v>
      </c>
      <c r="I115" s="135">
        <v>1.76</v>
      </c>
      <c r="J115" s="136">
        <v>1</v>
      </c>
      <c r="K115" s="93"/>
      <c r="L115" s="94">
        <f t="shared" si="12"/>
        <v>1.76</v>
      </c>
      <c r="M115" s="94">
        <f t="shared" si="13"/>
        <v>0</v>
      </c>
      <c r="N115" s="95">
        <f t="shared" si="14"/>
        <v>0</v>
      </c>
      <c r="O115" s="94">
        <f t="shared" si="15"/>
        <v>0</v>
      </c>
    </row>
    <row r="116" spans="1:15">
      <c r="A116" s="129">
        <v>106</v>
      </c>
      <c r="B116" s="130" t="s">
        <v>1331</v>
      </c>
      <c r="C116" s="137" t="s">
        <v>354</v>
      </c>
      <c r="D116" s="131" t="s">
        <v>1739</v>
      </c>
      <c r="E116" s="132" t="s">
        <v>1740</v>
      </c>
      <c r="F116" s="133" t="s">
        <v>411</v>
      </c>
      <c r="G116" s="134" t="s">
        <v>35</v>
      </c>
      <c r="H116" s="86" t="s">
        <v>98</v>
      </c>
      <c r="I116" s="135">
        <v>14.05</v>
      </c>
      <c r="J116" s="136">
        <v>1</v>
      </c>
      <c r="K116" s="93"/>
      <c r="L116" s="94">
        <f t="shared" si="12"/>
        <v>14.05</v>
      </c>
      <c r="M116" s="94">
        <f t="shared" si="13"/>
        <v>0</v>
      </c>
      <c r="N116" s="95">
        <f t="shared" si="14"/>
        <v>0</v>
      </c>
      <c r="O116" s="94">
        <f t="shared" si="15"/>
        <v>0</v>
      </c>
    </row>
    <row r="117" spans="1:15">
      <c r="A117" s="129">
        <v>107</v>
      </c>
      <c r="B117" s="130" t="s">
        <v>1331</v>
      </c>
      <c r="C117" s="137" t="s">
        <v>354</v>
      </c>
      <c r="D117" s="131" t="s">
        <v>1741</v>
      </c>
      <c r="E117" s="132" t="s">
        <v>1742</v>
      </c>
      <c r="F117" s="133" t="s">
        <v>411</v>
      </c>
      <c r="G117" s="134" t="s">
        <v>365</v>
      </c>
      <c r="H117" s="86" t="s">
        <v>98</v>
      </c>
      <c r="I117" s="135">
        <v>64.06</v>
      </c>
      <c r="J117" s="136">
        <v>1</v>
      </c>
      <c r="K117" s="93"/>
      <c r="L117" s="94">
        <f t="shared" si="12"/>
        <v>64.06</v>
      </c>
      <c r="M117" s="94">
        <f t="shared" si="13"/>
        <v>0</v>
      </c>
      <c r="N117" s="95">
        <f t="shared" si="14"/>
        <v>0</v>
      </c>
      <c r="O117" s="94">
        <f t="shared" si="15"/>
        <v>0</v>
      </c>
    </row>
    <row r="118" spans="1:15">
      <c r="A118" s="129">
        <v>108</v>
      </c>
      <c r="B118" s="130" t="s">
        <v>1331</v>
      </c>
      <c r="C118" s="137" t="s">
        <v>354</v>
      </c>
      <c r="D118" s="131" t="s">
        <v>1743</v>
      </c>
      <c r="E118" s="132" t="s">
        <v>38</v>
      </c>
      <c r="F118" s="133" t="s">
        <v>411</v>
      </c>
      <c r="G118" s="134" t="s">
        <v>42</v>
      </c>
      <c r="H118" s="86" t="s">
        <v>98</v>
      </c>
      <c r="I118" s="135">
        <v>31.58</v>
      </c>
      <c r="J118" s="136">
        <v>1</v>
      </c>
      <c r="K118" s="93"/>
      <c r="L118" s="94">
        <f t="shared" si="12"/>
        <v>31.58</v>
      </c>
      <c r="M118" s="94">
        <f t="shared" si="13"/>
        <v>0</v>
      </c>
      <c r="N118" s="95">
        <f t="shared" si="14"/>
        <v>0</v>
      </c>
      <c r="O118" s="94">
        <f t="shared" si="15"/>
        <v>0</v>
      </c>
    </row>
    <row r="119" spans="1:15">
      <c r="A119" s="129">
        <v>109</v>
      </c>
      <c r="B119" s="130" t="s">
        <v>1331</v>
      </c>
      <c r="C119" s="137" t="s">
        <v>354</v>
      </c>
      <c r="D119" s="131" t="s">
        <v>1744</v>
      </c>
      <c r="E119" s="132" t="s">
        <v>1745</v>
      </c>
      <c r="F119" s="133" t="s">
        <v>411</v>
      </c>
      <c r="G119" s="134" t="s">
        <v>1721</v>
      </c>
      <c r="H119" s="86" t="s">
        <v>98</v>
      </c>
      <c r="I119" s="135">
        <v>37.630000000000003</v>
      </c>
      <c r="J119" s="136">
        <v>1</v>
      </c>
      <c r="K119" s="93"/>
      <c r="L119" s="94">
        <f t="shared" si="12"/>
        <v>37.630000000000003</v>
      </c>
      <c r="M119" s="94">
        <f t="shared" si="13"/>
        <v>0</v>
      </c>
      <c r="N119" s="95">
        <f t="shared" si="14"/>
        <v>0</v>
      </c>
      <c r="O119" s="94">
        <f t="shared" si="15"/>
        <v>0</v>
      </c>
    </row>
    <row r="120" spans="1:15">
      <c r="A120" s="129">
        <v>110</v>
      </c>
      <c r="B120" s="130" t="s">
        <v>1331</v>
      </c>
      <c r="C120" s="137" t="s">
        <v>354</v>
      </c>
      <c r="D120" s="131" t="s">
        <v>1746</v>
      </c>
      <c r="E120" s="132" t="s">
        <v>1747</v>
      </c>
      <c r="F120" s="133" t="s">
        <v>411</v>
      </c>
      <c r="G120" s="134" t="s">
        <v>365</v>
      </c>
      <c r="H120" s="86" t="s">
        <v>98</v>
      </c>
      <c r="I120" s="135">
        <v>22.72</v>
      </c>
      <c r="J120" s="136">
        <v>1</v>
      </c>
      <c r="K120" s="93"/>
      <c r="L120" s="94">
        <f t="shared" si="12"/>
        <v>22.72</v>
      </c>
      <c r="M120" s="94">
        <f t="shared" si="13"/>
        <v>0</v>
      </c>
      <c r="N120" s="95">
        <f t="shared" si="14"/>
        <v>0</v>
      </c>
      <c r="O120" s="94">
        <f t="shared" si="15"/>
        <v>0</v>
      </c>
    </row>
    <row r="121" spans="1:15">
      <c r="A121" s="129">
        <v>111</v>
      </c>
      <c r="B121" s="130" t="s">
        <v>1331</v>
      </c>
      <c r="C121" s="137" t="s">
        <v>354</v>
      </c>
      <c r="D121" s="131" t="s">
        <v>1748</v>
      </c>
      <c r="E121" s="132" t="s">
        <v>1749</v>
      </c>
      <c r="F121" s="133" t="s">
        <v>411</v>
      </c>
      <c r="G121" s="134" t="s">
        <v>78</v>
      </c>
      <c r="H121" s="134" t="s">
        <v>78</v>
      </c>
      <c r="I121" s="135">
        <v>47.21</v>
      </c>
      <c r="J121" s="138"/>
      <c r="K121" s="138"/>
      <c r="L121" s="138"/>
      <c r="M121" s="138"/>
      <c r="N121" s="138"/>
      <c r="O121" s="138"/>
    </row>
    <row r="122" spans="1:15">
      <c r="A122" s="129">
        <v>112</v>
      </c>
      <c r="B122" s="130" t="s">
        <v>1331</v>
      </c>
      <c r="C122" s="137" t="s">
        <v>354</v>
      </c>
      <c r="D122" s="131" t="s">
        <v>1750</v>
      </c>
      <c r="E122" s="132" t="s">
        <v>922</v>
      </c>
      <c r="F122" s="133" t="s">
        <v>411</v>
      </c>
      <c r="G122" s="134" t="s">
        <v>54</v>
      </c>
      <c r="H122" s="86" t="s">
        <v>98</v>
      </c>
      <c r="I122" s="135">
        <v>10.61</v>
      </c>
      <c r="J122" s="136">
        <v>1</v>
      </c>
      <c r="K122" s="93"/>
      <c r="L122" s="94">
        <f t="shared" si="12"/>
        <v>10.61</v>
      </c>
      <c r="M122" s="94">
        <f t="shared" si="13"/>
        <v>0</v>
      </c>
      <c r="N122" s="95">
        <f t="shared" si="14"/>
        <v>0</v>
      </c>
      <c r="O122" s="94">
        <f t="shared" si="15"/>
        <v>0</v>
      </c>
    </row>
    <row r="123" spans="1:15">
      <c r="A123" s="129">
        <v>113</v>
      </c>
      <c r="B123" s="130" t="s">
        <v>1331</v>
      </c>
      <c r="C123" s="137" t="s">
        <v>354</v>
      </c>
      <c r="D123" s="131" t="s">
        <v>1751</v>
      </c>
      <c r="E123" s="132" t="s">
        <v>1270</v>
      </c>
      <c r="F123" s="133" t="s">
        <v>411</v>
      </c>
      <c r="G123" s="134" t="s">
        <v>78</v>
      </c>
      <c r="H123" s="134" t="s">
        <v>78</v>
      </c>
      <c r="I123" s="135">
        <v>11.13</v>
      </c>
      <c r="J123" s="138"/>
      <c r="K123" s="138"/>
      <c r="L123" s="138"/>
      <c r="M123" s="138"/>
      <c r="N123" s="138"/>
      <c r="O123" s="138"/>
    </row>
    <row r="124" spans="1:15">
      <c r="A124" s="129">
        <v>114</v>
      </c>
      <c r="B124" s="130" t="s">
        <v>1331</v>
      </c>
      <c r="C124" s="137" t="s">
        <v>354</v>
      </c>
      <c r="D124" s="131" t="s">
        <v>1752</v>
      </c>
      <c r="E124" s="132" t="s">
        <v>291</v>
      </c>
      <c r="F124" s="133" t="s">
        <v>411</v>
      </c>
      <c r="G124" s="134" t="s">
        <v>78</v>
      </c>
      <c r="H124" s="134" t="s">
        <v>78</v>
      </c>
      <c r="I124" s="135">
        <v>5.64</v>
      </c>
      <c r="J124" s="138"/>
      <c r="K124" s="138"/>
      <c r="L124" s="138"/>
      <c r="M124" s="138"/>
      <c r="N124" s="138"/>
      <c r="O124" s="138"/>
    </row>
    <row r="125" spans="1:15">
      <c r="A125" s="129">
        <v>115</v>
      </c>
      <c r="B125" s="130" t="s">
        <v>1331</v>
      </c>
      <c r="C125" s="137" t="s">
        <v>354</v>
      </c>
      <c r="D125" s="131" t="s">
        <v>1635</v>
      </c>
      <c r="E125" s="132" t="s">
        <v>342</v>
      </c>
      <c r="F125" s="133" t="s">
        <v>1637</v>
      </c>
      <c r="G125" s="134" t="s">
        <v>44</v>
      </c>
      <c r="H125" s="86" t="s">
        <v>98</v>
      </c>
      <c r="I125" s="135">
        <v>17.64</v>
      </c>
      <c r="J125" s="136">
        <v>1</v>
      </c>
      <c r="K125" s="93"/>
      <c r="L125" s="94">
        <f t="shared" si="12"/>
        <v>17.64</v>
      </c>
      <c r="M125" s="94">
        <f t="shared" si="13"/>
        <v>0</v>
      </c>
      <c r="N125" s="95">
        <f t="shared" si="14"/>
        <v>0</v>
      </c>
      <c r="O125" s="94">
        <f t="shared" si="15"/>
        <v>0</v>
      </c>
    </row>
    <row r="126" spans="1:15">
      <c r="A126" s="129">
        <v>116</v>
      </c>
      <c r="B126" s="130" t="s">
        <v>1331</v>
      </c>
      <c r="C126" s="137" t="s">
        <v>354</v>
      </c>
      <c r="D126" s="131" t="s">
        <v>1753</v>
      </c>
      <c r="E126" s="132" t="s">
        <v>5</v>
      </c>
      <c r="F126" s="133" t="s">
        <v>1637</v>
      </c>
      <c r="G126" s="134" t="s">
        <v>43</v>
      </c>
      <c r="H126" s="86" t="s">
        <v>98</v>
      </c>
      <c r="I126" s="135">
        <v>11.58</v>
      </c>
      <c r="J126" s="136">
        <v>1</v>
      </c>
      <c r="K126" s="93"/>
      <c r="L126" s="94">
        <f t="shared" si="12"/>
        <v>11.58</v>
      </c>
      <c r="M126" s="94">
        <f t="shared" si="13"/>
        <v>0</v>
      </c>
      <c r="N126" s="95">
        <f t="shared" si="14"/>
        <v>0</v>
      </c>
      <c r="O126" s="94">
        <f t="shared" si="15"/>
        <v>0</v>
      </c>
    </row>
    <row r="127" spans="1:15">
      <c r="A127" s="129">
        <v>117</v>
      </c>
      <c r="B127" s="130" t="s">
        <v>1331</v>
      </c>
      <c r="C127" s="137" t="s">
        <v>354</v>
      </c>
      <c r="D127" s="131" t="s">
        <v>1754</v>
      </c>
      <c r="E127" s="132" t="s">
        <v>5</v>
      </c>
      <c r="F127" s="133" t="s">
        <v>1637</v>
      </c>
      <c r="G127" s="134" t="s">
        <v>43</v>
      </c>
      <c r="H127" s="86" t="s">
        <v>98</v>
      </c>
      <c r="I127" s="135">
        <v>16.12</v>
      </c>
      <c r="J127" s="136">
        <v>1</v>
      </c>
      <c r="K127" s="93"/>
      <c r="L127" s="94">
        <f t="shared" si="12"/>
        <v>16.12</v>
      </c>
      <c r="M127" s="94">
        <f t="shared" si="13"/>
        <v>0</v>
      </c>
      <c r="N127" s="95">
        <f t="shared" si="14"/>
        <v>0</v>
      </c>
      <c r="O127" s="94">
        <f t="shared" si="15"/>
        <v>0</v>
      </c>
    </row>
    <row r="128" spans="1:15">
      <c r="A128" s="129">
        <v>118</v>
      </c>
      <c r="B128" s="130" t="s">
        <v>1331</v>
      </c>
      <c r="C128" s="137" t="s">
        <v>354</v>
      </c>
      <c r="D128" s="131" t="s">
        <v>1755</v>
      </c>
      <c r="E128" s="132" t="s">
        <v>1700</v>
      </c>
      <c r="F128" s="133" t="s">
        <v>1637</v>
      </c>
      <c r="G128" s="134" t="s">
        <v>43</v>
      </c>
      <c r="H128" s="86" t="s">
        <v>98</v>
      </c>
      <c r="I128" s="135">
        <v>8.73</v>
      </c>
      <c r="J128" s="136">
        <v>1</v>
      </c>
      <c r="K128" s="93"/>
      <c r="L128" s="94">
        <f t="shared" si="12"/>
        <v>8.73</v>
      </c>
      <c r="M128" s="94">
        <f t="shared" si="13"/>
        <v>0</v>
      </c>
      <c r="N128" s="95">
        <f t="shared" si="14"/>
        <v>0</v>
      </c>
      <c r="O128" s="94">
        <f t="shared" si="15"/>
        <v>0</v>
      </c>
    </row>
    <row r="129" spans="1:15">
      <c r="A129" s="129">
        <v>119</v>
      </c>
      <c r="B129" s="130" t="s">
        <v>1331</v>
      </c>
      <c r="C129" s="137" t="s">
        <v>354</v>
      </c>
      <c r="D129" s="131" t="s">
        <v>1756</v>
      </c>
      <c r="E129" s="132" t="s">
        <v>5</v>
      </c>
      <c r="F129" s="133" t="s">
        <v>1637</v>
      </c>
      <c r="G129" s="134" t="s">
        <v>43</v>
      </c>
      <c r="H129" s="86" t="s">
        <v>98</v>
      </c>
      <c r="I129" s="135">
        <v>9.15</v>
      </c>
      <c r="J129" s="136">
        <v>1</v>
      </c>
      <c r="K129" s="93"/>
      <c r="L129" s="94">
        <f t="shared" si="12"/>
        <v>9.15</v>
      </c>
      <c r="M129" s="94">
        <f t="shared" si="13"/>
        <v>0</v>
      </c>
      <c r="N129" s="95">
        <f t="shared" si="14"/>
        <v>0</v>
      </c>
      <c r="O129" s="94">
        <f t="shared" si="15"/>
        <v>0</v>
      </c>
    </row>
    <row r="130" spans="1:15">
      <c r="A130" s="129">
        <v>120</v>
      </c>
      <c r="B130" s="130" t="s">
        <v>1331</v>
      </c>
      <c r="C130" s="137" t="s">
        <v>354</v>
      </c>
      <c r="D130" s="131" t="s">
        <v>1757</v>
      </c>
      <c r="E130" s="132" t="s">
        <v>1758</v>
      </c>
      <c r="F130" s="133" t="s">
        <v>1637</v>
      </c>
      <c r="G130" s="134" t="s">
        <v>57</v>
      </c>
      <c r="H130" s="134" t="s">
        <v>78</v>
      </c>
      <c r="I130" s="135">
        <v>5.68</v>
      </c>
      <c r="J130" s="138"/>
      <c r="K130" s="138"/>
      <c r="L130" s="138"/>
      <c r="M130" s="138"/>
      <c r="N130" s="138"/>
      <c r="O130" s="138"/>
    </row>
    <row r="131" spans="1:15">
      <c r="A131" s="129">
        <v>121</v>
      </c>
      <c r="B131" s="130" t="s">
        <v>1331</v>
      </c>
      <c r="C131" s="137" t="s">
        <v>354</v>
      </c>
      <c r="D131" s="131" t="s">
        <v>1759</v>
      </c>
      <c r="E131" s="132" t="s">
        <v>1760</v>
      </c>
      <c r="F131" s="133" t="s">
        <v>364</v>
      </c>
      <c r="G131" s="134" t="s">
        <v>49</v>
      </c>
      <c r="H131" s="86" t="s">
        <v>98</v>
      </c>
      <c r="I131" s="135">
        <v>12.53</v>
      </c>
      <c r="J131" s="136">
        <v>1</v>
      </c>
      <c r="K131" s="93"/>
      <c r="L131" s="94">
        <f t="shared" si="12"/>
        <v>12.53</v>
      </c>
      <c r="M131" s="94">
        <f t="shared" si="13"/>
        <v>0</v>
      </c>
      <c r="N131" s="95">
        <f t="shared" si="14"/>
        <v>0</v>
      </c>
      <c r="O131" s="94">
        <f t="shared" si="15"/>
        <v>0</v>
      </c>
    </row>
    <row r="132" spans="1:15">
      <c r="A132" s="129">
        <v>122</v>
      </c>
      <c r="B132" s="130" t="s">
        <v>1331</v>
      </c>
      <c r="C132" s="137" t="s">
        <v>354</v>
      </c>
      <c r="D132" s="131" t="s">
        <v>1761</v>
      </c>
      <c r="E132" s="132" t="s">
        <v>1762</v>
      </c>
      <c r="F132" s="133" t="s">
        <v>364</v>
      </c>
      <c r="G132" s="134" t="s">
        <v>48</v>
      </c>
      <c r="H132" s="86" t="s">
        <v>98</v>
      </c>
      <c r="I132" s="135">
        <v>12.56</v>
      </c>
      <c r="J132" s="136">
        <v>1</v>
      </c>
      <c r="K132" s="93"/>
      <c r="L132" s="94">
        <f t="shared" si="12"/>
        <v>12.56</v>
      </c>
      <c r="M132" s="94">
        <f t="shared" si="13"/>
        <v>0</v>
      </c>
      <c r="N132" s="95">
        <f t="shared" si="14"/>
        <v>0</v>
      </c>
      <c r="O132" s="94">
        <f t="shared" si="15"/>
        <v>0</v>
      </c>
    </row>
    <row r="133" spans="1:15">
      <c r="A133" s="129">
        <v>123</v>
      </c>
      <c r="B133" s="130" t="s">
        <v>1331</v>
      </c>
      <c r="C133" s="137" t="s">
        <v>354</v>
      </c>
      <c r="D133" s="131" t="s">
        <v>1763</v>
      </c>
      <c r="E133" s="132" t="s">
        <v>1764</v>
      </c>
      <c r="F133" s="133" t="s">
        <v>364</v>
      </c>
      <c r="G133" s="134" t="s">
        <v>48</v>
      </c>
      <c r="H133" s="86" t="s">
        <v>98</v>
      </c>
      <c r="I133" s="135">
        <v>7.04</v>
      </c>
      <c r="J133" s="136">
        <v>1</v>
      </c>
      <c r="K133" s="93"/>
      <c r="L133" s="94">
        <f t="shared" si="12"/>
        <v>7.04</v>
      </c>
      <c r="M133" s="94">
        <f t="shared" si="13"/>
        <v>0</v>
      </c>
      <c r="N133" s="95">
        <f t="shared" si="14"/>
        <v>0</v>
      </c>
      <c r="O133" s="94">
        <f t="shared" si="15"/>
        <v>0</v>
      </c>
    </row>
    <row r="134" spans="1:15">
      <c r="A134" s="129">
        <v>124</v>
      </c>
      <c r="B134" s="130" t="s">
        <v>1331</v>
      </c>
      <c r="C134" s="137" t="s">
        <v>354</v>
      </c>
      <c r="D134" s="131" t="s">
        <v>1765</v>
      </c>
      <c r="E134" s="132" t="s">
        <v>771</v>
      </c>
      <c r="F134" s="133" t="s">
        <v>364</v>
      </c>
      <c r="G134" s="134" t="s">
        <v>78</v>
      </c>
      <c r="H134" s="134" t="s">
        <v>78</v>
      </c>
      <c r="I134" s="135">
        <v>24.11</v>
      </c>
      <c r="J134" s="138"/>
      <c r="K134" s="138"/>
      <c r="L134" s="138"/>
      <c r="M134" s="138"/>
      <c r="N134" s="138"/>
      <c r="O134" s="138"/>
    </row>
    <row r="135" spans="1:15" ht="28.5">
      <c r="A135" s="129">
        <v>125</v>
      </c>
      <c r="B135" s="130" t="s">
        <v>1331</v>
      </c>
      <c r="C135" s="137" t="s">
        <v>354</v>
      </c>
      <c r="D135" s="131" t="s">
        <v>1766</v>
      </c>
      <c r="E135" s="132" t="s">
        <v>1767</v>
      </c>
      <c r="F135" s="133" t="s">
        <v>364</v>
      </c>
      <c r="G135" s="134" t="s">
        <v>78</v>
      </c>
      <c r="H135" s="134" t="s">
        <v>78</v>
      </c>
      <c r="I135" s="135">
        <v>12.36</v>
      </c>
      <c r="J135" s="138"/>
      <c r="K135" s="138"/>
      <c r="L135" s="138"/>
      <c r="M135" s="138"/>
      <c r="N135" s="138"/>
      <c r="O135" s="138"/>
    </row>
    <row r="136" spans="1:15">
      <c r="A136" s="129">
        <v>126</v>
      </c>
      <c r="B136" s="130" t="s">
        <v>1331</v>
      </c>
      <c r="C136" s="137" t="s">
        <v>354</v>
      </c>
      <c r="D136" s="131" t="s">
        <v>1768</v>
      </c>
      <c r="E136" s="132" t="s">
        <v>1769</v>
      </c>
      <c r="F136" s="133" t="s">
        <v>364</v>
      </c>
      <c r="G136" s="134" t="s">
        <v>49</v>
      </c>
      <c r="H136" s="86" t="s">
        <v>98</v>
      </c>
      <c r="I136" s="135">
        <v>12.53</v>
      </c>
      <c r="J136" s="136">
        <v>1</v>
      </c>
      <c r="K136" s="93"/>
      <c r="L136" s="94">
        <f t="shared" si="12"/>
        <v>12.53</v>
      </c>
      <c r="M136" s="94">
        <f t="shared" si="13"/>
        <v>0</v>
      </c>
      <c r="N136" s="95">
        <f t="shared" si="14"/>
        <v>0</v>
      </c>
      <c r="O136" s="94">
        <f t="shared" si="15"/>
        <v>0</v>
      </c>
    </row>
    <row r="137" spans="1:15">
      <c r="A137" s="129">
        <v>127</v>
      </c>
      <c r="B137" s="130" t="s">
        <v>1331</v>
      </c>
      <c r="C137" s="137" t="s">
        <v>354</v>
      </c>
      <c r="D137" s="131" t="s">
        <v>1770</v>
      </c>
      <c r="E137" s="132" t="s">
        <v>1771</v>
      </c>
      <c r="F137" s="133" t="s">
        <v>364</v>
      </c>
      <c r="G137" s="134" t="s">
        <v>48</v>
      </c>
      <c r="H137" s="86" t="s">
        <v>98</v>
      </c>
      <c r="I137" s="135">
        <v>12.42</v>
      </c>
      <c r="J137" s="136">
        <v>1</v>
      </c>
      <c r="K137" s="93"/>
      <c r="L137" s="94">
        <f t="shared" si="12"/>
        <v>12.42</v>
      </c>
      <c r="M137" s="94">
        <f t="shared" si="13"/>
        <v>0</v>
      </c>
      <c r="N137" s="95">
        <f t="shared" si="14"/>
        <v>0</v>
      </c>
      <c r="O137" s="94">
        <f t="shared" si="15"/>
        <v>0</v>
      </c>
    </row>
    <row r="138" spans="1:15">
      <c r="A138" s="129">
        <v>128</v>
      </c>
      <c r="B138" s="130" t="s">
        <v>1331</v>
      </c>
      <c r="C138" s="137" t="s">
        <v>354</v>
      </c>
      <c r="D138" s="131" t="s">
        <v>1772</v>
      </c>
      <c r="E138" s="132" t="s">
        <v>1764</v>
      </c>
      <c r="F138" s="133" t="s">
        <v>364</v>
      </c>
      <c r="G138" s="134" t="s">
        <v>48</v>
      </c>
      <c r="H138" s="86" t="s">
        <v>98</v>
      </c>
      <c r="I138" s="135">
        <v>7.05</v>
      </c>
      <c r="J138" s="136">
        <v>1</v>
      </c>
      <c r="K138" s="93"/>
      <c r="L138" s="94">
        <f t="shared" si="12"/>
        <v>7.05</v>
      </c>
      <c r="M138" s="94">
        <f t="shared" si="13"/>
        <v>0</v>
      </c>
      <c r="N138" s="95">
        <f t="shared" si="14"/>
        <v>0</v>
      </c>
      <c r="O138" s="94">
        <f t="shared" si="15"/>
        <v>0</v>
      </c>
    </row>
    <row r="139" spans="1:15">
      <c r="A139" s="129">
        <v>129</v>
      </c>
      <c r="B139" s="130" t="s">
        <v>1331</v>
      </c>
      <c r="C139" s="137" t="s">
        <v>354</v>
      </c>
      <c r="D139" s="131" t="s">
        <v>1773</v>
      </c>
      <c r="E139" s="132" t="s">
        <v>1774</v>
      </c>
      <c r="F139" s="133" t="s">
        <v>364</v>
      </c>
      <c r="G139" s="134" t="s">
        <v>49</v>
      </c>
      <c r="H139" s="86" t="s">
        <v>98</v>
      </c>
      <c r="I139" s="135">
        <v>6.29</v>
      </c>
      <c r="J139" s="136">
        <v>1</v>
      </c>
      <c r="K139" s="93"/>
      <c r="L139" s="94">
        <f t="shared" si="12"/>
        <v>6.29</v>
      </c>
      <c r="M139" s="94">
        <f t="shared" si="13"/>
        <v>0</v>
      </c>
      <c r="N139" s="95">
        <f t="shared" si="14"/>
        <v>0</v>
      </c>
      <c r="O139" s="94">
        <f t="shared" si="15"/>
        <v>0</v>
      </c>
    </row>
    <row r="140" spans="1:15">
      <c r="A140" s="129">
        <v>130</v>
      </c>
      <c r="B140" s="130" t="s">
        <v>1331</v>
      </c>
      <c r="C140" s="137" t="s">
        <v>354</v>
      </c>
      <c r="D140" s="131" t="s">
        <v>1775</v>
      </c>
      <c r="E140" s="132" t="s">
        <v>5</v>
      </c>
      <c r="F140" s="133" t="s">
        <v>1637</v>
      </c>
      <c r="G140" s="134" t="s">
        <v>43</v>
      </c>
      <c r="H140" s="86" t="s">
        <v>98</v>
      </c>
      <c r="I140" s="135">
        <v>25</v>
      </c>
      <c r="J140" s="136">
        <v>1</v>
      </c>
      <c r="K140" s="93"/>
      <c r="L140" s="94">
        <f t="shared" si="12"/>
        <v>25</v>
      </c>
      <c r="M140" s="94">
        <f t="shared" si="13"/>
        <v>0</v>
      </c>
      <c r="N140" s="95">
        <f t="shared" si="14"/>
        <v>0</v>
      </c>
      <c r="O140" s="94">
        <f t="shared" si="15"/>
        <v>0</v>
      </c>
    </row>
    <row r="141" spans="1:15">
      <c r="A141" s="129">
        <v>131</v>
      </c>
      <c r="B141" s="130" t="s">
        <v>1331</v>
      </c>
      <c r="C141" s="137" t="s">
        <v>354</v>
      </c>
      <c r="D141" s="131" t="s">
        <v>1776</v>
      </c>
      <c r="E141" s="132" t="s">
        <v>1271</v>
      </c>
      <c r="F141" s="133" t="s">
        <v>364</v>
      </c>
      <c r="G141" s="134" t="s">
        <v>78</v>
      </c>
      <c r="H141" s="134" t="s">
        <v>78</v>
      </c>
      <c r="I141" s="135">
        <v>38.35</v>
      </c>
      <c r="J141" s="138"/>
      <c r="K141" s="138"/>
      <c r="L141" s="138"/>
      <c r="M141" s="138"/>
      <c r="N141" s="138"/>
      <c r="O141" s="138"/>
    </row>
    <row r="142" spans="1:15">
      <c r="A142" s="129">
        <v>132</v>
      </c>
      <c r="B142" s="130" t="s">
        <v>1331</v>
      </c>
      <c r="C142" s="137" t="s">
        <v>354</v>
      </c>
      <c r="D142" s="131" t="s">
        <v>1777</v>
      </c>
      <c r="E142" s="132" t="s">
        <v>1597</v>
      </c>
      <c r="F142" s="133" t="s">
        <v>411</v>
      </c>
      <c r="G142" s="134" t="s">
        <v>35</v>
      </c>
      <c r="H142" s="86" t="s">
        <v>98</v>
      </c>
      <c r="I142" s="135">
        <v>7.65</v>
      </c>
      <c r="J142" s="136">
        <v>1</v>
      </c>
      <c r="K142" s="93"/>
      <c r="L142" s="94">
        <f t="shared" ref="L142:L147" si="16">I142*J142</f>
        <v>7.65</v>
      </c>
      <c r="M142" s="94">
        <f t="shared" ref="M142:M147" si="17">IFERROR(L142/K142,0)</f>
        <v>0</v>
      </c>
      <c r="N142" s="95">
        <f t="shared" ref="N142:N147" si="18">IF(O142&gt;0,O142/J142,0)</f>
        <v>0</v>
      </c>
      <c r="O142" s="94">
        <f t="shared" ref="O142:O147" si="19">ROUND(M142*SVS_GrR_3_7,2)</f>
        <v>0</v>
      </c>
    </row>
    <row r="143" spans="1:15" ht="28.5">
      <c r="A143" s="129">
        <v>133</v>
      </c>
      <c r="B143" s="130" t="s">
        <v>1331</v>
      </c>
      <c r="C143" s="137" t="s">
        <v>1778</v>
      </c>
      <c r="D143" s="131" t="s">
        <v>1779</v>
      </c>
      <c r="E143" s="132" t="s">
        <v>1272</v>
      </c>
      <c r="F143" s="133" t="s">
        <v>364</v>
      </c>
      <c r="G143" s="134" t="s">
        <v>78</v>
      </c>
      <c r="H143" s="134" t="s">
        <v>78</v>
      </c>
      <c r="I143" s="135">
        <v>11.13</v>
      </c>
      <c r="J143" s="138"/>
      <c r="K143" s="138"/>
      <c r="L143" s="138"/>
      <c r="M143" s="138"/>
      <c r="N143" s="138"/>
      <c r="O143" s="138"/>
    </row>
    <row r="144" spans="1:15">
      <c r="A144" s="129">
        <v>134</v>
      </c>
      <c r="B144" s="130" t="s">
        <v>1331</v>
      </c>
      <c r="C144" s="137" t="s">
        <v>354</v>
      </c>
      <c r="D144" s="131" t="s">
        <v>1780</v>
      </c>
      <c r="E144" s="132" t="s">
        <v>1781</v>
      </c>
      <c r="F144" s="133" t="s">
        <v>364</v>
      </c>
      <c r="G144" s="134" t="s">
        <v>78</v>
      </c>
      <c r="H144" s="134" t="s">
        <v>78</v>
      </c>
      <c r="I144" s="135">
        <v>6.08</v>
      </c>
      <c r="J144" s="138"/>
      <c r="K144" s="138"/>
      <c r="L144" s="138"/>
      <c r="M144" s="138"/>
      <c r="N144" s="138"/>
      <c r="O144" s="138"/>
    </row>
    <row r="145" spans="1:15">
      <c r="A145" s="129">
        <v>135</v>
      </c>
      <c r="B145" s="130" t="s">
        <v>1331</v>
      </c>
      <c r="C145" s="137" t="s">
        <v>353</v>
      </c>
      <c r="D145" s="131" t="s">
        <v>1651</v>
      </c>
      <c r="E145" s="132" t="s">
        <v>1782</v>
      </c>
      <c r="F145" s="133" t="s">
        <v>359</v>
      </c>
      <c r="G145" s="134" t="s">
        <v>44</v>
      </c>
      <c r="H145" s="86" t="s">
        <v>98</v>
      </c>
      <c r="I145" s="135">
        <v>11.52</v>
      </c>
      <c r="J145" s="136">
        <v>1</v>
      </c>
      <c r="K145" s="93"/>
      <c r="L145" s="94">
        <f t="shared" si="16"/>
        <v>11.52</v>
      </c>
      <c r="M145" s="94">
        <f t="shared" si="17"/>
        <v>0</v>
      </c>
      <c r="N145" s="95">
        <f t="shared" si="18"/>
        <v>0</v>
      </c>
      <c r="O145" s="94">
        <f t="shared" si="19"/>
        <v>0</v>
      </c>
    </row>
    <row r="146" spans="1:15">
      <c r="A146" s="129">
        <v>136</v>
      </c>
      <c r="B146" s="130" t="s">
        <v>1331</v>
      </c>
      <c r="C146" s="137" t="s">
        <v>353</v>
      </c>
      <c r="D146" s="131" t="s">
        <v>1783</v>
      </c>
      <c r="E146" s="132" t="s">
        <v>291</v>
      </c>
      <c r="F146" s="133" t="s">
        <v>359</v>
      </c>
      <c r="G146" s="134" t="s">
        <v>78</v>
      </c>
      <c r="H146" s="134" t="s">
        <v>78</v>
      </c>
      <c r="I146" s="135">
        <v>15.5</v>
      </c>
      <c r="J146" s="138"/>
      <c r="K146" s="138"/>
      <c r="L146" s="138"/>
      <c r="M146" s="138"/>
      <c r="N146" s="138"/>
      <c r="O146" s="138"/>
    </row>
    <row r="147" spans="1:15">
      <c r="A147" s="129">
        <v>137</v>
      </c>
      <c r="B147" s="130" t="s">
        <v>1331</v>
      </c>
      <c r="C147" s="137" t="s">
        <v>353</v>
      </c>
      <c r="D147" s="131" t="s">
        <v>1784</v>
      </c>
      <c r="E147" s="132" t="s">
        <v>675</v>
      </c>
      <c r="F147" s="133" t="s">
        <v>359</v>
      </c>
      <c r="G147" s="134" t="s">
        <v>43</v>
      </c>
      <c r="H147" s="86" t="s">
        <v>98</v>
      </c>
      <c r="I147" s="135">
        <v>6.34</v>
      </c>
      <c r="J147" s="136">
        <v>1</v>
      </c>
      <c r="K147" s="93"/>
      <c r="L147" s="94">
        <f t="shared" si="16"/>
        <v>6.34</v>
      </c>
      <c r="M147" s="94">
        <f t="shared" si="17"/>
        <v>0</v>
      </c>
      <c r="N147" s="95">
        <f t="shared" si="18"/>
        <v>0</v>
      </c>
      <c r="O147" s="94">
        <f t="shared" si="19"/>
        <v>0</v>
      </c>
    </row>
    <row r="148" spans="1:15">
      <c r="A148" s="129">
        <v>138</v>
      </c>
      <c r="B148" s="130" t="s">
        <v>1331</v>
      </c>
      <c r="C148" s="137" t="s">
        <v>353</v>
      </c>
      <c r="D148" s="131" t="s">
        <v>1785</v>
      </c>
      <c r="E148" s="132" t="s">
        <v>642</v>
      </c>
      <c r="F148" s="133" t="s">
        <v>359</v>
      </c>
      <c r="G148" s="134" t="s">
        <v>57</v>
      </c>
      <c r="H148" s="134" t="s">
        <v>78</v>
      </c>
      <c r="I148" s="135">
        <v>76.58</v>
      </c>
      <c r="J148" s="138"/>
      <c r="K148" s="138"/>
      <c r="L148" s="138"/>
      <c r="M148" s="138"/>
      <c r="N148" s="138"/>
      <c r="O148" s="138"/>
    </row>
    <row r="149" spans="1:15">
      <c r="A149" s="129">
        <v>139</v>
      </c>
      <c r="B149" s="130" t="s">
        <v>1331</v>
      </c>
      <c r="C149" s="137" t="s">
        <v>353</v>
      </c>
      <c r="D149" s="131" t="s">
        <v>1786</v>
      </c>
      <c r="E149" s="132" t="s">
        <v>642</v>
      </c>
      <c r="F149" s="133" t="s">
        <v>359</v>
      </c>
      <c r="G149" s="134" t="s">
        <v>57</v>
      </c>
      <c r="H149" s="134" t="s">
        <v>78</v>
      </c>
      <c r="I149" s="135">
        <v>6.27</v>
      </c>
      <c r="J149" s="138"/>
      <c r="K149" s="138"/>
      <c r="L149" s="138"/>
      <c r="M149" s="138"/>
      <c r="N149" s="138"/>
      <c r="O149" s="138"/>
    </row>
    <row r="150" spans="1:15">
      <c r="A150" s="129">
        <v>140</v>
      </c>
      <c r="B150" s="130" t="s">
        <v>1331</v>
      </c>
      <c r="C150" s="137" t="s">
        <v>353</v>
      </c>
      <c r="D150" s="131" t="s">
        <v>1787</v>
      </c>
      <c r="E150" s="132" t="s">
        <v>642</v>
      </c>
      <c r="F150" s="133" t="s">
        <v>359</v>
      </c>
      <c r="G150" s="134" t="s">
        <v>57</v>
      </c>
      <c r="H150" s="134" t="s">
        <v>78</v>
      </c>
      <c r="I150" s="135">
        <v>11.37</v>
      </c>
      <c r="J150" s="138"/>
      <c r="K150" s="138"/>
      <c r="L150" s="138"/>
      <c r="M150" s="138"/>
      <c r="N150" s="138"/>
      <c r="O150" s="138"/>
    </row>
    <row r="151" spans="1:15">
      <c r="A151" s="129">
        <v>141</v>
      </c>
      <c r="B151" s="130" t="s">
        <v>1331</v>
      </c>
      <c r="C151" s="137" t="s">
        <v>353</v>
      </c>
      <c r="D151" s="131" t="s">
        <v>1788</v>
      </c>
      <c r="E151" s="132" t="s">
        <v>1789</v>
      </c>
      <c r="F151" s="133" t="s">
        <v>359</v>
      </c>
      <c r="G151" s="134" t="s">
        <v>78</v>
      </c>
      <c r="H151" s="134" t="s">
        <v>78</v>
      </c>
      <c r="I151" s="135">
        <v>34.1</v>
      </c>
      <c r="J151" s="138"/>
      <c r="K151" s="138"/>
      <c r="L151" s="138"/>
      <c r="M151" s="138"/>
      <c r="N151" s="138"/>
      <c r="O151" s="138"/>
    </row>
    <row r="152" spans="1:15">
      <c r="A152" s="129">
        <v>142</v>
      </c>
      <c r="B152" s="130" t="s">
        <v>1331</v>
      </c>
      <c r="C152" s="137" t="s">
        <v>353</v>
      </c>
      <c r="D152" s="131" t="s">
        <v>1790</v>
      </c>
      <c r="E152" s="132" t="s">
        <v>1270</v>
      </c>
      <c r="F152" s="133" t="s">
        <v>359</v>
      </c>
      <c r="G152" s="134" t="s">
        <v>78</v>
      </c>
      <c r="H152" s="134" t="s">
        <v>78</v>
      </c>
      <c r="I152" s="135">
        <v>16.739999999999998</v>
      </c>
      <c r="J152" s="138"/>
      <c r="K152" s="138"/>
      <c r="L152" s="138"/>
      <c r="M152" s="138"/>
      <c r="N152" s="138"/>
      <c r="O152" s="138"/>
    </row>
    <row r="153" spans="1:15">
      <c r="A153" s="129">
        <v>143</v>
      </c>
      <c r="B153" s="130" t="s">
        <v>1331</v>
      </c>
      <c r="C153" s="137" t="s">
        <v>353</v>
      </c>
      <c r="D153" s="131" t="s">
        <v>1791</v>
      </c>
      <c r="E153" s="132" t="s">
        <v>329</v>
      </c>
      <c r="F153" s="133" t="s">
        <v>359</v>
      </c>
      <c r="G153" s="134" t="s">
        <v>78</v>
      </c>
      <c r="H153" s="134" t="s">
        <v>78</v>
      </c>
      <c r="I153" s="135">
        <v>38.14</v>
      </c>
      <c r="J153" s="138"/>
      <c r="K153" s="138"/>
      <c r="L153" s="138"/>
      <c r="M153" s="138"/>
      <c r="N153" s="138"/>
      <c r="O153" s="138"/>
    </row>
    <row r="154" spans="1:15">
      <c r="A154" s="129">
        <v>144</v>
      </c>
      <c r="B154" s="130" t="s">
        <v>1331</v>
      </c>
      <c r="C154" s="137" t="s">
        <v>353</v>
      </c>
      <c r="D154" s="131" t="s">
        <v>1792</v>
      </c>
      <c r="E154" s="132" t="s">
        <v>1793</v>
      </c>
      <c r="F154" s="133" t="s">
        <v>359</v>
      </c>
      <c r="G154" s="134" t="s">
        <v>78</v>
      </c>
      <c r="H154" s="134" t="s">
        <v>78</v>
      </c>
      <c r="I154" s="135">
        <v>23.02</v>
      </c>
      <c r="J154" s="138"/>
      <c r="K154" s="138"/>
      <c r="L154" s="138"/>
      <c r="M154" s="138"/>
      <c r="N154" s="138"/>
      <c r="O154" s="138"/>
    </row>
    <row r="155" spans="1:15" ht="13.5">
      <c r="A155" s="97" t="s">
        <v>6</v>
      </c>
      <c r="B155" s="98" t="s">
        <v>91</v>
      </c>
      <c r="C155" s="99"/>
      <c r="D155" s="100"/>
      <c r="E155" s="105"/>
      <c r="F155" s="139"/>
      <c r="G155" s="103"/>
      <c r="H155" s="105"/>
      <c r="I155" s="104">
        <f>SUM(I11:I154)</f>
        <v>3804.9700000000007</v>
      </c>
      <c r="J155" s="105"/>
      <c r="K155" s="106">
        <f>IFERROR(L155/M155,0)</f>
        <v>0</v>
      </c>
      <c r="L155" s="104">
        <f>SUM(L11:L154)</f>
        <v>2598.8900000000008</v>
      </c>
      <c r="M155" s="104">
        <f>SUM(M11:M154)</f>
        <v>0</v>
      </c>
      <c r="N155" s="107"/>
      <c r="O155" s="104">
        <f>SUM(O11:O154)</f>
        <v>0</v>
      </c>
    </row>
    <row r="156" spans="1:15">
      <c r="L156" s="108"/>
    </row>
    <row r="157" spans="1:15">
      <c r="A157" s="112" t="s">
        <v>23</v>
      </c>
      <c r="B157" s="112"/>
      <c r="C157" s="113"/>
      <c r="D157" s="114"/>
      <c r="E157" s="114"/>
      <c r="F157" s="115"/>
      <c r="G157" s="116"/>
      <c r="H157" s="117"/>
      <c r="I157" s="117"/>
      <c r="J157" s="117"/>
      <c r="K157" s="117"/>
      <c r="L157" s="117"/>
      <c r="M157" s="117"/>
      <c r="N157" s="117"/>
      <c r="O157" s="117"/>
    </row>
    <row r="158" spans="1:15" ht="6" customHeight="1">
      <c r="A158" s="118"/>
      <c r="B158" s="112"/>
      <c r="C158" s="113"/>
      <c r="D158" s="114"/>
      <c r="E158" s="114"/>
      <c r="F158" s="115"/>
      <c r="G158" s="116"/>
      <c r="H158" s="117"/>
      <c r="I158" s="117"/>
      <c r="J158" s="117"/>
      <c r="K158" s="117"/>
      <c r="L158" s="117"/>
      <c r="M158" s="117"/>
      <c r="N158" s="117"/>
      <c r="O158" s="117"/>
    </row>
    <row r="159" spans="1:15">
      <c r="A159" s="108" t="s">
        <v>24</v>
      </c>
      <c r="B159" s="51" t="s">
        <v>25</v>
      </c>
      <c r="D159" s="20" t="s">
        <v>27</v>
      </c>
      <c r="E159" s="119" t="s">
        <v>28</v>
      </c>
      <c r="F159" s="51"/>
      <c r="J159" s="108"/>
      <c r="K159" s="108"/>
      <c r="L159" s="108"/>
      <c r="M159" s="108"/>
      <c r="N159" s="108"/>
      <c r="O159" s="108"/>
    </row>
    <row r="160" spans="1:15">
      <c r="A160" s="108" t="s">
        <v>14</v>
      </c>
      <c r="B160" s="51" t="s">
        <v>26</v>
      </c>
      <c r="D160" s="114" t="s">
        <v>1540</v>
      </c>
      <c r="E160" s="120" t="s">
        <v>1541</v>
      </c>
      <c r="F160" s="51"/>
      <c r="J160" s="108"/>
      <c r="K160" s="108"/>
      <c r="L160" s="108"/>
      <c r="M160" s="108"/>
      <c r="N160" s="108"/>
      <c r="O160" s="108"/>
    </row>
    <row r="161" spans="1:15">
      <c r="A161" s="108" t="s">
        <v>29</v>
      </c>
      <c r="B161" s="51" t="s">
        <v>30</v>
      </c>
      <c r="D161" s="121"/>
      <c r="E161" s="110"/>
      <c r="F161" s="51"/>
      <c r="J161" s="108"/>
      <c r="K161" s="108"/>
      <c r="L161" s="108"/>
      <c r="M161" s="108"/>
      <c r="N161" s="108"/>
      <c r="O161" s="108"/>
    </row>
    <row r="162" spans="1:15">
      <c r="A162" s="108" t="s">
        <v>31</v>
      </c>
      <c r="B162" s="51" t="s">
        <v>32</v>
      </c>
      <c r="D162" s="121"/>
      <c r="E162" s="110"/>
      <c r="F162" s="51"/>
      <c r="J162" s="108"/>
      <c r="K162" s="108"/>
      <c r="L162" s="108"/>
      <c r="M162" s="108"/>
      <c r="N162" s="108"/>
      <c r="O162" s="108"/>
    </row>
    <row r="163" spans="1:15">
      <c r="J163" s="108"/>
      <c r="K163" s="108"/>
      <c r="L163" s="108"/>
      <c r="M163" s="108"/>
      <c r="N163" s="108"/>
      <c r="O163" s="108"/>
    </row>
    <row r="164" spans="1:15">
      <c r="J164" s="108"/>
      <c r="K164" s="108"/>
      <c r="L164" s="108"/>
      <c r="M164" s="108"/>
      <c r="N164" s="108"/>
      <c r="O164" s="108"/>
    </row>
  </sheetData>
  <sheetProtection algorithmName="SHA-512" hashValue="ja+BEZSDK/c1r1WMf4JyT0O/s9SrJb5rtiKEp2DonJSOG3hDfo+wzKgKxEgcfggE6UuslP28Ku283mV6Xu99Xw==" saltValue="t1Lj0RcuREgzeTb0OOMerQ==" spinCount="100000" sheet="1" objects="1" scenarios="1" formatColumns="0" formatRows="0" autoFilter="0"/>
  <autoFilter ref="A9:O155" xr:uid="{4112C193-0091-4F4D-9B04-668C2E17B7CE}"/>
  <mergeCells count="2">
    <mergeCell ref="G5:K6"/>
    <mergeCell ref="B7:D8"/>
  </mergeCells>
  <conditionalFormatting sqref="B7">
    <cfRule type="expression" dxfId="5" priority="3">
      <formula>B7&lt;&gt;""</formula>
    </cfRule>
  </conditionalFormatting>
  <conditionalFormatting sqref="G5:K6">
    <cfRule type="expression" dxfId="4" priority="1">
      <formula>$G$5&lt;&gt;""</formula>
    </cfRule>
  </conditionalFormatting>
  <conditionalFormatting sqref="L1:O1">
    <cfRule type="expression" dxfId="3" priority="2">
      <formula>$L$1&lt;&gt;""</formula>
    </cfRule>
  </conditionalFormatting>
  <pageMargins left="0.70866141732283472" right="0.70866141732283472" top="0.78740157480314965" bottom="0.78740157480314965" header="0" footer="0.31496062992125984"/>
  <pageSetup paperSize="9" scale="55" fitToHeight="0" orientation="portrait" r:id="rId1"/>
  <headerFooter>
    <oddFooter>&amp;LPreisblätter&amp;C&amp;A&amp;R&amp;P - &amp;N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3D000E-FF47-409F-A2EA-F4406A05F80C}">
  <sheetPr>
    <tabColor theme="5" tint="0.59999389629810485"/>
    <pageSetUpPr fitToPage="1"/>
  </sheetPr>
  <dimension ref="A1:O518"/>
  <sheetViews>
    <sheetView zoomScaleNormal="100" workbookViewId="0">
      <pane ySplit="9" topLeftCell="A10" activePane="bottomLeft" state="frozen"/>
      <selection activeCell="S202" sqref="S202"/>
      <selection pane="bottomLeft" activeCell="J4" sqref="J4"/>
    </sheetView>
  </sheetViews>
  <sheetFormatPr baseColWidth="10" defaultColWidth="11.42578125" defaultRowHeight="14.25"/>
  <cols>
    <col min="1" max="1" width="6.140625" style="51" customWidth="1"/>
    <col min="2" max="2" width="12.42578125" style="51" customWidth="1"/>
    <col min="3" max="3" width="7.85546875" style="19" bestFit="1" customWidth="1"/>
    <col min="4" max="4" width="8.85546875" style="20" bestFit="1" customWidth="1"/>
    <col min="5" max="5" width="21.7109375" style="55" bestFit="1" customWidth="1"/>
    <col min="6" max="6" width="12.85546875" style="51" bestFit="1" customWidth="1"/>
    <col min="7" max="7" width="5.140625" style="20" bestFit="1" customWidth="1"/>
    <col min="8" max="8" width="10.42578125" style="108" bestFit="1" customWidth="1"/>
    <col min="9" max="9" width="10" style="108" customWidth="1"/>
    <col min="10" max="10" width="13.7109375" style="109" customWidth="1"/>
    <col min="11" max="11" width="11.5703125" style="109" bestFit="1" customWidth="1"/>
    <col min="12" max="12" width="12.5703125" style="110" customWidth="1"/>
    <col min="13" max="13" width="9.140625" style="110" bestFit="1" customWidth="1"/>
    <col min="14" max="14" width="8.42578125" style="110" customWidth="1"/>
    <col min="15" max="15" width="15.5703125" style="111" customWidth="1"/>
    <col min="16" max="16384" width="11.42578125" style="16"/>
  </cols>
  <sheetData>
    <row r="1" spans="1:15">
      <c r="A1" s="2" t="s">
        <v>16</v>
      </c>
      <c r="B1" s="3" t="s">
        <v>0</v>
      </c>
      <c r="C1" s="4"/>
      <c r="D1" s="5"/>
      <c r="E1" s="6"/>
      <c r="F1" s="7"/>
      <c r="G1" s="8"/>
      <c r="H1" s="9"/>
      <c r="I1" s="10"/>
      <c r="J1" s="10"/>
      <c r="K1" s="11"/>
      <c r="L1" s="12" t="str">
        <f>IF(OR(COUNTA(I11:I17)&lt;&gt;COUNTIF(N11:N17,"&gt;0"),$K$7=""),"Das Preisblatt ist nicht vollständig ausgefüllt!","")</f>
        <v>Das Preisblatt ist nicht vollständig ausgefüllt!</v>
      </c>
      <c r="M1" s="13"/>
      <c r="N1" s="13"/>
      <c r="O1" s="14"/>
    </row>
    <row r="2" spans="1:15">
      <c r="A2" s="17" t="s">
        <v>18</v>
      </c>
      <c r="B2" s="18" t="str">
        <f>KUNDE</f>
        <v>Kreis Euskirchen</v>
      </c>
      <c r="E2" s="6" t="s">
        <v>17</v>
      </c>
      <c r="F2" s="21" t="s">
        <v>7</v>
      </c>
      <c r="G2" s="22"/>
      <c r="H2" s="9"/>
      <c r="I2" s="23" t="s">
        <v>1548</v>
      </c>
      <c r="J2" s="24">
        <v>5</v>
      </c>
      <c r="K2" s="25"/>
      <c r="L2" s="26" t="s">
        <v>13</v>
      </c>
      <c r="M2" s="27"/>
      <c r="N2" s="28"/>
      <c r="O2" s="29">
        <f>O18</f>
        <v>0</v>
      </c>
    </row>
    <row r="3" spans="1:15">
      <c r="A3" s="17"/>
      <c r="B3" s="30" t="s">
        <v>2707</v>
      </c>
      <c r="E3" s="31" t="s">
        <v>19</v>
      </c>
      <c r="F3" s="32">
        <f>DATE</f>
        <v>46134</v>
      </c>
      <c r="G3" s="33"/>
      <c r="H3" s="34"/>
      <c r="I3" s="35" t="s">
        <v>61</v>
      </c>
      <c r="J3" s="36" t="s">
        <v>1584</v>
      </c>
      <c r="K3" s="37"/>
      <c r="L3" s="26" t="s">
        <v>11</v>
      </c>
      <c r="M3" s="27"/>
      <c r="N3" s="28"/>
      <c r="O3" s="38">
        <f>M18</f>
        <v>0</v>
      </c>
    </row>
    <row r="4" spans="1:15">
      <c r="A4" s="17"/>
      <c r="B4" s="19" t="s">
        <v>2711</v>
      </c>
      <c r="D4" s="39"/>
      <c r="E4" s="40"/>
      <c r="F4" s="41"/>
      <c r="H4" s="42"/>
      <c r="I4" s="43" t="s">
        <v>95</v>
      </c>
      <c r="J4" s="44" t="s">
        <v>92</v>
      </c>
      <c r="K4" s="45"/>
      <c r="L4" s="26" t="s">
        <v>12</v>
      </c>
      <c r="M4" s="27"/>
      <c r="N4" s="46"/>
      <c r="O4" s="47">
        <f>K18</f>
        <v>0</v>
      </c>
    </row>
    <row r="5" spans="1:15">
      <c r="A5" s="48"/>
      <c r="B5" s="49" t="s">
        <v>2712</v>
      </c>
      <c r="C5" s="49"/>
      <c r="D5" s="50"/>
      <c r="E5" s="31"/>
      <c r="G5" s="400" t="str">
        <f>IF(L1="",IF(O4&gt;K8,"Die angebotene Durchschnittsleistung überschreitet die zulässige Obergrenze der Reinigungsleistung",""),"")</f>
        <v/>
      </c>
      <c r="H5" s="400"/>
      <c r="I5" s="400"/>
      <c r="J5" s="400"/>
      <c r="K5" s="401"/>
      <c r="L5" s="52" t="s">
        <v>8</v>
      </c>
      <c r="M5" s="52"/>
      <c r="N5" s="52"/>
      <c r="O5" s="53">
        <f>H18</f>
        <v>126.4</v>
      </c>
    </row>
    <row r="6" spans="1:15">
      <c r="A6" s="54"/>
      <c r="G6" s="402"/>
      <c r="H6" s="402"/>
      <c r="I6" s="402"/>
      <c r="J6" s="402"/>
      <c r="K6" s="403"/>
      <c r="L6" s="52" t="s">
        <v>9</v>
      </c>
      <c r="M6" s="52"/>
      <c r="N6" s="56"/>
      <c r="O6" s="53">
        <f>L18</f>
        <v>12629.888000000001</v>
      </c>
    </row>
    <row r="7" spans="1:15" ht="15">
      <c r="A7" s="17"/>
      <c r="B7" s="408" t="str">
        <f>IF(AND(ROUND(SUM(H11:H18)/2,2)=ROUND(H18,2),ROUND(SUM(L11:L18)/2,2)=ROUND(L18,2),ROUND(SUM(M11:M18)/2,2)=ROUND(M18,2),ROUND(SUM(O11:O18)/2,2)=ROUND(O18,2)),"","SUMMENFEHLER")</f>
        <v/>
      </c>
      <c r="C7" s="408"/>
      <c r="D7" s="409"/>
      <c r="E7" s="6"/>
      <c r="F7" s="7"/>
      <c r="G7" s="5"/>
      <c r="H7" s="57"/>
      <c r="I7" s="58"/>
      <c r="J7" s="59" t="s">
        <v>37</v>
      </c>
      <c r="K7" s="60"/>
      <c r="L7" s="52" t="s">
        <v>10</v>
      </c>
      <c r="M7" s="52"/>
      <c r="N7" s="52"/>
      <c r="O7" s="61">
        <f>IFERROR(O2/O6,0)</f>
        <v>0</v>
      </c>
    </row>
    <row r="8" spans="1:15" ht="15">
      <c r="A8" s="48"/>
      <c r="B8" s="410"/>
      <c r="C8" s="410"/>
      <c r="D8" s="411"/>
      <c r="E8" s="6"/>
      <c r="F8" s="7"/>
      <c r="G8" s="5"/>
      <c r="H8" s="58"/>
      <c r="I8" s="58"/>
      <c r="J8" s="59" t="s">
        <v>86</v>
      </c>
      <c r="K8" s="62">
        <v>160</v>
      </c>
      <c r="L8" s="52" t="s">
        <v>36</v>
      </c>
      <c r="M8" s="52"/>
      <c r="N8" s="52"/>
      <c r="O8" s="63">
        <f>COUNTA(I11:I17)</f>
        <v>7</v>
      </c>
    </row>
    <row r="9" spans="1:15" s="73" customFormat="1" ht="40.5">
      <c r="A9" s="64" t="s">
        <v>1</v>
      </c>
      <c r="B9" s="65" t="s">
        <v>94</v>
      </c>
      <c r="C9" s="66" t="s">
        <v>3</v>
      </c>
      <c r="D9" s="67" t="s">
        <v>14</v>
      </c>
      <c r="E9" s="65" t="s">
        <v>2</v>
      </c>
      <c r="F9" s="68" t="s">
        <v>20</v>
      </c>
      <c r="G9" s="69" t="s">
        <v>4</v>
      </c>
      <c r="H9" s="65" t="s">
        <v>21</v>
      </c>
      <c r="I9" s="65" t="s">
        <v>1539</v>
      </c>
      <c r="J9" s="70" t="s">
        <v>1550</v>
      </c>
      <c r="K9" s="70" t="s">
        <v>2719</v>
      </c>
      <c r="L9" s="71" t="s">
        <v>2720</v>
      </c>
      <c r="M9" s="71" t="s">
        <v>1549</v>
      </c>
      <c r="N9" s="71" t="s">
        <v>22</v>
      </c>
      <c r="O9" s="72" t="s">
        <v>1551</v>
      </c>
    </row>
    <row r="10" spans="1:15" ht="13.5">
      <c r="A10" s="74"/>
      <c r="B10" s="74"/>
      <c r="C10" s="75"/>
      <c r="D10" s="76"/>
      <c r="E10" s="77"/>
      <c r="F10" s="78"/>
      <c r="G10" s="79"/>
      <c r="H10" s="80"/>
      <c r="I10" s="80"/>
      <c r="J10" s="81"/>
      <c r="K10" s="81"/>
      <c r="L10" s="77"/>
      <c r="M10" s="82"/>
      <c r="N10" s="77"/>
      <c r="O10" s="83"/>
    </row>
    <row r="11" spans="1:15">
      <c r="A11" s="84">
        <v>1</v>
      </c>
      <c r="B11" s="85" t="s">
        <v>2708</v>
      </c>
      <c r="C11" s="86" t="s">
        <v>354</v>
      </c>
      <c r="D11" s="87"/>
      <c r="E11" s="88" t="s">
        <v>5</v>
      </c>
      <c r="F11" s="89"/>
      <c r="G11" s="86" t="s">
        <v>43</v>
      </c>
      <c r="H11" s="90">
        <v>27.4</v>
      </c>
      <c r="I11" s="91">
        <v>2</v>
      </c>
      <c r="J11" s="92">
        <v>99.92</v>
      </c>
      <c r="K11" s="93"/>
      <c r="L11" s="94">
        <f t="shared" ref="L11:L17" si="0">H11*J11</f>
        <v>2737.808</v>
      </c>
      <c r="M11" s="94">
        <f t="shared" ref="M11:M17" si="1">IFERROR(L11/K11,0)</f>
        <v>0</v>
      </c>
      <c r="N11" s="95">
        <f t="shared" ref="N11:N17" si="2">IF(O11&gt;0,O11/J11,0)</f>
        <v>0</v>
      </c>
      <c r="O11" s="94">
        <f t="shared" ref="O11" si="3">ROUND(M11*SVS_UR_3_8,2)</f>
        <v>0</v>
      </c>
    </row>
    <row r="12" spans="1:15">
      <c r="A12" s="84">
        <v>2</v>
      </c>
      <c r="B12" s="85" t="s">
        <v>2708</v>
      </c>
      <c r="C12" s="86" t="s">
        <v>354</v>
      </c>
      <c r="D12" s="96"/>
      <c r="E12" s="88" t="s">
        <v>906</v>
      </c>
      <c r="F12" s="89"/>
      <c r="G12" s="86" t="s">
        <v>48</v>
      </c>
      <c r="H12" s="90">
        <v>16.5</v>
      </c>
      <c r="I12" s="91">
        <v>2</v>
      </c>
      <c r="J12" s="92">
        <v>99.92</v>
      </c>
      <c r="K12" s="93"/>
      <c r="L12" s="94">
        <f t="shared" si="0"/>
        <v>1648.68</v>
      </c>
      <c r="M12" s="94">
        <f t="shared" si="1"/>
        <v>0</v>
      </c>
      <c r="N12" s="95">
        <f t="shared" si="2"/>
        <v>0</v>
      </c>
      <c r="O12" s="94">
        <f t="shared" ref="O12:O14" si="4">ROUND(M12*SVS_UR_3_8,2)</f>
        <v>0</v>
      </c>
    </row>
    <row r="13" spans="1:15">
      <c r="A13" s="84">
        <v>3</v>
      </c>
      <c r="B13" s="85" t="s">
        <v>2708</v>
      </c>
      <c r="C13" s="86" t="s">
        <v>354</v>
      </c>
      <c r="D13" s="87"/>
      <c r="E13" s="88" t="s">
        <v>15</v>
      </c>
      <c r="F13" s="89"/>
      <c r="G13" s="86" t="s">
        <v>54</v>
      </c>
      <c r="H13" s="90">
        <v>16.5</v>
      </c>
      <c r="I13" s="91">
        <v>2</v>
      </c>
      <c r="J13" s="92">
        <v>99.92</v>
      </c>
      <c r="K13" s="93"/>
      <c r="L13" s="94">
        <f t="shared" si="0"/>
        <v>1648.68</v>
      </c>
      <c r="M13" s="94">
        <f t="shared" si="1"/>
        <v>0</v>
      </c>
      <c r="N13" s="95">
        <f t="shared" si="2"/>
        <v>0</v>
      </c>
      <c r="O13" s="94">
        <f t="shared" si="4"/>
        <v>0</v>
      </c>
    </row>
    <row r="14" spans="1:15">
      <c r="A14" s="84">
        <v>4</v>
      </c>
      <c r="B14" s="85" t="s">
        <v>2708</v>
      </c>
      <c r="C14" s="86" t="s">
        <v>354</v>
      </c>
      <c r="D14" s="87"/>
      <c r="E14" s="88" t="s">
        <v>2709</v>
      </c>
      <c r="F14" s="89"/>
      <c r="G14" s="86" t="s">
        <v>54</v>
      </c>
      <c r="H14" s="90">
        <v>16.5</v>
      </c>
      <c r="I14" s="91">
        <v>2</v>
      </c>
      <c r="J14" s="92">
        <v>99.92</v>
      </c>
      <c r="K14" s="93"/>
      <c r="L14" s="94">
        <f t="shared" si="0"/>
        <v>1648.68</v>
      </c>
      <c r="M14" s="94">
        <f t="shared" si="1"/>
        <v>0</v>
      </c>
      <c r="N14" s="95">
        <f t="shared" si="2"/>
        <v>0</v>
      </c>
      <c r="O14" s="94">
        <f t="shared" si="4"/>
        <v>0</v>
      </c>
    </row>
    <row r="15" spans="1:15">
      <c r="A15" s="84">
        <v>5</v>
      </c>
      <c r="B15" s="85" t="s">
        <v>2708</v>
      </c>
      <c r="C15" s="86" t="s">
        <v>354</v>
      </c>
      <c r="D15" s="87"/>
      <c r="E15" s="88" t="s">
        <v>2710</v>
      </c>
      <c r="F15" s="89"/>
      <c r="G15" s="86" t="s">
        <v>54</v>
      </c>
      <c r="H15" s="90">
        <v>16.5</v>
      </c>
      <c r="I15" s="91">
        <v>2</v>
      </c>
      <c r="J15" s="92">
        <v>99.92</v>
      </c>
      <c r="K15" s="93"/>
      <c r="L15" s="94">
        <f t="shared" ref="L15" si="5">H15*J15</f>
        <v>1648.68</v>
      </c>
      <c r="M15" s="94">
        <f t="shared" ref="M15" si="6">IFERROR(L15/K15,0)</f>
        <v>0</v>
      </c>
      <c r="N15" s="95">
        <f t="shared" ref="N15" si="7">IF(O15&gt;0,O15/J15,0)</f>
        <v>0</v>
      </c>
      <c r="O15" s="94">
        <f t="shared" ref="O15" si="8">ROUND(M15*SVS_UR_3_8,2)</f>
        <v>0</v>
      </c>
    </row>
    <row r="16" spans="1:15">
      <c r="A16" s="84">
        <v>6</v>
      </c>
      <c r="B16" s="85" t="s">
        <v>2708</v>
      </c>
      <c r="C16" s="86" t="s">
        <v>354</v>
      </c>
      <c r="D16" s="87"/>
      <c r="E16" s="88" t="s">
        <v>644</v>
      </c>
      <c r="F16" s="89"/>
      <c r="G16" s="86" t="s">
        <v>54</v>
      </c>
      <c r="H16" s="90">
        <v>16.5</v>
      </c>
      <c r="I16" s="91">
        <v>2</v>
      </c>
      <c r="J16" s="92">
        <v>99.92</v>
      </c>
      <c r="K16" s="93"/>
      <c r="L16" s="94">
        <f t="shared" si="0"/>
        <v>1648.68</v>
      </c>
      <c r="M16" s="94">
        <f t="shared" si="1"/>
        <v>0</v>
      </c>
      <c r="N16" s="95">
        <f t="shared" si="2"/>
        <v>0</v>
      </c>
      <c r="O16" s="94">
        <f t="shared" ref="O16:O17" si="9">ROUND(M16*SVS_UR_3_8,2)</f>
        <v>0</v>
      </c>
    </row>
    <row r="17" spans="1:15">
      <c r="A17" s="84">
        <v>7</v>
      </c>
      <c r="B17" s="85" t="s">
        <v>2708</v>
      </c>
      <c r="C17" s="86" t="s">
        <v>354</v>
      </c>
      <c r="D17" s="87"/>
      <c r="E17" s="88" t="s">
        <v>50</v>
      </c>
      <c r="F17" s="89"/>
      <c r="G17" s="86" t="s">
        <v>48</v>
      </c>
      <c r="H17" s="90">
        <v>16.5</v>
      </c>
      <c r="I17" s="91">
        <v>2</v>
      </c>
      <c r="J17" s="92">
        <v>99.92</v>
      </c>
      <c r="K17" s="93"/>
      <c r="L17" s="94">
        <f t="shared" si="0"/>
        <v>1648.68</v>
      </c>
      <c r="M17" s="94">
        <f t="shared" si="1"/>
        <v>0</v>
      </c>
      <c r="N17" s="95">
        <f t="shared" si="2"/>
        <v>0</v>
      </c>
      <c r="O17" s="94">
        <f t="shared" si="9"/>
        <v>0</v>
      </c>
    </row>
    <row r="18" spans="1:15" ht="13.5">
      <c r="A18" s="97" t="s">
        <v>6</v>
      </c>
      <c r="B18" s="98" t="s">
        <v>91</v>
      </c>
      <c r="C18" s="99"/>
      <c r="D18" s="100"/>
      <c r="E18" s="101"/>
      <c r="F18" s="102"/>
      <c r="G18" s="103"/>
      <c r="H18" s="104">
        <f>SUM(H11:H17)</f>
        <v>126.4</v>
      </c>
      <c r="I18" s="105"/>
      <c r="J18" s="105"/>
      <c r="K18" s="106">
        <f>IFERROR(L18/M18,0)</f>
        <v>0</v>
      </c>
      <c r="L18" s="104">
        <f>SUM(L11:L17)</f>
        <v>12629.888000000001</v>
      </c>
      <c r="M18" s="104">
        <f>SUM(M11:M17)</f>
        <v>0</v>
      </c>
      <c r="N18" s="107"/>
      <c r="O18" s="104">
        <f>SUM(O11:O17)</f>
        <v>0</v>
      </c>
    </row>
    <row r="19" spans="1:15">
      <c r="L19" s="108"/>
    </row>
    <row r="20" spans="1:15">
      <c r="A20" s="112" t="s">
        <v>23</v>
      </c>
      <c r="B20" s="112"/>
      <c r="C20" s="113"/>
      <c r="D20" s="114"/>
      <c r="E20" s="114"/>
      <c r="F20" s="115"/>
      <c r="G20" s="116"/>
      <c r="H20" s="117"/>
      <c r="I20" s="117"/>
      <c r="J20" s="117"/>
      <c r="K20" s="117"/>
      <c r="L20" s="117"/>
      <c r="M20" s="117"/>
      <c r="N20" s="117"/>
      <c r="O20" s="117"/>
    </row>
    <row r="21" spans="1:15" ht="6" customHeight="1">
      <c r="A21" s="118"/>
      <c r="B21" s="112"/>
      <c r="C21" s="113"/>
      <c r="D21" s="114"/>
      <c r="E21" s="114"/>
      <c r="F21" s="115"/>
      <c r="G21" s="116"/>
      <c r="H21" s="117"/>
      <c r="I21" s="117"/>
      <c r="J21" s="117"/>
      <c r="K21" s="117"/>
      <c r="L21" s="117"/>
      <c r="M21" s="117"/>
      <c r="N21" s="117"/>
      <c r="O21" s="117"/>
    </row>
    <row r="22" spans="1:15">
      <c r="A22" s="108" t="s">
        <v>24</v>
      </c>
      <c r="B22" s="51" t="s">
        <v>25</v>
      </c>
      <c r="D22" s="20" t="s">
        <v>27</v>
      </c>
      <c r="E22" s="119" t="s">
        <v>28</v>
      </c>
      <c r="J22" s="108"/>
      <c r="K22" s="108"/>
      <c r="L22" s="108"/>
      <c r="M22" s="108"/>
      <c r="N22" s="108"/>
      <c r="O22" s="108"/>
    </row>
    <row r="23" spans="1:15">
      <c r="A23" s="108" t="s">
        <v>14</v>
      </c>
      <c r="B23" s="51" t="s">
        <v>26</v>
      </c>
      <c r="D23" s="114" t="s">
        <v>1540</v>
      </c>
      <c r="E23" s="120" t="s">
        <v>1541</v>
      </c>
      <c r="J23" s="108"/>
      <c r="K23" s="108"/>
      <c r="L23" s="108"/>
      <c r="M23" s="108"/>
      <c r="N23" s="108"/>
      <c r="O23" s="108"/>
    </row>
    <row r="24" spans="1:15">
      <c r="A24" s="108" t="s">
        <v>29</v>
      </c>
      <c r="B24" s="51" t="s">
        <v>30</v>
      </c>
      <c r="D24" s="121" t="s">
        <v>33</v>
      </c>
      <c r="E24" s="110" t="s">
        <v>34</v>
      </c>
      <c r="J24" s="108"/>
      <c r="K24" s="108"/>
      <c r="L24" s="108"/>
      <c r="M24" s="108"/>
      <c r="N24" s="108"/>
      <c r="O24" s="108"/>
    </row>
    <row r="25" spans="1:15">
      <c r="A25" s="108" t="s">
        <v>31</v>
      </c>
      <c r="B25" s="51" t="s">
        <v>32</v>
      </c>
      <c r="D25" s="121"/>
      <c r="E25" s="110"/>
      <c r="J25" s="108"/>
      <c r="K25" s="108"/>
      <c r="L25" s="108"/>
      <c r="M25" s="108"/>
      <c r="N25" s="108"/>
      <c r="O25" s="108"/>
    </row>
    <row r="26" spans="1:15">
      <c r="J26" s="108"/>
      <c r="K26" s="108"/>
      <c r="L26" s="108"/>
      <c r="M26" s="108"/>
      <c r="N26" s="108"/>
      <c r="O26" s="108"/>
    </row>
    <row r="27" spans="1:15">
      <c r="J27" s="108"/>
      <c r="K27" s="108"/>
      <c r="L27" s="108"/>
      <c r="M27" s="108"/>
      <c r="N27" s="108"/>
      <c r="O27" s="108"/>
    </row>
    <row r="517" spans="5:5">
      <c r="E517" s="110"/>
    </row>
    <row r="518" spans="5:5">
      <c r="E518" s="110"/>
    </row>
  </sheetData>
  <sheetProtection algorithmName="SHA-512" hashValue="7cHvL2eo8KHTL33/AW4gGQBzDL4A7Xvg3WOFCPWZCr89VU1ZoGiEAY+OkbIDODXjDopUfsYXzccaxeioLGCR1Q==" saltValue="YVwHGHBIV9Jln+cOU7o7sQ==" spinCount="100000" sheet="1" objects="1" scenarios="1" formatColumns="0" formatRows="0" autoFilter="0"/>
  <autoFilter ref="A9:O18" xr:uid="{4112C193-0091-4F4D-9B04-668C2E17B7CE}"/>
  <mergeCells count="2">
    <mergeCell ref="G5:K6"/>
    <mergeCell ref="B7:D8"/>
  </mergeCells>
  <conditionalFormatting sqref="B7">
    <cfRule type="expression" dxfId="2" priority="3">
      <formula>B7&lt;&gt;""</formula>
    </cfRule>
  </conditionalFormatting>
  <conditionalFormatting sqref="G5:K6">
    <cfRule type="expression" dxfId="1" priority="1">
      <formula>$G$5&lt;&gt;""</formula>
    </cfRule>
  </conditionalFormatting>
  <conditionalFormatting sqref="L1:O1">
    <cfRule type="expression" dxfId="0" priority="2">
      <formula>$L$1&lt;&gt;""</formula>
    </cfRule>
  </conditionalFormatting>
  <pageMargins left="0.70866141732283472" right="0.70866141732283472" top="0.78740157480314965" bottom="0.78740157480314965" header="0" footer="0.31496062992125984"/>
  <pageSetup paperSize="9" scale="55" fitToHeight="0" orientation="portrait" r:id="rId1"/>
  <headerFooter>
    <oddFooter>&amp;LPreisblätter&amp;C&amp;A&amp;R&amp;P -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24</vt:i4>
      </vt:variant>
      <vt:variant>
        <vt:lpstr>Benannte Bereiche</vt:lpstr>
      </vt:variant>
      <vt:variant>
        <vt:i4>25</vt:i4>
      </vt:variant>
    </vt:vector>
  </HeadingPairs>
  <TitlesOfParts>
    <vt:vector size="49" baseType="lpstr">
      <vt:lpstr>Zusammenfassung</vt:lpstr>
      <vt:lpstr>Los 1.1 UR</vt:lpstr>
      <vt:lpstr>Los 1.2 UR</vt:lpstr>
      <vt:lpstr>Los 1.3 UR</vt:lpstr>
      <vt:lpstr>Los 1.4 UR</vt:lpstr>
      <vt:lpstr>Los 1.5 UR</vt:lpstr>
      <vt:lpstr>Los 2.1 UR</vt:lpstr>
      <vt:lpstr>Los 2.1 GrR</vt:lpstr>
      <vt:lpstr>Los 2.2 UR</vt:lpstr>
      <vt:lpstr>Los 2.2 GrR</vt:lpstr>
      <vt:lpstr>Los 2.3 UR</vt:lpstr>
      <vt:lpstr>Los 3.1 UR</vt:lpstr>
      <vt:lpstr>Los 3.2 UR</vt:lpstr>
      <vt:lpstr>Los 3.3 UR</vt:lpstr>
      <vt:lpstr>Los 3.4 UR</vt:lpstr>
      <vt:lpstr>Los 4.1 UR</vt:lpstr>
      <vt:lpstr>Los 4.2 UR</vt:lpstr>
      <vt:lpstr>Los 4.3 UR</vt:lpstr>
      <vt:lpstr>Los 4.4 UR</vt:lpstr>
      <vt:lpstr>Los 5.1 UR</vt:lpstr>
      <vt:lpstr>Los 5.1 GrR</vt:lpstr>
      <vt:lpstr>Los 5.2 UR</vt:lpstr>
      <vt:lpstr>Los 5.2 GrR</vt:lpstr>
      <vt:lpstr>Los 5.3 UR</vt:lpstr>
      <vt:lpstr>DATE</vt:lpstr>
      <vt:lpstr>KUNDE</vt:lpstr>
      <vt:lpstr>'Los 2.2 GrR'!SVS_GrR_2_2</vt:lpstr>
      <vt:lpstr>'Los 5.1 GrR'!SVS_GrR_3_6</vt:lpstr>
      <vt:lpstr>'Los 5.2 GrR'!SVS_GrR_3_7</vt:lpstr>
      <vt:lpstr>'Los 1.1 UR'!SVS_UR_1_1</vt:lpstr>
      <vt:lpstr>'Los 1.2 UR'!SVS_UR_1_2</vt:lpstr>
      <vt:lpstr>'Los 1.3 UR'!SVS_UR_1_4</vt:lpstr>
      <vt:lpstr>'Los 1.4 UR'!SVS_UR_1_4</vt:lpstr>
      <vt:lpstr>'Los 1.5 UR'!SVS_UR_1_4</vt:lpstr>
      <vt:lpstr>'Los 3.4 UR'!SVS_UR_1_4</vt:lpstr>
      <vt:lpstr>'Los 4.4 UR'!SVS_UR_1_4</vt:lpstr>
      <vt:lpstr>'Los 2.1 GrR'!SVS_UR_2_1</vt:lpstr>
      <vt:lpstr>'Los 2.1 UR'!SVS_UR_2_1</vt:lpstr>
      <vt:lpstr>'Los 2.2 UR'!SVS_UR_2_2</vt:lpstr>
      <vt:lpstr>'Los 2.3 UR'!SVS_UR_2_2</vt:lpstr>
      <vt:lpstr>'Los 4.1 UR'!SVS_UR_3_2</vt:lpstr>
      <vt:lpstr>'Los 3.2 UR'!SVS_UR_3_3</vt:lpstr>
      <vt:lpstr>'Los 3.3 UR'!SVS_UR_3_4</vt:lpstr>
      <vt:lpstr>'Los 4.2 UR'!SVS_UR_3_5</vt:lpstr>
      <vt:lpstr>'Los 5.1 UR'!SVS_UR_3_6</vt:lpstr>
      <vt:lpstr>'Los 5.2 UR'!SVS_UR_3_7</vt:lpstr>
      <vt:lpstr>'Los 4.3 UR'!SVS_UR_3_8</vt:lpstr>
      <vt:lpstr>'Los 5.3 UR'!SVS_UR_3_8</vt:lpstr>
      <vt:lpstr>'Los 3.1 UR'!SVS_UR_3_9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Sebastian Hannich</cp:lastModifiedBy>
  <cp:lastPrinted>2026-04-15T06:05:37Z</cp:lastPrinted>
  <dcterms:created xsi:type="dcterms:W3CDTF">1999-03-16T10:04:37Z</dcterms:created>
  <dcterms:modified xsi:type="dcterms:W3CDTF">2026-04-22T04:55:45Z</dcterms:modified>
</cp:coreProperties>
</file>